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DELL\Desktop\勤工助学9.5\"/>
    </mc:Choice>
  </mc:AlternateContent>
  <bookViews>
    <workbookView windowWidth="28800" windowHeight="11775"/>
  </bookViews>
  <sheets>
    <sheet name="工作表1" sheetId="1" r:id="rId1"/>
    <sheet name="导出计数_部门" sheetId="2" r:id="rId2"/>
  </sheets>
  <definedNames>
    <definedName name="_xlnm._FilterDatabase" localSheetId="1" hidden="1">导出计数_部门!$A$2:$C$49</definedName>
    <definedName name="_xlnm.Print_Titles" localSheetId="0">工作表1!$2:$2</definedName>
    <definedName name="_xlnm._FilterDatabase" localSheetId="0" hidden="1">工作表1!$A$2:$H$2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<sst xmlns="http://schemas.openxmlformats.org/spreadsheetml/2006/main" count="432" uniqueCount="250">
  <si>
    <r>
      <rPr>
        <b/>
        <sz val="20"/>
        <rFont val="宋体"/>
        <charset val="134"/>
      </rPr>
      <t>附件1：2026-2027学年学生校内勤工助学岗位（含研究生助管）设置申请表（</t>
    </r>
    <r>
      <rPr>
        <b/>
        <sz val="18"/>
        <rFont val="宋体"/>
        <charset val="134"/>
      </rPr>
      <t>在不超过部门总预算和部门总工时的前提下，可调整拟用工人数和岗位设置，如无调整可写：“无”</t>
    </r>
    <r>
      <rPr>
        <b/>
        <sz val="20"/>
        <rFont val="宋体"/>
        <charset val="134"/>
      </rPr>
      <t>）</t>
    </r>
  </si>
  <si>
    <t>序号</t>
  </si>
  <si>
    <t>部门</t>
  </si>
  <si>
    <t>岗位名称</t>
  </si>
  <si>
    <t>拟使用学生数</t>
  </si>
  <si>
    <t>每月总工时原则性上限</t>
  </si>
  <si>
    <t>用工形式</t>
  </si>
  <si>
    <t>设岗原因说明</t>
  </si>
  <si>
    <t>学年总预算（元）
（按9个月计酬）</t>
  </si>
  <si>
    <t>校长办公室</t>
  </si>
  <si>
    <t>综合科、督办科、文秘科、机要科学生助理（含2名研究生）</t>
  </si>
  <si>
    <t>固定</t>
  </si>
  <si>
    <t>协助会务服务、督查督办、综合管理等；整理文件等；协助督查督办相关工作等；打字、复印等。</t>
  </si>
  <si>
    <t>组织部</t>
  </si>
  <si>
    <t>组织部助理</t>
  </si>
  <si>
    <t>协助组织部老师做好资料整理、文件归档发放、系统维护。协助组织部老师做好信息填写、管理、更新，科室常规事务处理。协助组织科老师做好信件收发。</t>
  </si>
  <si>
    <t>宣传部</t>
  </si>
  <si>
    <t>舆情监测助理</t>
  </si>
  <si>
    <t>负责学校舆情信息搜集上报与引导，协助完成舆情信息整理与报送。</t>
  </si>
  <si>
    <t>校报编辑部助理</t>
  </si>
  <si>
    <t>负责校报稿件收集、文字校对、电子版上传等工作。</t>
  </si>
  <si>
    <t>理论宣教科助理</t>
  </si>
  <si>
    <t>负责文件装订、整理、汇编，书籍发放等工作。</t>
  </si>
  <si>
    <t>网站管理科助理</t>
  </si>
  <si>
    <t>负责校园网稿费发放和新闻汇编、文件整理工作。</t>
  </si>
  <si>
    <t>融媒体部助理</t>
  </si>
  <si>
    <t>负责学校抖音、B站等视频平台的运营维护以及校园文化活动摄影摄像工作，组织摄影图记出版。</t>
  </si>
  <si>
    <t>综合科助理</t>
  </si>
  <si>
    <t>负责学校微信、微博等运营统筹。</t>
  </si>
  <si>
    <t>记者团助理</t>
  </si>
  <si>
    <t>负责南记者团的管理及统筹，在老师的指导下完成人员组织和队伍管理，评优表彰等工作。</t>
  </si>
  <si>
    <t>广播台负责人</t>
  </si>
  <si>
    <t>负责南北区日常全天播音工作上的组织、策划活动、协助宣传部弘扬校园文化。</t>
  </si>
  <si>
    <t>校史馆讲解员</t>
  </si>
  <si>
    <t>负责校史馆日常值班，担任校友返校、领导及各学院学生参观时的讲解工作。</t>
  </si>
  <si>
    <t>统战部</t>
  </si>
  <si>
    <t>统战科（研究生）</t>
  </si>
  <si>
    <t>1.协助老师做好资料整理、文件归档发放等；协助老师做好信息管理、更新，常规事务处理；部门其他日常工作</t>
  </si>
  <si>
    <t>本科生院</t>
  </si>
  <si>
    <t>协助老师处理文档资料，完成日常工作</t>
  </si>
  <si>
    <t>学籍科助理</t>
  </si>
  <si>
    <t>协助老师负责系统维护、档案归档、毕业证书整理及相关工作</t>
  </si>
  <si>
    <t>教务科助理</t>
  </si>
  <si>
    <t>需学生助理辅助日常教学运行（调停课，教室借用等办理），图像信息采集，各类证书制作等</t>
  </si>
  <si>
    <t>教研科助理</t>
  </si>
  <si>
    <t>教研科日常事务繁琐，需要学生协助处理日常文档和整理资料，协助老师进行会议工作及相关活动</t>
  </si>
  <si>
    <t>实践科助理</t>
  </si>
  <si>
    <t>协助老师整理数据和材料</t>
  </si>
  <si>
    <t>考务科助理</t>
  </si>
  <si>
    <t>协助老师组织各类考试的安排工作，并协助处理日常事务</t>
  </si>
  <si>
    <t>创新创业科</t>
  </si>
  <si>
    <t>负责5号楼大学生创新基地管理；协助完成大学生创新创业项目运行、管理与服务；协助完成学科竞赛资助、奖励发放，申报与运行管理；协助处理其他日常事务</t>
  </si>
  <si>
    <t>学生处</t>
  </si>
  <si>
    <t>（易班发展中心）助理</t>
  </si>
  <si>
    <t>负责统筹管理易班各部门、推进各项活动开展等。</t>
  </si>
  <si>
    <t>心理健康教育中心助理</t>
  </si>
  <si>
    <t>心理中心预约室日常值班、心理测试打电话、心理反馈单制作、分发、协助老师处理日常工作</t>
  </si>
  <si>
    <t>综合科</t>
  </si>
  <si>
    <t>协助处理日常事务，学生证及火车票优惠卡信息收集整理、乐跑成绩整理；辅助开展“三早一晚”等活动</t>
  </si>
  <si>
    <t>思政科</t>
  </si>
  <si>
    <t>协助处理日常事务，辅助辅导员队伍的管理培训、评优推荐、考核表彰等工作</t>
  </si>
  <si>
    <t>学生管理科（一站式学生社区）</t>
  </si>
  <si>
    <t>协助处理日常事务，辅助固定资产采购、管理工作，部门网站检查与更新工作</t>
  </si>
  <si>
    <t>资助科（含1名研究生）</t>
  </si>
  <si>
    <t>协助处理日常事务，辅助审核汇总相关资助材料、协助奖助数据处理、材料报送等工作</t>
  </si>
  <si>
    <t>档案室（征兵办，含1名研究生 ）</t>
  </si>
  <si>
    <t>固定/临时</t>
  </si>
  <si>
    <t>负责日常档案事宜，新生和毕业生学生档案的审核装档工作</t>
  </si>
  <si>
    <t>研究生院</t>
  </si>
  <si>
    <t>研招办助理（研究生）</t>
  </si>
  <si>
    <t>辅助研究生招生工作</t>
  </si>
  <si>
    <t>办公室助理（研究生）</t>
  </si>
  <si>
    <t>辅助学院日常管理工作</t>
  </si>
  <si>
    <t>培养科（研究生）</t>
  </si>
  <si>
    <t>辅助研究生培养管理工作</t>
  </si>
  <si>
    <t>人事处</t>
  </si>
  <si>
    <t>人事档案资料整理</t>
  </si>
  <si>
    <t>协助各类人事档案材料收集、鉴别、分类、建材、排序、装盒、打印目录等</t>
  </si>
  <si>
    <t>做好资料整理、文件归档，协助人事处老师做好信息填写、管理、更新，科室常规事务处理。</t>
  </si>
  <si>
    <t>教师培训科</t>
  </si>
  <si>
    <t>2名学生长期在岗，负责日常协助教师处理工作中业务。</t>
  </si>
  <si>
    <t>临时</t>
  </si>
  <si>
    <t>4名学生作为各类教学比赛和教师发展活动当天的临时用工；</t>
  </si>
  <si>
    <t>教学质量监控与评价科</t>
  </si>
  <si>
    <t>1名学生固定在监控室值班及统计学生信息员每周报表；1名负责协助学评教、学评德、教学日常巡视、校督导组相应工作；</t>
  </si>
  <si>
    <t>财务处</t>
  </si>
  <si>
    <t>学生助理</t>
  </si>
  <si>
    <t>协助整理借款信息，电话催报，整理报表，协助处理财务凭证整理，科研项目相关统计表格，协助整理社保卡，学生助学贷款等相关材料、表格。</t>
  </si>
  <si>
    <t>招生就业工作处</t>
  </si>
  <si>
    <t>办公室助理</t>
  </si>
  <si>
    <t>协助各科室老师做好日常工作：如用人单位接待、招聘信息汇总统计，收发各学院材料，就业咨询、就业指导讲座等活动组织协调等。</t>
  </si>
  <si>
    <t>招聘会助理（含1名研究生）</t>
  </si>
  <si>
    <t>负责在毕业生群发布每日校园招聘会信息；负责综合性招聘会场地布置，用人单位引导、服务等工作</t>
  </si>
  <si>
    <t>招生办助理（含1名研究生）</t>
  </si>
  <si>
    <t>1.协助各类数据、表格、档案资料整理；
2.招生、录取、资格审查、招生宣传材料和用品收发整理；
3.招生等各类测试、考试、会议相关会务后勤工作； 
4.专升本、普通本科、研究生招生报名、资格审核、考试期间各部热线全天接听（高峰期含夜间、周末）。</t>
  </si>
  <si>
    <t>1.研考预报名、正式报名、审核、考试期间（9-12月）4部热线全天接受校内外考生咨询，各类勤务；
2.学校招宣官网、官微、抖音、B站等自媒体协助策划、两个校区日常摄影、摄像、素材搜集整理、校对排版、图文编辑，协助相关人员管理和技术培训，协助回复各类咨询留言和问题整理；
3.学校招宣专题视频、宣传片拍摄南北校区学生遴选、拍摄组织和参演人员劳务；4.历次校园开放日、讲座、培训和县中托管帮扶等大型活动勤务、引导讲解等。</t>
  </si>
  <si>
    <t>审计处</t>
  </si>
  <si>
    <t>办公室日常事务及网站维护等</t>
  </si>
  <si>
    <t>产业处</t>
  </si>
  <si>
    <t>节能院</t>
  </si>
  <si>
    <t>办公室助管（研究生）</t>
  </si>
  <si>
    <t>协助节能院老师处理办公室及科研平台相关日常事务</t>
  </si>
  <si>
    <t>科技处</t>
  </si>
  <si>
    <t>自科与社科管理科助理</t>
  </si>
  <si>
    <t>科研项目资料的整理与录入，数据统计与录入，打印复印扫描；</t>
  </si>
  <si>
    <t>学报编辑部助理</t>
  </si>
  <si>
    <t>学报网刊上网，校内期刊赠阅，学报邮件的收取、发放；</t>
  </si>
  <si>
    <t>产学研管理科助理</t>
  </si>
  <si>
    <t>合同资料的整理与录入；数据统计；打印复印与扫描。</t>
  </si>
  <si>
    <t>科技成果转化中心</t>
  </si>
  <si>
    <t>办公室助理、数据整理</t>
  </si>
  <si>
    <t>信网中心</t>
  </si>
  <si>
    <t>中心办公室值班</t>
  </si>
  <si>
    <t>学工助理在电教楼一楼大厅值班，负责智慧校园展示大厅和电教楼一楼公共办公区域的日常工作，负责接听网络保修电话以及中心安排的其他相关工作。</t>
  </si>
  <si>
    <t>校园一卡通维护</t>
  </si>
  <si>
    <t>校园一卡通包含教工考勤系统、学生宿舍门禁系统、学生晨跑系统、食堂消费系统等日常维护工作，包括南、北区30台考勤机，200台食堂POS机，13台银行前置服务器，100台学生手持考勤机，30栋宿舍的学生宿舍通道，图书馆的3套闸机，体育部的门禁系统，校园一卡通专用网络的维护工作。</t>
  </si>
  <si>
    <t>校园摄像助理</t>
  </si>
  <si>
    <t>南北校区拍摄任务繁重，设备负重大，申请此岗位来辅助黄志国老师的全校拍摄任务。</t>
  </si>
  <si>
    <t>信息点维护员</t>
  </si>
  <si>
    <t>负责南区校园网网络信息点的维护，保证从网口到终端的网络线路畅通，保证南区教职工正常上网。</t>
  </si>
  <si>
    <t>设备维护员</t>
  </si>
  <si>
    <t>负责南区网络设备(接入交换机)的日常维护工作，协助信息网络中心老师做好网络工程项目设备集成工作。</t>
  </si>
  <si>
    <t>计算机中心实验室技术值班</t>
  </si>
  <si>
    <t>技术值班（周一至周日晚上、周六周日白天），负责该实验室网络及计算机维护。</t>
  </si>
  <si>
    <t>保卫处</t>
  </si>
  <si>
    <t>因每年军训期间大量协调工作，特此设置。主要负责1.协助综合管理；2.整理文件；3.协助文字誊抄相关工作等；4.协助综合科日常文字工作。</t>
  </si>
  <si>
    <t>治安科助理</t>
  </si>
  <si>
    <t>治安科工作涉及学生安全教育、安全宣传以及安保人员管理，工作中需跟各学院及单位加强联系，需要学生助理协助开展信息收集、整理、汇总等工作。协助做好保卫处安全教育活动开展及帮助维护校园秩序与安全。</t>
  </si>
  <si>
    <t>图书馆</t>
  </si>
  <si>
    <t>图书借阅室管理岗</t>
  </si>
  <si>
    <t>承担以下工作：1.读者一部中文借阅室周一到周日21：00-：22：00值班工作；2.、读者二部周一到周五早上8：00-9：10，中午12：00-1：40、晚上17：00-22：00及周末8：15-22：00开放期间的值班工作，3.基本书库剔旧图书整理工作；4.承担图书期刊大批量紧急上架等临时性工作。</t>
  </si>
  <si>
    <t>办公室助理岗</t>
  </si>
  <si>
    <t>负责协助图书馆做好非工作时间的读者咨询工作；解决图书馆存包柜及充电柜故障排除及物品领取工作；负责座位预约系统的使用问题等突发事件的沟通协调等工作。</t>
  </si>
  <si>
    <t>自修室管理岗</t>
  </si>
  <si>
    <t>承担南北区图书馆13个自修室及图书馆公共区域占座物品的每日清理及领取等相关工作。</t>
  </si>
  <si>
    <t>合作发展处</t>
  </si>
  <si>
    <t>基金会助管</t>
  </si>
  <si>
    <t>协助老师做好校友网、校友服务大厅小程序、校友微信公众号维护和更新，辅助老师做好校友宣传工作。</t>
  </si>
  <si>
    <t>校友会助管</t>
  </si>
  <si>
    <t>协助老师做好校友资料、通讯录收集、分类、整理。辅助老师做好校友信息审核和电子校友卡审核发放。</t>
  </si>
  <si>
    <t>助管</t>
  </si>
  <si>
    <t>协助老师做好校友“校友值年返校”、校友会理事会、校友会年会、校友访谈等活动组织、接待和服务工作；辅助老师与11个学院校友分会和28个地方校友会联络员加强联系，跟踪各地校友活动开展和校友动态变化。</t>
  </si>
  <si>
    <t>团委</t>
  </si>
  <si>
    <t>团学助理（含2名研究生）</t>
  </si>
  <si>
    <t>协助老师做好一般文件、资料的分类整理、电脑录入、装订入档等工作；负责发布与学生有关工作的通知；协助老师对学生会及各社团的监督管理。</t>
  </si>
  <si>
    <t>学风与文明督查助理</t>
  </si>
  <si>
    <t>协助老师统计督查早锻炼、晚自习、文明宿舍、食堂伙食与卫生、文明礼仪情况，进行校风校纪宣传</t>
  </si>
  <si>
    <t>公共艺术俱乐部
高级美育助理</t>
  </si>
  <si>
    <t>负责校级直属公共艺术俱乐部训练课、辅导课助教等任务。</t>
  </si>
  <si>
    <t>档案馆</t>
  </si>
  <si>
    <t>档案助理</t>
  </si>
  <si>
    <t>协助档案馆老师进行归档档案材料的分类、加工、整理，以及档案材料的文件级及案卷级的条目录入、装订、装盒及数字化等工作。</t>
  </si>
  <si>
    <t>后勤管理处</t>
  </si>
  <si>
    <t>综合科学生助理</t>
  </si>
  <si>
    <t>协助综合课对资产台账登记、录入、核查、报废等资料以及日常文档、资料整理、归档，领导信箱问题整理等工作</t>
  </si>
  <si>
    <t>公寓管理科学生助理</t>
  </si>
  <si>
    <t>学生公寓信息收集、整理、统计、卫生检查等</t>
  </si>
  <si>
    <t>能源管理科学生助理</t>
  </si>
  <si>
    <t>学校水电、空调等设施设备巡查，日常文档整理</t>
  </si>
  <si>
    <t>饮食管理科学生助理</t>
  </si>
  <si>
    <t>南区7家学生食堂日常检查，问题收集</t>
  </si>
  <si>
    <t>绿化巡查员</t>
  </si>
  <si>
    <t>校园绿化分散，花草树木生长有季节性，需要经常巡查，发现问题，提交上报整改</t>
  </si>
  <si>
    <t>发展规划处</t>
  </si>
  <si>
    <t>本部门人手短缺，学科建设科及发展规划科各需一名助理协助处理日常工作</t>
  </si>
  <si>
    <t>离退休工作处</t>
  </si>
  <si>
    <t>协助做好离退休处的日常办公室工作；协助做好网站基础维护工作。</t>
  </si>
  <si>
    <t>工会</t>
  </si>
  <si>
    <t>信息员</t>
  </si>
  <si>
    <t>网站及微信公众号维护、新闻采编等</t>
  </si>
  <si>
    <t>国资处</t>
  </si>
  <si>
    <t>工程管理科助理</t>
  </si>
  <si>
    <t>工程管理科日常工作辅助</t>
  </si>
  <si>
    <t>工程计划科助理</t>
  </si>
  <si>
    <t>工程计划科日常工作辅助，基建档案整理</t>
  </si>
  <si>
    <t>房管科助理</t>
  </si>
  <si>
    <t>房管科日常工作辅助，房产档案整理</t>
  </si>
  <si>
    <t>资产科助理</t>
  </si>
  <si>
    <t>资产清点，资产档案整理</t>
  </si>
  <si>
    <t>招标办助理</t>
  </si>
  <si>
    <t>对招标材料进行整理和规归档，帮助处理办公室日常事务。</t>
  </si>
  <si>
    <t>1.维护和运营微信公众号；  2.协助办公室的日常工作，网站数据维护； 3.文书、数据的整理工作</t>
  </si>
  <si>
    <t>实验室安全设备管理岗</t>
  </si>
  <si>
    <t>1.实验室安全巡查；2.负责各类安全教育、安全讲座、演练活动的场地布置； 3、各种会议人员签到，会议会务等事务</t>
  </si>
  <si>
    <t>实验室安全巡查队（研究生）</t>
  </si>
  <si>
    <t>对各学院实验室进行安全巡查</t>
  </si>
  <si>
    <t>国际交流处</t>
  </si>
  <si>
    <t>国际处、国际教育学院、港澳台办</t>
  </si>
  <si>
    <t>1.部门内部综合管理岗位  2.学生管理岗位（陪同外籍教师、留学生、港澳台籍学生在校内处理一些相关事宜）</t>
  </si>
  <si>
    <t>机关党委</t>
  </si>
  <si>
    <t>协助做好日常资料的整理工作；协助做好网站的基础维护工作；做好书记交办的其他工作。</t>
  </si>
  <si>
    <t>土木学院</t>
  </si>
  <si>
    <t>辅导员助理（含研究生）</t>
  </si>
  <si>
    <t>协助辅导员完成相关工作</t>
  </si>
  <si>
    <t>建规学院</t>
  </si>
  <si>
    <t>环能学院</t>
  </si>
  <si>
    <t>经管学院</t>
  </si>
  <si>
    <t>电信学院</t>
  </si>
  <si>
    <t>学工办助理（含研究生）</t>
  </si>
  <si>
    <t>材化学院</t>
  </si>
  <si>
    <t>数理学院</t>
  </si>
  <si>
    <t>外国语学院</t>
  </si>
  <si>
    <t>北区语音室助理</t>
  </si>
  <si>
    <t>协助老师完成语音室工作</t>
  </si>
  <si>
    <t>南区语音室助理</t>
  </si>
  <si>
    <t>辅导员助理</t>
  </si>
  <si>
    <t>协助学工办完成相关工作</t>
  </si>
  <si>
    <t>设创学院</t>
  </si>
  <si>
    <t>机电学院</t>
  </si>
  <si>
    <t>管法学院</t>
  </si>
  <si>
    <t>安全学院</t>
  </si>
  <si>
    <t>继续教育学院</t>
  </si>
  <si>
    <t>招生与学籍管理办助理</t>
  </si>
  <si>
    <t>协助招生与学籍管理办工作，如打印学生成绩，打印毕业证书，盖章，整理学生档案；学位考试成绩整理，学位证书打印等。</t>
  </si>
  <si>
    <t>教学办助理</t>
  </si>
  <si>
    <t>协助教学办工作，如教学工作、考务工作，资料归档，联络代课教师，登记核对试卷情况等。</t>
  </si>
  <si>
    <t>学生管理助理</t>
  </si>
  <si>
    <t>协助学生管理办公室工作，如学生学籍档案管理与寄发，毕业证发放等。</t>
  </si>
  <si>
    <t>自考与培训助理</t>
  </si>
  <si>
    <t>协助学院自考与培训办公室主任做好相关工作</t>
  </si>
  <si>
    <t>协助学院办公室主任做好相关工作</t>
  </si>
  <si>
    <t>马克思学院</t>
  </si>
  <si>
    <t>负责办公室主任工作及日常相关事务</t>
  </si>
  <si>
    <t>负责处理教学办工作及相关日常事务</t>
  </si>
  <si>
    <t>科研助理</t>
  </si>
  <si>
    <t>负责处理科研文件整理及相关日常事务</t>
  </si>
  <si>
    <t>体育教学部</t>
  </si>
  <si>
    <t>办公室常规助理</t>
  </si>
  <si>
    <t>办公室，教学班日常事务；</t>
  </si>
  <si>
    <t>运动会裁判、体测志愿者</t>
  </si>
  <si>
    <t>运动会学生裁判、体测志愿者</t>
  </si>
  <si>
    <t>篮球赛学生裁判员</t>
  </si>
  <si>
    <t>新生杯篮球赛学生裁判员、建大杯篮球赛裁判员</t>
  </si>
  <si>
    <t>学校临时岗位</t>
  </si>
  <si>
    <t>临时学生助理</t>
  </si>
  <si>
    <t>根据全校部门需要机动配置，协助完成大型、临时性等活动</t>
  </si>
  <si>
    <t>合计</t>
  </si>
  <si>
    <t>计数</t>
  </si>
  <si>
    <t>占比</t>
  </si>
  <si>
    <t>(空白)</t>
  </si>
  <si>
    <t>教务处</t>
  </si>
  <si>
    <t>公管学院</t>
  </si>
  <si>
    <t>艺术学院</t>
  </si>
  <si>
    <t>马克思主义学院</t>
  </si>
  <si>
    <t>校友工作处</t>
  </si>
  <si>
    <t>实验设备管理处</t>
  </si>
  <si>
    <t>教师发展中心</t>
  </si>
  <si>
    <t>就业工作处</t>
  </si>
  <si>
    <t>机关一党委</t>
  </si>
  <si>
    <t>招标办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</si>
</sst>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1">
    <font>
      <sz val="10"/>
      <color theme="1"/>
      <name val="等线"/>
      <charset val="134"/>
      <scheme val="minor"/>
    </font>
    <font>
      <b/>
      <sz val="12"/>
      <color theme="1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0"/>
      <name val="等线"/>
      <charset val="134"/>
      <scheme val="minor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4">
    <xf numFmtId="0" fontId="0" fillId="0" borderId="0" xfId="0" applyFont="1">
      <alignment vertical="center"/>
    </xf>
    <xf numFmtId="176" fontId="0" fillId="0" borderId="0" xfId="0" applyNumberFormat="1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top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top"/>
    </xf>
    <xf numFmtId="0" fontId="0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top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top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11"/>
  <sheetViews>
    <sheetView tabSelected="1" workbookViewId="0">
      <pane ySplit="1" topLeftCell="A2" activePane="bottomLeft" state="frozen"/>
      <selection/>
      <selection pane="bottomLeft" activeCell="G5" sqref="G5"/>
    </sheetView>
  </sheetViews>
  <sheetFormatPr defaultColWidth="14" defaultRowHeight="18" customHeight="1"/>
  <cols>
    <col min="1" max="1" width="6.71428571428571" customWidth="1"/>
    <col min="2" max="2" width="9" customWidth="1"/>
    <col min="3" max="3" width="27.5714285714286" customWidth="1"/>
    <col min="4" max="4" width="7.71428571428571" customWidth="1"/>
    <col min="5" max="5" width="13.5714285714286" style="4" customWidth="1"/>
    <col min="6" max="6" width="10.7142857142857" customWidth="1"/>
    <col min="7" max="7" width="50.1714285714286" style="5" customWidth="1"/>
    <col min="8" max="8" width="15.7142857142857" style="4" customWidth="1"/>
    <col min="9" max="9" width="14" style="6"/>
  </cols>
  <sheetData>
    <row r="1" ht="96" customHeight="1" spans="1:13">
      <c r="A1" s="7" t="s">
        <v>0</v>
      </c>
      <c r="B1" s="7"/>
      <c r="C1" s="7"/>
      <c r="D1" s="7"/>
      <c r="E1" s="7"/>
      <c r="F1" s="7"/>
      <c r="G1" s="8"/>
      <c r="H1" s="9"/>
      <c r="I1" s="10"/>
      <c r="J1" s="10"/>
      <c r="K1" s="10"/>
      <c r="L1" s="10"/>
      <c r="M1" s="10"/>
    </row>
    <row r="2" ht="55" customHeight="1" spans="1:13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2" t="s">
        <v>7</v>
      </c>
      <c r="H2" s="13" t="s">
        <v>8</v>
      </c>
      <c r="I2" s="11" t="s">
        <v>3</v>
      </c>
      <c r="J2" s="11" t="s">
        <v>4</v>
      </c>
      <c r="K2" s="11" t="s">
        <v>5</v>
      </c>
      <c r="L2" s="11" t="s">
        <v>6</v>
      </c>
      <c r="M2" s="12" t="s">
        <v>7</v>
      </c>
    </row>
    <row r="3" ht="28" customHeight="1" spans="1:13">
      <c r="A3" s="14">
        <v>1</v>
      </c>
      <c r="B3" s="14" t="s">
        <v>9</v>
      </c>
      <c r="C3" s="14" t="s">
        <v>10</v>
      </c>
      <c r="D3" s="14">
        <v>4</v>
      </c>
      <c r="E3" s="14">
        <v>120</v>
      </c>
      <c r="F3" s="14" t="s">
        <v>11</v>
      </c>
      <c r="G3" s="15" t="s">
        <v>12</v>
      </c>
      <c r="H3" s="14">
        <f t="shared" ref="H3:H10" si="0">E3*23*9</f>
        <v>24840</v>
      </c>
      <c r="I3" s="16"/>
      <c r="J3" s="17"/>
      <c r="K3" s="17"/>
      <c r="L3" s="17"/>
      <c r="M3" s="17"/>
    </row>
    <row r="4" ht="40" customHeight="1" spans="1:13">
      <c r="A4" s="14">
        <v>2</v>
      </c>
      <c r="B4" s="14" t="s">
        <v>13</v>
      </c>
      <c r="C4" s="14" t="s">
        <v>14</v>
      </c>
      <c r="D4" s="14">
        <v>3</v>
      </c>
      <c r="E4" s="14">
        <v>120</v>
      </c>
      <c r="F4" s="14" t="s">
        <v>11</v>
      </c>
      <c r="G4" s="15" t="s">
        <v>15</v>
      </c>
      <c r="H4" s="14">
        <f t="shared" si="0"/>
        <v>24840</v>
      </c>
      <c r="I4" s="16"/>
      <c r="J4" s="17"/>
      <c r="K4" s="17"/>
      <c r="L4" s="17"/>
      <c r="M4" s="17"/>
    </row>
    <row r="5" ht="16" customHeight="1" spans="1:13">
      <c r="A5" s="14">
        <v>3</v>
      </c>
      <c r="B5" s="14" t="s">
        <v>16</v>
      </c>
      <c r="C5" s="14" t="s">
        <v>17</v>
      </c>
      <c r="D5" s="14">
        <v>1</v>
      </c>
      <c r="E5" s="14">
        <f t="shared" ref="E5:E12" si="1">D5*30</f>
        <v>30</v>
      </c>
      <c r="F5" s="14" t="s">
        <v>11</v>
      </c>
      <c r="G5" s="15" t="s">
        <v>18</v>
      </c>
      <c r="H5" s="14">
        <f t="shared" si="0"/>
        <v>6210</v>
      </c>
      <c r="I5" s="16"/>
      <c r="J5" s="17"/>
      <c r="K5" s="17"/>
      <c r="L5" s="17"/>
      <c r="M5" s="17"/>
    </row>
    <row r="6" ht="16" customHeight="1" spans="1:13">
      <c r="A6" s="14">
        <v>4</v>
      </c>
      <c r="B6" s="18"/>
      <c r="C6" s="14" t="s">
        <v>19</v>
      </c>
      <c r="D6" s="14">
        <v>1</v>
      </c>
      <c r="E6" s="14">
        <f t="shared" si="1"/>
        <v>30</v>
      </c>
      <c r="F6" s="14" t="s">
        <v>11</v>
      </c>
      <c r="G6" s="19" t="s">
        <v>20</v>
      </c>
      <c r="H6" s="14">
        <f t="shared" si="0"/>
        <v>6210</v>
      </c>
      <c r="I6" s="16"/>
      <c r="J6" s="17"/>
      <c r="K6" s="17"/>
      <c r="L6" s="17"/>
      <c r="M6" s="17"/>
    </row>
    <row r="7" ht="16" customHeight="1" spans="1:13">
      <c r="A7" s="14">
        <v>5</v>
      </c>
      <c r="B7" s="18"/>
      <c r="C7" s="14" t="s">
        <v>21</v>
      </c>
      <c r="D7" s="14">
        <v>1</v>
      </c>
      <c r="E7" s="14">
        <f t="shared" si="1"/>
        <v>30</v>
      </c>
      <c r="F7" s="14" t="s">
        <v>11</v>
      </c>
      <c r="G7" s="19" t="s">
        <v>22</v>
      </c>
      <c r="H7" s="14">
        <f t="shared" si="0"/>
        <v>6210</v>
      </c>
      <c r="I7" s="16"/>
      <c r="J7" s="17"/>
      <c r="K7" s="17"/>
      <c r="L7" s="17"/>
      <c r="M7" s="17"/>
    </row>
    <row r="8" ht="16" customHeight="1" spans="1:13">
      <c r="A8" s="14">
        <v>6</v>
      </c>
      <c r="B8" s="18"/>
      <c r="C8" s="14" t="s">
        <v>23</v>
      </c>
      <c r="D8" s="14">
        <v>1</v>
      </c>
      <c r="E8" s="14">
        <f t="shared" si="1"/>
        <v>30</v>
      </c>
      <c r="F8" s="14" t="s">
        <v>11</v>
      </c>
      <c r="G8" s="19" t="s">
        <v>24</v>
      </c>
      <c r="H8" s="14">
        <f t="shared" si="0"/>
        <v>6210</v>
      </c>
      <c r="I8" s="16"/>
      <c r="J8" s="17"/>
      <c r="K8" s="17"/>
      <c r="L8" s="17"/>
      <c r="M8" s="17"/>
    </row>
    <row r="9" ht="16" customHeight="1" spans="1:13">
      <c r="A9" s="14">
        <v>7</v>
      </c>
      <c r="B9" s="18"/>
      <c r="C9" s="14" t="s">
        <v>25</v>
      </c>
      <c r="D9" s="14">
        <v>2</v>
      </c>
      <c r="E9" s="14">
        <f t="shared" si="1"/>
        <v>60</v>
      </c>
      <c r="F9" s="14" t="s">
        <v>11</v>
      </c>
      <c r="G9" s="19" t="s">
        <v>26</v>
      </c>
      <c r="H9" s="14">
        <f t="shared" si="0"/>
        <v>12420</v>
      </c>
      <c r="I9" s="16"/>
      <c r="J9" s="17"/>
      <c r="K9" s="17"/>
      <c r="L9" s="17"/>
      <c r="M9" s="17"/>
    </row>
    <row r="10" ht="16" customHeight="1" spans="1:13">
      <c r="A10" s="14">
        <v>8</v>
      </c>
      <c r="B10" s="18"/>
      <c r="C10" s="14" t="s">
        <v>27</v>
      </c>
      <c r="D10" s="14">
        <v>1</v>
      </c>
      <c r="E10" s="14">
        <f t="shared" si="1"/>
        <v>30</v>
      </c>
      <c r="F10" s="14" t="s">
        <v>11</v>
      </c>
      <c r="G10" s="19" t="s">
        <v>28</v>
      </c>
      <c r="H10" s="14">
        <f t="shared" si="0"/>
        <v>6210</v>
      </c>
      <c r="I10" s="16"/>
      <c r="J10" s="17"/>
      <c r="K10" s="17"/>
      <c r="L10" s="17"/>
      <c r="M10" s="17"/>
    </row>
    <row r="11" ht="16" customHeight="1" spans="1:13">
      <c r="A11" s="14">
        <v>9</v>
      </c>
      <c r="B11" s="18"/>
      <c r="C11" s="14" t="s">
        <v>29</v>
      </c>
      <c r="D11" s="14">
        <v>2</v>
      </c>
      <c r="E11" s="14">
        <f t="shared" si="1"/>
        <v>60</v>
      </c>
      <c r="F11" s="14" t="s">
        <v>11</v>
      </c>
      <c r="G11" s="19" t="s">
        <v>30</v>
      </c>
      <c r="H11" s="14">
        <f t="shared" ref="H11:H14" si="2">E11*23*9</f>
        <v>12420</v>
      </c>
      <c r="I11" s="16"/>
      <c r="J11" s="17"/>
      <c r="K11" s="17"/>
      <c r="L11" s="17"/>
      <c r="M11" s="17"/>
    </row>
    <row r="12" ht="16" customHeight="1" spans="1:13">
      <c r="A12" s="14">
        <v>10</v>
      </c>
      <c r="B12" s="18"/>
      <c r="C12" s="14" t="s">
        <v>31</v>
      </c>
      <c r="D12" s="14">
        <v>2</v>
      </c>
      <c r="E12" s="14">
        <f t="shared" si="1"/>
        <v>60</v>
      </c>
      <c r="F12" s="14" t="s">
        <v>11</v>
      </c>
      <c r="G12" s="19" t="s">
        <v>32</v>
      </c>
      <c r="H12" s="14">
        <f t="shared" si="2"/>
        <v>12420</v>
      </c>
      <c r="I12" s="16"/>
      <c r="J12" s="17"/>
      <c r="K12" s="17"/>
      <c r="L12" s="17"/>
      <c r="M12" s="17"/>
    </row>
    <row r="13" ht="16" customHeight="1" spans="1:13">
      <c r="A13" s="14">
        <v>11</v>
      </c>
      <c r="B13" s="18"/>
      <c r="C13" s="14" t="s">
        <v>33</v>
      </c>
      <c r="D13" s="14">
        <v>5</v>
      </c>
      <c r="E13" s="14">
        <v>50</v>
      </c>
      <c r="F13" s="14" t="s">
        <v>11</v>
      </c>
      <c r="G13" s="19" t="s">
        <v>34</v>
      </c>
      <c r="H13" s="14">
        <v>10350</v>
      </c>
      <c r="I13" s="16"/>
      <c r="J13" s="17"/>
      <c r="K13" s="17"/>
      <c r="L13" s="17"/>
      <c r="M13" s="17"/>
    </row>
    <row r="14" ht="16" customHeight="1" spans="1:13">
      <c r="A14" s="14">
        <v>12</v>
      </c>
      <c r="B14" s="14" t="s">
        <v>35</v>
      </c>
      <c r="C14" s="14" t="s">
        <v>36</v>
      </c>
      <c r="D14" s="14">
        <v>1</v>
      </c>
      <c r="E14" s="14">
        <v>30</v>
      </c>
      <c r="F14" s="20" t="s">
        <v>11</v>
      </c>
      <c r="G14" s="15" t="s">
        <v>37</v>
      </c>
      <c r="H14" s="14">
        <f t="shared" si="2"/>
        <v>6210</v>
      </c>
      <c r="I14" s="16"/>
      <c r="J14" s="17"/>
      <c r="K14" s="17"/>
      <c r="L14" s="17"/>
      <c r="M14" s="17"/>
    </row>
    <row r="15" ht="16" customHeight="1" spans="1:13">
      <c r="A15" s="14">
        <v>13</v>
      </c>
      <c r="B15" s="14" t="s">
        <v>38</v>
      </c>
      <c r="C15" s="14" t="s">
        <v>27</v>
      </c>
      <c r="D15" s="14">
        <v>1</v>
      </c>
      <c r="E15" s="14">
        <v>30</v>
      </c>
      <c r="F15" s="14" t="s">
        <v>11</v>
      </c>
      <c r="G15" s="15" t="s">
        <v>39</v>
      </c>
      <c r="H15" s="14">
        <v>6210</v>
      </c>
      <c r="I15" s="16"/>
      <c r="J15" s="17"/>
      <c r="K15" s="17"/>
      <c r="L15" s="17"/>
      <c r="M15" s="17"/>
    </row>
    <row r="16" ht="16" customHeight="1" spans="1:13">
      <c r="A16" s="14">
        <v>14</v>
      </c>
      <c r="B16" s="14"/>
      <c r="C16" s="14" t="s">
        <v>40</v>
      </c>
      <c r="D16" s="14">
        <v>2</v>
      </c>
      <c r="E16" s="14">
        <f>D16*30</f>
        <v>60</v>
      </c>
      <c r="F16" s="14" t="s">
        <v>11</v>
      </c>
      <c r="G16" s="15" t="s">
        <v>41</v>
      </c>
      <c r="H16" s="14">
        <f t="shared" ref="H15:H26" si="3">E16*23*9</f>
        <v>12420</v>
      </c>
      <c r="I16" s="16"/>
      <c r="J16" s="17"/>
      <c r="K16" s="17"/>
      <c r="L16" s="17"/>
      <c r="M16" s="17"/>
    </row>
    <row r="17" ht="22" customHeight="1" spans="1:13">
      <c r="A17" s="14">
        <v>15</v>
      </c>
      <c r="B17" s="14"/>
      <c r="C17" s="14" t="s">
        <v>42</v>
      </c>
      <c r="D17" s="14">
        <v>2</v>
      </c>
      <c r="E17" s="14">
        <f>D17*30</f>
        <v>60</v>
      </c>
      <c r="F17" s="14" t="s">
        <v>11</v>
      </c>
      <c r="G17" s="15" t="s">
        <v>43</v>
      </c>
      <c r="H17" s="14">
        <f t="shared" si="3"/>
        <v>12420</v>
      </c>
      <c r="I17" s="16"/>
      <c r="J17" s="17"/>
      <c r="K17" s="17"/>
      <c r="L17" s="17"/>
      <c r="M17" s="17"/>
    </row>
    <row r="18" ht="22" customHeight="1" spans="1:13">
      <c r="A18" s="14">
        <v>16</v>
      </c>
      <c r="B18" s="14"/>
      <c r="C18" s="14" t="s">
        <v>44</v>
      </c>
      <c r="D18" s="14">
        <v>2</v>
      </c>
      <c r="E18" s="14">
        <f>D18*30</f>
        <v>60</v>
      </c>
      <c r="F18" s="14" t="s">
        <v>11</v>
      </c>
      <c r="G18" s="15" t="s">
        <v>45</v>
      </c>
      <c r="H18" s="14">
        <f t="shared" si="3"/>
        <v>12420</v>
      </c>
      <c r="I18" s="16"/>
      <c r="J18" s="17"/>
      <c r="K18" s="17"/>
      <c r="L18" s="17"/>
      <c r="M18" s="17"/>
    </row>
    <row r="19" ht="22" customHeight="1" spans="1:13">
      <c r="A19" s="14">
        <v>17</v>
      </c>
      <c r="B19" s="14"/>
      <c r="C19" s="14" t="s">
        <v>46</v>
      </c>
      <c r="D19" s="14">
        <v>2</v>
      </c>
      <c r="E19" s="14">
        <f>D19*30</f>
        <v>60</v>
      </c>
      <c r="F19" s="14" t="s">
        <v>11</v>
      </c>
      <c r="G19" s="15" t="s">
        <v>47</v>
      </c>
      <c r="H19" s="14">
        <f t="shared" si="3"/>
        <v>12420</v>
      </c>
      <c r="I19" s="16"/>
      <c r="J19" s="17"/>
      <c r="K19" s="17"/>
      <c r="L19" s="17"/>
      <c r="M19" s="17"/>
    </row>
    <row r="20" ht="22" customHeight="1" spans="1:13">
      <c r="A20" s="14">
        <v>18</v>
      </c>
      <c r="B20" s="14"/>
      <c r="C20" s="14" t="s">
        <v>48</v>
      </c>
      <c r="D20" s="14">
        <v>2</v>
      </c>
      <c r="E20" s="14">
        <f>D20*30</f>
        <v>60</v>
      </c>
      <c r="F20" s="14" t="s">
        <v>11</v>
      </c>
      <c r="G20" s="15" t="s">
        <v>49</v>
      </c>
      <c r="H20" s="14">
        <f t="shared" si="3"/>
        <v>12420</v>
      </c>
      <c r="I20" s="16"/>
      <c r="J20" s="17"/>
      <c r="K20" s="17"/>
      <c r="L20" s="17"/>
      <c r="M20" s="17"/>
    </row>
    <row r="21" ht="22" customHeight="1" spans="1:13">
      <c r="A21" s="14">
        <v>19</v>
      </c>
      <c r="B21" s="14"/>
      <c r="C21" s="14" t="s">
        <v>50</v>
      </c>
      <c r="D21" s="14">
        <v>2</v>
      </c>
      <c r="E21" s="14">
        <v>60</v>
      </c>
      <c r="F21" s="14" t="s">
        <v>11</v>
      </c>
      <c r="G21" s="15" t="s">
        <v>51</v>
      </c>
      <c r="H21" s="14">
        <f t="shared" si="3"/>
        <v>12420</v>
      </c>
      <c r="I21" s="16"/>
      <c r="J21" s="17"/>
      <c r="K21" s="17"/>
      <c r="L21" s="17"/>
      <c r="M21" s="17"/>
    </row>
    <row r="22" ht="22" customHeight="1" spans="1:13">
      <c r="A22" s="14">
        <v>20</v>
      </c>
      <c r="B22" s="14" t="s">
        <v>52</v>
      </c>
      <c r="C22" s="21" t="s">
        <v>53</v>
      </c>
      <c r="D22" s="22">
        <v>8</v>
      </c>
      <c r="E22" s="22">
        <v>200</v>
      </c>
      <c r="F22" s="21" t="s">
        <v>11</v>
      </c>
      <c r="G22" s="23" t="s">
        <v>54</v>
      </c>
      <c r="H22" s="14">
        <v>41400</v>
      </c>
      <c r="I22" s="16"/>
      <c r="J22" s="17"/>
      <c r="K22" s="17"/>
      <c r="L22" s="17"/>
      <c r="M22" s="17"/>
    </row>
    <row r="23" ht="22" customHeight="1" spans="1:13">
      <c r="A23" s="14">
        <v>21</v>
      </c>
      <c r="B23" s="14"/>
      <c r="C23" s="14" t="s">
        <v>55</v>
      </c>
      <c r="D23" s="14">
        <v>2</v>
      </c>
      <c r="E23" s="14">
        <f t="shared" ref="E23:E28" si="4">D23*30</f>
        <v>60</v>
      </c>
      <c r="F23" s="14" t="s">
        <v>11</v>
      </c>
      <c r="G23" s="15" t="s">
        <v>56</v>
      </c>
      <c r="H23" s="14">
        <f t="shared" si="3"/>
        <v>12420</v>
      </c>
      <c r="I23" s="16"/>
      <c r="J23" s="17"/>
      <c r="K23" s="17"/>
      <c r="L23" s="17"/>
      <c r="M23" s="17"/>
    </row>
    <row r="24" ht="21" customHeight="1" spans="1:13">
      <c r="A24" s="14">
        <v>22</v>
      </c>
      <c r="B24" s="14"/>
      <c r="C24" s="14" t="s">
        <v>57</v>
      </c>
      <c r="D24" s="14">
        <v>1</v>
      </c>
      <c r="E24" s="14">
        <f t="shared" si="4"/>
        <v>30</v>
      </c>
      <c r="F24" s="14" t="s">
        <v>11</v>
      </c>
      <c r="G24" s="15" t="s">
        <v>58</v>
      </c>
      <c r="H24" s="14">
        <f t="shared" si="3"/>
        <v>6210</v>
      </c>
      <c r="I24" s="16"/>
      <c r="J24" s="17"/>
      <c r="K24" s="17"/>
      <c r="L24" s="17"/>
      <c r="M24" s="17"/>
    </row>
    <row r="25" ht="21" customHeight="1" spans="1:13">
      <c r="A25" s="14">
        <v>23</v>
      </c>
      <c r="B25" s="14"/>
      <c r="C25" s="14" t="s">
        <v>59</v>
      </c>
      <c r="D25" s="14">
        <v>2</v>
      </c>
      <c r="E25" s="14">
        <f t="shared" si="4"/>
        <v>60</v>
      </c>
      <c r="F25" s="14" t="s">
        <v>11</v>
      </c>
      <c r="G25" s="15" t="s">
        <v>60</v>
      </c>
      <c r="H25" s="14">
        <f t="shared" si="3"/>
        <v>12420</v>
      </c>
      <c r="I25" s="16"/>
      <c r="J25" s="17"/>
      <c r="K25" s="17"/>
      <c r="L25" s="17"/>
      <c r="M25" s="17"/>
    </row>
    <row r="26" ht="21" customHeight="1" spans="1:13">
      <c r="A26" s="14">
        <v>24</v>
      </c>
      <c r="B26" s="14"/>
      <c r="C26" s="14" t="s">
        <v>61</v>
      </c>
      <c r="D26" s="14">
        <v>2</v>
      </c>
      <c r="E26" s="14">
        <f t="shared" si="4"/>
        <v>60</v>
      </c>
      <c r="F26" s="14" t="s">
        <v>11</v>
      </c>
      <c r="G26" s="15" t="s">
        <v>62</v>
      </c>
      <c r="H26" s="14">
        <f t="shared" si="3"/>
        <v>12420</v>
      </c>
      <c r="I26" s="16"/>
      <c r="J26" s="17"/>
      <c r="K26" s="17"/>
      <c r="L26" s="17"/>
      <c r="M26" s="17"/>
    </row>
    <row r="27" ht="21" customHeight="1" spans="1:13">
      <c r="A27" s="14">
        <v>25</v>
      </c>
      <c r="B27" s="14"/>
      <c r="C27" s="14" t="s">
        <v>63</v>
      </c>
      <c r="D27" s="14">
        <v>2</v>
      </c>
      <c r="E27" s="14">
        <f t="shared" si="4"/>
        <v>60</v>
      </c>
      <c r="F27" s="14" t="s">
        <v>11</v>
      </c>
      <c r="G27" s="15" t="s">
        <v>64</v>
      </c>
      <c r="H27" s="14">
        <v>12420</v>
      </c>
      <c r="I27" s="16"/>
      <c r="J27" s="17"/>
      <c r="K27" s="17"/>
      <c r="L27" s="17"/>
      <c r="M27" s="17"/>
    </row>
    <row r="28" ht="16" customHeight="1" spans="1:13">
      <c r="A28" s="14">
        <v>26</v>
      </c>
      <c r="B28" s="14"/>
      <c r="C28" s="14" t="s">
        <v>65</v>
      </c>
      <c r="D28" s="14">
        <v>2</v>
      </c>
      <c r="E28" s="14">
        <f t="shared" si="4"/>
        <v>60</v>
      </c>
      <c r="F28" s="14" t="s">
        <v>66</v>
      </c>
      <c r="G28" s="15" t="s">
        <v>67</v>
      </c>
      <c r="H28" s="14">
        <f t="shared" ref="H28:H38" si="5">E28*23*9</f>
        <v>12420</v>
      </c>
      <c r="I28" s="16"/>
      <c r="J28" s="17"/>
      <c r="K28" s="17"/>
      <c r="L28" s="17"/>
      <c r="M28" s="17"/>
    </row>
    <row r="29" ht="23" customHeight="1" spans="1:13">
      <c r="A29" s="14">
        <v>27</v>
      </c>
      <c r="B29" s="24" t="s">
        <v>68</v>
      </c>
      <c r="C29" s="14" t="s">
        <v>69</v>
      </c>
      <c r="D29" s="14">
        <v>2</v>
      </c>
      <c r="E29" s="14">
        <v>60</v>
      </c>
      <c r="F29" s="21" t="s">
        <v>11</v>
      </c>
      <c r="G29" s="15" t="s">
        <v>70</v>
      </c>
      <c r="H29" s="25">
        <f t="shared" si="5"/>
        <v>12420</v>
      </c>
      <c r="I29" s="16"/>
      <c r="J29" s="17"/>
      <c r="K29" s="17"/>
      <c r="L29" s="17"/>
      <c r="M29" s="17"/>
    </row>
    <row r="30" ht="23" customHeight="1" spans="1:13">
      <c r="A30" s="14">
        <v>28</v>
      </c>
      <c r="B30" s="24"/>
      <c r="C30" s="14" t="s">
        <v>71</v>
      </c>
      <c r="D30" s="14">
        <v>1</v>
      </c>
      <c r="E30" s="14">
        <v>30</v>
      </c>
      <c r="F30" s="21" t="s">
        <v>11</v>
      </c>
      <c r="G30" s="15" t="s">
        <v>72</v>
      </c>
      <c r="H30" s="25">
        <f t="shared" si="5"/>
        <v>6210</v>
      </c>
      <c r="I30" s="16"/>
      <c r="J30" s="17"/>
      <c r="K30" s="17"/>
      <c r="L30" s="17"/>
      <c r="M30" s="17"/>
    </row>
    <row r="31" ht="23" customHeight="1" spans="1:13">
      <c r="A31" s="14">
        <v>29</v>
      </c>
      <c r="B31" s="24"/>
      <c r="C31" s="14" t="s">
        <v>73</v>
      </c>
      <c r="D31" s="14">
        <v>2</v>
      </c>
      <c r="E31" s="14">
        <v>60</v>
      </c>
      <c r="F31" s="21" t="s">
        <v>11</v>
      </c>
      <c r="G31" s="15" t="s">
        <v>74</v>
      </c>
      <c r="H31" s="25">
        <f t="shared" si="5"/>
        <v>12420</v>
      </c>
      <c r="I31" s="16"/>
      <c r="J31" s="17"/>
      <c r="K31" s="17"/>
      <c r="L31" s="17"/>
      <c r="M31" s="17"/>
    </row>
    <row r="32" ht="23" customHeight="1" spans="1:13">
      <c r="A32" s="14">
        <v>30</v>
      </c>
      <c r="B32" s="14" t="s">
        <v>75</v>
      </c>
      <c r="C32" s="14" t="s">
        <v>76</v>
      </c>
      <c r="D32" s="14">
        <v>2</v>
      </c>
      <c r="E32" s="14">
        <f>D32*30</f>
        <v>60</v>
      </c>
      <c r="F32" s="14" t="s">
        <v>11</v>
      </c>
      <c r="G32" s="15" t="s">
        <v>77</v>
      </c>
      <c r="H32" s="14">
        <f t="shared" si="5"/>
        <v>12420</v>
      </c>
      <c r="I32" s="16"/>
      <c r="J32" s="17"/>
      <c r="K32" s="17"/>
      <c r="L32" s="17"/>
      <c r="M32" s="17"/>
    </row>
    <row r="33" ht="23" customHeight="1" spans="1:13">
      <c r="A33" s="14">
        <v>31</v>
      </c>
      <c r="B33" s="14"/>
      <c r="C33" s="14" t="s">
        <v>71</v>
      </c>
      <c r="D33" s="14">
        <v>1</v>
      </c>
      <c r="E33" s="14">
        <v>30</v>
      </c>
      <c r="F33" s="14" t="s">
        <v>11</v>
      </c>
      <c r="G33" s="15" t="s">
        <v>78</v>
      </c>
      <c r="H33" s="14">
        <f t="shared" si="5"/>
        <v>6210</v>
      </c>
      <c r="I33" s="16"/>
      <c r="J33" s="17"/>
      <c r="K33" s="17"/>
      <c r="L33" s="17"/>
      <c r="M33" s="17"/>
    </row>
    <row r="34" customFormat="1" ht="21" customHeight="1" spans="1:13">
      <c r="A34" s="14">
        <v>32</v>
      </c>
      <c r="B34" s="14"/>
      <c r="C34" s="14" t="s">
        <v>79</v>
      </c>
      <c r="D34" s="14">
        <v>2</v>
      </c>
      <c r="E34" s="14">
        <f>D34*30</f>
        <v>60</v>
      </c>
      <c r="F34" s="14" t="s">
        <v>11</v>
      </c>
      <c r="G34" s="15" t="s">
        <v>80</v>
      </c>
      <c r="H34" s="14">
        <f t="shared" si="5"/>
        <v>12420</v>
      </c>
      <c r="I34" s="16"/>
      <c r="J34" s="17"/>
      <c r="K34" s="17"/>
      <c r="L34" s="17"/>
      <c r="M34" s="17"/>
    </row>
    <row r="35" customFormat="1" ht="22" customHeight="1" spans="1:13">
      <c r="A35" s="14">
        <v>33</v>
      </c>
      <c r="B35" s="14"/>
      <c r="C35" s="18"/>
      <c r="D35" s="14">
        <v>2</v>
      </c>
      <c r="E35" s="14">
        <v>60</v>
      </c>
      <c r="F35" s="14" t="s">
        <v>81</v>
      </c>
      <c r="G35" s="15" t="s">
        <v>82</v>
      </c>
      <c r="H35" s="14">
        <f t="shared" si="5"/>
        <v>12420</v>
      </c>
      <c r="I35" s="16"/>
      <c r="J35" s="17"/>
      <c r="K35" s="17"/>
      <c r="L35" s="17"/>
      <c r="M35" s="17"/>
    </row>
    <row r="36" customFormat="1" ht="37" customHeight="1" spans="1:13">
      <c r="A36" s="14">
        <v>34</v>
      </c>
      <c r="B36" s="14"/>
      <c r="C36" s="14" t="s">
        <v>83</v>
      </c>
      <c r="D36" s="14">
        <v>2</v>
      </c>
      <c r="E36" s="14">
        <f>D36*30</f>
        <v>60</v>
      </c>
      <c r="F36" s="14" t="s">
        <v>11</v>
      </c>
      <c r="G36" s="15" t="s">
        <v>84</v>
      </c>
      <c r="H36" s="14">
        <f t="shared" si="5"/>
        <v>12420</v>
      </c>
      <c r="I36" s="16"/>
      <c r="J36" s="17"/>
      <c r="K36" s="17"/>
      <c r="L36" s="17"/>
      <c r="M36" s="17"/>
    </row>
    <row r="37" ht="37" customHeight="1" spans="1:13">
      <c r="A37" s="14">
        <v>35</v>
      </c>
      <c r="B37" s="14" t="s">
        <v>85</v>
      </c>
      <c r="C37" s="14" t="s">
        <v>86</v>
      </c>
      <c r="D37" s="14">
        <v>2</v>
      </c>
      <c r="E37" s="14">
        <f>D37*30</f>
        <v>60</v>
      </c>
      <c r="F37" s="14" t="s">
        <v>11</v>
      </c>
      <c r="G37" s="15" t="s">
        <v>87</v>
      </c>
      <c r="H37" s="14">
        <f t="shared" si="5"/>
        <v>12420</v>
      </c>
      <c r="I37" s="16"/>
      <c r="J37" s="17"/>
      <c r="K37" s="17"/>
      <c r="L37" s="17"/>
      <c r="M37" s="17"/>
    </row>
    <row r="38" ht="35" customHeight="1" spans="1:13">
      <c r="A38" s="14">
        <v>36</v>
      </c>
      <c r="B38" s="14" t="s">
        <v>88</v>
      </c>
      <c r="C38" s="14" t="s">
        <v>89</v>
      </c>
      <c r="D38" s="14">
        <v>1</v>
      </c>
      <c r="E38" s="14">
        <f>D38*30</f>
        <v>30</v>
      </c>
      <c r="F38" s="14" t="s">
        <v>11</v>
      </c>
      <c r="G38" s="15" t="s">
        <v>90</v>
      </c>
      <c r="H38" s="14">
        <f t="shared" si="5"/>
        <v>6210</v>
      </c>
      <c r="I38" s="16"/>
      <c r="J38" s="17"/>
      <c r="K38" s="17"/>
      <c r="L38" s="17"/>
      <c r="M38" s="17"/>
    </row>
    <row r="39" ht="27" customHeight="1" spans="1:13">
      <c r="A39" s="14">
        <v>37</v>
      </c>
      <c r="B39" s="14"/>
      <c r="C39" s="14" t="s">
        <v>91</v>
      </c>
      <c r="D39" s="14">
        <v>4</v>
      </c>
      <c r="E39" s="14">
        <v>80</v>
      </c>
      <c r="F39" s="14" t="s">
        <v>81</v>
      </c>
      <c r="G39" s="15" t="s">
        <v>92</v>
      </c>
      <c r="H39" s="14">
        <v>16560</v>
      </c>
      <c r="I39" s="16"/>
      <c r="J39" s="17"/>
      <c r="K39" s="17"/>
      <c r="L39" s="17"/>
      <c r="M39" s="17"/>
    </row>
    <row r="40" ht="75" customHeight="1" spans="1:13">
      <c r="A40" s="14">
        <v>38</v>
      </c>
      <c r="B40" s="14"/>
      <c r="C40" s="14" t="s">
        <v>93</v>
      </c>
      <c r="D40" s="14">
        <v>2</v>
      </c>
      <c r="E40" s="14">
        <v>60</v>
      </c>
      <c r="F40" s="14" t="s">
        <v>11</v>
      </c>
      <c r="G40" s="15" t="s">
        <v>94</v>
      </c>
      <c r="H40" s="14">
        <f>E40*23*9</f>
        <v>12420</v>
      </c>
      <c r="I40" s="16"/>
      <c r="J40" s="17"/>
      <c r="K40" s="17"/>
      <c r="L40" s="17"/>
      <c r="M40" s="17"/>
    </row>
    <row r="41" ht="101" customHeight="1" spans="1:13">
      <c r="A41" s="14">
        <v>39</v>
      </c>
      <c r="B41" s="14"/>
      <c r="C41" s="14" t="s">
        <v>93</v>
      </c>
      <c r="D41" s="14">
        <v>4</v>
      </c>
      <c r="E41" s="14">
        <v>120</v>
      </c>
      <c r="F41" s="14" t="s">
        <v>81</v>
      </c>
      <c r="G41" s="15" t="s">
        <v>95</v>
      </c>
      <c r="H41" s="14">
        <v>24840</v>
      </c>
      <c r="I41" s="16"/>
      <c r="J41" s="17"/>
      <c r="K41" s="17"/>
      <c r="L41" s="17"/>
      <c r="M41" s="17"/>
    </row>
    <row r="42" ht="16" customHeight="1" spans="1:13">
      <c r="A42" s="14">
        <v>40</v>
      </c>
      <c r="B42" s="14" t="s">
        <v>96</v>
      </c>
      <c r="C42" s="14" t="s">
        <v>89</v>
      </c>
      <c r="D42" s="14">
        <v>1</v>
      </c>
      <c r="E42" s="14">
        <f>D42*30</f>
        <v>30</v>
      </c>
      <c r="F42" s="14" t="s">
        <v>11</v>
      </c>
      <c r="G42" s="15" t="s">
        <v>97</v>
      </c>
      <c r="H42" s="14">
        <f t="shared" ref="H42:H63" si="6">E42*23*9</f>
        <v>6210</v>
      </c>
      <c r="I42" s="16"/>
      <c r="J42" s="17"/>
      <c r="K42" s="17"/>
      <c r="L42" s="17"/>
      <c r="M42" s="17"/>
    </row>
    <row r="43" ht="16" customHeight="1" spans="1:13">
      <c r="A43" s="14">
        <v>41</v>
      </c>
      <c r="B43" s="14" t="s">
        <v>98</v>
      </c>
      <c r="C43" s="14" t="s">
        <v>89</v>
      </c>
      <c r="D43" s="14">
        <v>1</v>
      </c>
      <c r="E43" s="14">
        <v>30</v>
      </c>
      <c r="F43" s="14" t="s">
        <v>11</v>
      </c>
      <c r="G43" s="15" t="s">
        <v>97</v>
      </c>
      <c r="H43" s="14">
        <f t="shared" si="6"/>
        <v>6210</v>
      </c>
      <c r="I43" s="16"/>
      <c r="J43" s="17"/>
      <c r="K43" s="17"/>
      <c r="L43" s="17"/>
      <c r="M43" s="17"/>
    </row>
    <row r="44" ht="16" customHeight="1" spans="1:13">
      <c r="A44" s="14">
        <v>42</v>
      </c>
      <c r="B44" s="14" t="s">
        <v>99</v>
      </c>
      <c r="C44" s="26" t="s">
        <v>100</v>
      </c>
      <c r="D44" s="26">
        <v>1</v>
      </c>
      <c r="E44" s="21">
        <v>30</v>
      </c>
      <c r="F44" s="21" t="s">
        <v>11</v>
      </c>
      <c r="G44" s="27" t="s">
        <v>101</v>
      </c>
      <c r="H44" s="25">
        <f t="shared" si="6"/>
        <v>6210</v>
      </c>
      <c r="I44" s="16"/>
      <c r="J44" s="17"/>
      <c r="K44" s="17"/>
      <c r="L44" s="17"/>
      <c r="M44" s="17"/>
    </row>
    <row r="45" ht="16" customHeight="1" spans="1:13">
      <c r="A45" s="14">
        <v>43</v>
      </c>
      <c r="B45" s="14" t="s">
        <v>102</v>
      </c>
      <c r="C45" s="14" t="s">
        <v>103</v>
      </c>
      <c r="D45" s="14">
        <v>1</v>
      </c>
      <c r="E45" s="14">
        <v>30</v>
      </c>
      <c r="F45" s="20" t="s">
        <v>11</v>
      </c>
      <c r="G45" s="15" t="s">
        <v>104</v>
      </c>
      <c r="H45" s="14">
        <f t="shared" si="6"/>
        <v>6210</v>
      </c>
      <c r="I45" s="16"/>
      <c r="J45" s="17"/>
      <c r="K45" s="17"/>
      <c r="L45" s="17"/>
      <c r="M45" s="17"/>
    </row>
    <row r="46" ht="16" customHeight="1" spans="1:13">
      <c r="A46" s="14">
        <v>44</v>
      </c>
      <c r="B46" s="18"/>
      <c r="C46" s="14" t="s">
        <v>105</v>
      </c>
      <c r="D46" s="14">
        <v>1</v>
      </c>
      <c r="E46" s="14">
        <v>30</v>
      </c>
      <c r="F46" s="20" t="s">
        <v>11</v>
      </c>
      <c r="G46" s="15" t="s">
        <v>106</v>
      </c>
      <c r="H46" s="14">
        <f t="shared" si="6"/>
        <v>6210</v>
      </c>
      <c r="I46" s="16"/>
      <c r="J46" s="17"/>
      <c r="K46" s="17"/>
      <c r="L46" s="17"/>
      <c r="M46" s="17"/>
    </row>
    <row r="47" ht="16" customHeight="1" spans="1:13">
      <c r="A47" s="14">
        <v>45</v>
      </c>
      <c r="B47" s="18"/>
      <c r="C47" s="14" t="s">
        <v>107</v>
      </c>
      <c r="D47" s="14">
        <v>1</v>
      </c>
      <c r="E47" s="14">
        <v>30</v>
      </c>
      <c r="F47" s="20" t="s">
        <v>11</v>
      </c>
      <c r="G47" s="15" t="s">
        <v>108</v>
      </c>
      <c r="H47" s="14">
        <f t="shared" si="6"/>
        <v>6210</v>
      </c>
      <c r="I47" s="16"/>
      <c r="J47" s="17"/>
      <c r="K47" s="17"/>
      <c r="L47" s="17"/>
      <c r="M47" s="17"/>
    </row>
    <row r="48" ht="29" customHeight="1" spans="1:13">
      <c r="A48" s="14">
        <v>46</v>
      </c>
      <c r="B48" s="14" t="s">
        <v>109</v>
      </c>
      <c r="C48" s="14" t="s">
        <v>89</v>
      </c>
      <c r="D48" s="14">
        <v>1</v>
      </c>
      <c r="E48" s="14">
        <v>30</v>
      </c>
      <c r="F48" s="20" t="s">
        <v>11</v>
      </c>
      <c r="G48" s="15" t="s">
        <v>110</v>
      </c>
      <c r="H48" s="14">
        <v>6210</v>
      </c>
      <c r="I48" s="16"/>
      <c r="J48" s="17"/>
      <c r="K48" s="17"/>
      <c r="L48" s="17"/>
      <c r="M48" s="17"/>
    </row>
    <row r="49" ht="24" customHeight="1" spans="1:13">
      <c r="A49" s="14">
        <v>47</v>
      </c>
      <c r="B49" s="14" t="s">
        <v>111</v>
      </c>
      <c r="C49" s="14" t="s">
        <v>112</v>
      </c>
      <c r="D49" s="14">
        <v>1</v>
      </c>
      <c r="E49" s="14">
        <v>30</v>
      </c>
      <c r="F49" s="20" t="s">
        <v>11</v>
      </c>
      <c r="G49" s="15" t="s">
        <v>113</v>
      </c>
      <c r="H49" s="14">
        <f>E49*23*9</f>
        <v>6210</v>
      </c>
      <c r="I49" s="16"/>
      <c r="J49" s="17"/>
      <c r="K49" s="17"/>
      <c r="L49" s="17"/>
      <c r="M49" s="17"/>
    </row>
    <row r="50" ht="24" customHeight="1" spans="1:13">
      <c r="A50" s="14">
        <v>48</v>
      </c>
      <c r="B50" s="18"/>
      <c r="C50" s="14" t="s">
        <v>114</v>
      </c>
      <c r="D50" s="14">
        <v>2</v>
      </c>
      <c r="E50" s="14">
        <v>30</v>
      </c>
      <c r="F50" s="20" t="s">
        <v>11</v>
      </c>
      <c r="G50" s="15" t="s">
        <v>115</v>
      </c>
      <c r="H50" s="14">
        <f>E50*23*9</f>
        <v>6210</v>
      </c>
      <c r="I50" s="16"/>
      <c r="J50" s="17"/>
      <c r="K50" s="17"/>
      <c r="L50" s="17"/>
      <c r="M50" s="17"/>
    </row>
    <row r="51" ht="24" customHeight="1" spans="1:13">
      <c r="A51" s="14">
        <v>49</v>
      </c>
      <c r="B51" s="18"/>
      <c r="C51" s="14" t="s">
        <v>116</v>
      </c>
      <c r="D51" s="14">
        <v>1</v>
      </c>
      <c r="E51" s="14">
        <v>20</v>
      </c>
      <c r="F51" s="20" t="s">
        <v>11</v>
      </c>
      <c r="G51" s="15" t="s">
        <v>117</v>
      </c>
      <c r="H51" s="14">
        <f t="shared" si="6"/>
        <v>4140</v>
      </c>
      <c r="I51" s="16"/>
      <c r="J51" s="17"/>
      <c r="K51" s="17"/>
      <c r="L51" s="17"/>
      <c r="M51" s="17"/>
    </row>
    <row r="52" ht="24" customHeight="1" spans="1:13">
      <c r="A52" s="14">
        <v>50</v>
      </c>
      <c r="B52" s="18"/>
      <c r="C52" s="14" t="s">
        <v>118</v>
      </c>
      <c r="D52" s="14">
        <v>1</v>
      </c>
      <c r="E52" s="14">
        <v>20</v>
      </c>
      <c r="F52" s="20" t="s">
        <v>11</v>
      </c>
      <c r="G52" s="15" t="s">
        <v>119</v>
      </c>
      <c r="H52" s="14">
        <f t="shared" si="6"/>
        <v>4140</v>
      </c>
      <c r="I52" s="16"/>
      <c r="J52" s="17"/>
      <c r="K52" s="17"/>
      <c r="L52" s="17"/>
      <c r="M52" s="17"/>
    </row>
    <row r="53" ht="24" customHeight="1" spans="1:13">
      <c r="A53" s="14">
        <v>51</v>
      </c>
      <c r="B53" s="18"/>
      <c r="C53" s="14" t="s">
        <v>120</v>
      </c>
      <c r="D53" s="14">
        <v>1</v>
      </c>
      <c r="E53" s="14">
        <v>30</v>
      </c>
      <c r="F53" s="20" t="s">
        <v>11</v>
      </c>
      <c r="G53" s="15" t="s">
        <v>121</v>
      </c>
      <c r="H53" s="14">
        <f t="shared" si="6"/>
        <v>6210</v>
      </c>
      <c r="I53" s="16"/>
      <c r="J53" s="17"/>
      <c r="K53" s="17"/>
      <c r="L53" s="17"/>
      <c r="M53" s="17"/>
    </row>
    <row r="54" ht="24" customHeight="1" spans="1:13">
      <c r="A54" s="14">
        <v>52</v>
      </c>
      <c r="B54" s="18"/>
      <c r="C54" s="14" t="s">
        <v>122</v>
      </c>
      <c r="D54" s="14">
        <v>3</v>
      </c>
      <c r="E54" s="14">
        <f>D54*30</f>
        <v>90</v>
      </c>
      <c r="F54" s="20" t="s">
        <v>11</v>
      </c>
      <c r="G54" s="15" t="s">
        <v>123</v>
      </c>
      <c r="H54" s="14">
        <f t="shared" si="6"/>
        <v>18630</v>
      </c>
      <c r="I54" s="16"/>
      <c r="J54" s="17"/>
      <c r="K54" s="17"/>
      <c r="L54" s="17"/>
      <c r="M54" s="17"/>
    </row>
    <row r="55" ht="24" customHeight="1" spans="1:13">
      <c r="A55" s="14">
        <v>53</v>
      </c>
      <c r="B55" s="14" t="s">
        <v>124</v>
      </c>
      <c r="C55" s="14" t="s">
        <v>27</v>
      </c>
      <c r="D55" s="14">
        <v>1</v>
      </c>
      <c r="E55" s="14">
        <f>D55*30</f>
        <v>30</v>
      </c>
      <c r="F55" s="14" t="s">
        <v>11</v>
      </c>
      <c r="G55" s="15" t="s">
        <v>125</v>
      </c>
      <c r="H55" s="14">
        <f t="shared" si="6"/>
        <v>6210</v>
      </c>
      <c r="I55" s="16"/>
      <c r="J55" s="17"/>
      <c r="K55" s="17"/>
      <c r="L55" s="17"/>
      <c r="M55" s="17"/>
    </row>
    <row r="56" ht="24" customHeight="1" spans="1:13">
      <c r="A56" s="14">
        <v>54</v>
      </c>
      <c r="B56" s="18"/>
      <c r="C56" s="14" t="s">
        <v>126</v>
      </c>
      <c r="D56" s="14">
        <v>5</v>
      </c>
      <c r="E56" s="14">
        <f>D56*30</f>
        <v>150</v>
      </c>
      <c r="F56" s="14" t="s">
        <v>11</v>
      </c>
      <c r="G56" s="15" t="s">
        <v>127</v>
      </c>
      <c r="H56" s="14">
        <f t="shared" si="6"/>
        <v>31050</v>
      </c>
      <c r="I56" s="16"/>
      <c r="J56" s="17"/>
      <c r="K56" s="17"/>
      <c r="L56" s="17"/>
      <c r="M56" s="17"/>
    </row>
    <row r="57" ht="46" customHeight="1" spans="1:13">
      <c r="A57" s="14">
        <v>55</v>
      </c>
      <c r="B57" s="14" t="s">
        <v>128</v>
      </c>
      <c r="C57" s="28" t="s">
        <v>129</v>
      </c>
      <c r="D57" s="14">
        <v>40</v>
      </c>
      <c r="E57" s="14">
        <v>240</v>
      </c>
      <c r="F57" s="14" t="s">
        <v>66</v>
      </c>
      <c r="G57" s="29" t="s">
        <v>130</v>
      </c>
      <c r="H57" s="14">
        <f t="shared" si="6"/>
        <v>49680</v>
      </c>
      <c r="I57" s="16"/>
      <c r="J57" s="17"/>
      <c r="K57" s="17"/>
      <c r="L57" s="17"/>
      <c r="M57" s="17"/>
    </row>
    <row r="58" ht="24" customHeight="1" spans="1:13">
      <c r="A58" s="14">
        <v>56</v>
      </c>
      <c r="B58" s="18"/>
      <c r="C58" s="28" t="s">
        <v>131</v>
      </c>
      <c r="D58" s="14">
        <v>1</v>
      </c>
      <c r="E58" s="14">
        <v>30</v>
      </c>
      <c r="F58" s="14" t="s">
        <v>11</v>
      </c>
      <c r="G58" s="29" t="s">
        <v>132</v>
      </c>
      <c r="H58" s="14">
        <f t="shared" si="6"/>
        <v>6210</v>
      </c>
      <c r="I58" s="16"/>
      <c r="J58" s="17"/>
      <c r="K58" s="17"/>
      <c r="L58" s="17"/>
      <c r="M58" s="17"/>
    </row>
    <row r="59" ht="24" customHeight="1" spans="1:13">
      <c r="A59" s="14">
        <v>57</v>
      </c>
      <c r="B59" s="18"/>
      <c r="C59" s="20" t="s">
        <v>133</v>
      </c>
      <c r="D59" s="14">
        <v>30</v>
      </c>
      <c r="E59" s="14">
        <v>150</v>
      </c>
      <c r="F59" s="14" t="s">
        <v>66</v>
      </c>
      <c r="G59" s="29" t="s">
        <v>134</v>
      </c>
      <c r="H59" s="14">
        <f t="shared" si="6"/>
        <v>31050</v>
      </c>
      <c r="I59" s="16"/>
      <c r="J59" s="17"/>
      <c r="K59" s="17"/>
      <c r="L59" s="17"/>
      <c r="M59" s="17"/>
    </row>
    <row r="60" ht="24" customHeight="1" spans="1:13">
      <c r="A60" s="14">
        <v>58</v>
      </c>
      <c r="B60" s="14" t="s">
        <v>135</v>
      </c>
      <c r="C60" s="14" t="s">
        <v>136</v>
      </c>
      <c r="D60" s="14">
        <v>2</v>
      </c>
      <c r="E60" s="14">
        <v>60</v>
      </c>
      <c r="F60" s="20" t="s">
        <v>11</v>
      </c>
      <c r="G60" s="15" t="s">
        <v>137</v>
      </c>
      <c r="H60" s="14">
        <v>12420</v>
      </c>
      <c r="I60" s="16"/>
      <c r="J60" s="17"/>
      <c r="K60" s="17"/>
      <c r="L60" s="17"/>
      <c r="M60" s="17"/>
    </row>
    <row r="61" ht="24" customHeight="1" spans="1:13">
      <c r="A61" s="14">
        <v>59</v>
      </c>
      <c r="B61" s="18"/>
      <c r="C61" s="14" t="s">
        <v>138</v>
      </c>
      <c r="D61" s="14">
        <v>2</v>
      </c>
      <c r="E61" s="14">
        <f>D61*30</f>
        <v>60</v>
      </c>
      <c r="F61" s="20" t="s">
        <v>11</v>
      </c>
      <c r="G61" s="15" t="s">
        <v>139</v>
      </c>
      <c r="H61" s="14">
        <f>E61*23*9</f>
        <v>12420</v>
      </c>
      <c r="I61" s="16"/>
      <c r="J61" s="17"/>
      <c r="K61" s="17"/>
      <c r="L61" s="17"/>
      <c r="M61" s="17"/>
    </row>
    <row r="62" ht="24" customHeight="1" spans="1:13">
      <c r="A62" s="14">
        <v>60</v>
      </c>
      <c r="B62" s="18"/>
      <c r="C62" s="14" t="s">
        <v>140</v>
      </c>
      <c r="D62" s="14">
        <v>5</v>
      </c>
      <c r="E62" s="14">
        <v>40</v>
      </c>
      <c r="F62" s="20" t="s">
        <v>81</v>
      </c>
      <c r="G62" s="15" t="s">
        <v>141</v>
      </c>
      <c r="H62" s="14">
        <v>8280</v>
      </c>
      <c r="I62" s="30"/>
      <c r="J62" s="17"/>
      <c r="K62" s="17"/>
      <c r="L62" s="17"/>
      <c r="M62" s="17"/>
    </row>
    <row r="63" s="2" customFormat="1" ht="24" customHeight="1" spans="1:13">
      <c r="A63" s="14">
        <v>61</v>
      </c>
      <c r="B63" s="21" t="s">
        <v>142</v>
      </c>
      <c r="C63" s="21" t="s">
        <v>143</v>
      </c>
      <c r="D63" s="21">
        <v>5</v>
      </c>
      <c r="E63" s="21">
        <v>180</v>
      </c>
      <c r="F63" s="22" t="s">
        <v>66</v>
      </c>
      <c r="G63" s="23" t="s">
        <v>144</v>
      </c>
      <c r="H63" s="21">
        <v>37260</v>
      </c>
      <c r="I63" s="31"/>
      <c r="J63" s="32"/>
      <c r="K63" s="32"/>
      <c r="L63" s="32"/>
      <c r="M63" s="32"/>
    </row>
    <row r="64" s="2" customFormat="1" ht="24" customHeight="1" spans="1:13">
      <c r="A64" s="14">
        <v>62</v>
      </c>
      <c r="B64" s="21"/>
      <c r="C64" s="21" t="s">
        <v>145</v>
      </c>
      <c r="D64" s="21">
        <v>5</v>
      </c>
      <c r="E64" s="21">
        <v>180</v>
      </c>
      <c r="F64" s="33"/>
      <c r="G64" s="23" t="s">
        <v>146</v>
      </c>
      <c r="H64" s="21">
        <v>37260</v>
      </c>
      <c r="I64" s="31"/>
      <c r="J64" s="32"/>
      <c r="K64" s="32"/>
      <c r="L64" s="32"/>
      <c r="M64" s="32"/>
    </row>
    <row r="65" s="2" customFormat="1" ht="30" customHeight="1" spans="1:13">
      <c r="A65" s="14">
        <v>63</v>
      </c>
      <c r="B65" s="21"/>
      <c r="C65" s="21" t="s">
        <v>147</v>
      </c>
      <c r="D65" s="34">
        <v>15</v>
      </c>
      <c r="E65" s="21">
        <v>300</v>
      </c>
      <c r="F65" s="21" t="s">
        <v>66</v>
      </c>
      <c r="G65" s="35" t="s">
        <v>148</v>
      </c>
      <c r="H65" s="21">
        <v>62100</v>
      </c>
      <c r="I65" s="31"/>
      <c r="J65" s="32"/>
      <c r="K65" s="32"/>
      <c r="L65" s="32"/>
      <c r="M65" s="32"/>
    </row>
    <row r="66" ht="23" customHeight="1" spans="1:13">
      <c r="A66" s="14">
        <v>64</v>
      </c>
      <c r="B66" s="14" t="s">
        <v>149</v>
      </c>
      <c r="C66" s="14" t="s">
        <v>150</v>
      </c>
      <c r="D66" s="14">
        <v>10</v>
      </c>
      <c r="E66" s="14">
        <v>150</v>
      </c>
      <c r="F66" s="14" t="s">
        <v>11</v>
      </c>
      <c r="G66" s="15" t="s">
        <v>151</v>
      </c>
      <c r="H66" s="14">
        <f>E66*23*9</f>
        <v>31050</v>
      </c>
      <c r="I66" s="30"/>
      <c r="J66" s="17"/>
      <c r="K66" s="17"/>
      <c r="L66" s="17"/>
      <c r="M66" s="17"/>
    </row>
    <row r="67" ht="24" customHeight="1" spans="1:13">
      <c r="A67" s="14">
        <v>65</v>
      </c>
      <c r="B67" s="14" t="s">
        <v>152</v>
      </c>
      <c r="C67" s="14" t="s">
        <v>153</v>
      </c>
      <c r="D67" s="14">
        <v>1</v>
      </c>
      <c r="E67" s="14">
        <v>30</v>
      </c>
      <c r="F67" s="14" t="s">
        <v>11</v>
      </c>
      <c r="G67" s="15" t="s">
        <v>154</v>
      </c>
      <c r="H67" s="14">
        <f>E67*23*9</f>
        <v>6210</v>
      </c>
      <c r="I67" s="30"/>
      <c r="J67" s="17"/>
      <c r="K67" s="17"/>
      <c r="L67" s="17"/>
      <c r="M67" s="17"/>
    </row>
    <row r="68" ht="16" customHeight="1" spans="1:13">
      <c r="A68" s="14">
        <v>66</v>
      </c>
      <c r="B68" s="18"/>
      <c r="C68" s="14" t="s">
        <v>155</v>
      </c>
      <c r="D68" s="14">
        <v>2</v>
      </c>
      <c r="E68" s="14">
        <v>40</v>
      </c>
      <c r="F68" s="14" t="s">
        <v>11</v>
      </c>
      <c r="G68" s="15" t="s">
        <v>156</v>
      </c>
      <c r="H68" s="14">
        <f>E68*23*9</f>
        <v>8280</v>
      </c>
      <c r="I68" s="16"/>
      <c r="J68" s="17"/>
      <c r="K68" s="17"/>
      <c r="L68" s="17"/>
      <c r="M68" s="17"/>
    </row>
    <row r="69" ht="16" customHeight="1" spans="1:13">
      <c r="A69" s="14">
        <v>67</v>
      </c>
      <c r="B69" s="18"/>
      <c r="C69" s="14" t="s">
        <v>157</v>
      </c>
      <c r="D69" s="14">
        <v>2</v>
      </c>
      <c r="E69" s="14">
        <v>40</v>
      </c>
      <c r="F69" s="14" t="s">
        <v>11</v>
      </c>
      <c r="G69" s="15" t="s">
        <v>158</v>
      </c>
      <c r="H69" s="14">
        <f>E69*23*9</f>
        <v>8280</v>
      </c>
      <c r="I69" s="16"/>
      <c r="J69" s="17"/>
      <c r="K69" s="17"/>
      <c r="L69" s="17"/>
      <c r="M69" s="17"/>
    </row>
    <row r="70" ht="16" customHeight="1" spans="1:13">
      <c r="A70" s="14">
        <v>68</v>
      </c>
      <c r="B70" s="18"/>
      <c r="C70" s="14" t="s">
        <v>159</v>
      </c>
      <c r="D70" s="14">
        <v>2</v>
      </c>
      <c r="E70" s="14">
        <v>40</v>
      </c>
      <c r="F70" s="14" t="s">
        <v>11</v>
      </c>
      <c r="G70" s="15" t="s">
        <v>160</v>
      </c>
      <c r="H70" s="14">
        <v>8280</v>
      </c>
      <c r="I70" s="16"/>
      <c r="J70" s="17"/>
      <c r="K70" s="17"/>
      <c r="L70" s="17"/>
      <c r="M70" s="17"/>
    </row>
    <row r="71" ht="21" customHeight="1" spans="1:13">
      <c r="A71" s="14">
        <v>69</v>
      </c>
      <c r="B71" s="18"/>
      <c r="C71" s="14" t="s">
        <v>161</v>
      </c>
      <c r="D71" s="14">
        <v>2</v>
      </c>
      <c r="E71" s="14">
        <f>D71*30</f>
        <v>60</v>
      </c>
      <c r="F71" s="14" t="s">
        <v>11</v>
      </c>
      <c r="G71" s="15" t="s">
        <v>162</v>
      </c>
      <c r="H71" s="14">
        <f>E71*23*9</f>
        <v>12420</v>
      </c>
      <c r="I71" s="16"/>
      <c r="J71" s="17"/>
      <c r="K71" s="17"/>
      <c r="L71" s="17"/>
      <c r="M71" s="17"/>
    </row>
    <row r="72" ht="21" customHeight="1" spans="1:13">
      <c r="A72" s="14">
        <v>70</v>
      </c>
      <c r="B72" s="14" t="s">
        <v>163</v>
      </c>
      <c r="C72" s="14" t="s">
        <v>89</v>
      </c>
      <c r="D72" s="14">
        <v>1</v>
      </c>
      <c r="E72" s="14">
        <f>D72*30</f>
        <v>30</v>
      </c>
      <c r="F72" s="14" t="s">
        <v>11</v>
      </c>
      <c r="G72" s="15" t="s">
        <v>164</v>
      </c>
      <c r="H72" s="14">
        <v>6210</v>
      </c>
      <c r="I72" s="16"/>
      <c r="J72" s="17"/>
      <c r="K72" s="17"/>
      <c r="L72" s="17"/>
      <c r="M72" s="17"/>
    </row>
    <row r="73" ht="21" customHeight="1" spans="1:13">
      <c r="A73" s="14">
        <v>71</v>
      </c>
      <c r="B73" s="14" t="s">
        <v>165</v>
      </c>
      <c r="C73" s="14" t="s">
        <v>89</v>
      </c>
      <c r="D73" s="14">
        <v>1</v>
      </c>
      <c r="E73" s="14">
        <v>30</v>
      </c>
      <c r="F73" s="14" t="s">
        <v>11</v>
      </c>
      <c r="G73" s="15" t="s">
        <v>166</v>
      </c>
      <c r="H73" s="14">
        <f>E73*23*9</f>
        <v>6210</v>
      </c>
      <c r="I73" s="16"/>
      <c r="J73" s="17"/>
      <c r="K73" s="17"/>
      <c r="L73" s="17"/>
      <c r="M73" s="17"/>
    </row>
    <row r="74" ht="16" customHeight="1" spans="1:13">
      <c r="A74" s="14">
        <v>72</v>
      </c>
      <c r="B74" s="14" t="s">
        <v>167</v>
      </c>
      <c r="C74" s="14" t="s">
        <v>168</v>
      </c>
      <c r="D74" s="14">
        <v>1</v>
      </c>
      <c r="E74" s="14">
        <v>30</v>
      </c>
      <c r="F74" s="14" t="s">
        <v>11</v>
      </c>
      <c r="G74" s="15" t="s">
        <v>169</v>
      </c>
      <c r="H74" s="14">
        <f>E74*23*9</f>
        <v>6210</v>
      </c>
      <c r="I74" s="16"/>
      <c r="J74" s="17"/>
      <c r="K74" s="17"/>
      <c r="L74" s="17"/>
      <c r="M74" s="17"/>
    </row>
    <row r="75" s="2" customFormat="1" ht="16" customHeight="1" spans="1:13">
      <c r="A75" s="14">
        <v>73</v>
      </c>
      <c r="B75" s="21" t="s">
        <v>170</v>
      </c>
      <c r="C75" s="21" t="s">
        <v>171</v>
      </c>
      <c r="D75" s="21">
        <v>1</v>
      </c>
      <c r="E75" s="34">
        <v>30</v>
      </c>
      <c r="F75" s="21" t="s">
        <v>11</v>
      </c>
      <c r="G75" s="23" t="s">
        <v>172</v>
      </c>
      <c r="H75" s="21">
        <v>6210</v>
      </c>
      <c r="I75" s="36"/>
      <c r="J75" s="32"/>
      <c r="K75" s="32"/>
      <c r="L75" s="32"/>
      <c r="M75" s="32"/>
    </row>
    <row r="76" s="2" customFormat="1" ht="16" customHeight="1" spans="1:13">
      <c r="A76" s="14">
        <v>74</v>
      </c>
      <c r="B76" s="21"/>
      <c r="C76" s="34" t="s">
        <v>173</v>
      </c>
      <c r="D76" s="21">
        <v>2</v>
      </c>
      <c r="E76" s="34">
        <v>60</v>
      </c>
      <c r="F76" s="21" t="s">
        <v>11</v>
      </c>
      <c r="G76" s="23" t="s">
        <v>174</v>
      </c>
      <c r="H76" s="21">
        <v>12420</v>
      </c>
      <c r="I76" s="36"/>
      <c r="J76" s="32"/>
      <c r="K76" s="32"/>
      <c r="L76" s="32"/>
      <c r="M76" s="32"/>
    </row>
    <row r="77" s="2" customFormat="1" ht="16" customHeight="1" spans="1:13">
      <c r="A77" s="14">
        <v>75</v>
      </c>
      <c r="B77" s="21"/>
      <c r="C77" s="34" t="s">
        <v>175</v>
      </c>
      <c r="D77" s="21">
        <v>2</v>
      </c>
      <c r="E77" s="34">
        <v>60</v>
      </c>
      <c r="F77" s="21" t="s">
        <v>11</v>
      </c>
      <c r="G77" s="23" t="s">
        <v>176</v>
      </c>
      <c r="H77" s="21">
        <v>12420</v>
      </c>
      <c r="I77" s="36"/>
      <c r="J77" s="32"/>
      <c r="K77" s="32"/>
      <c r="L77" s="32"/>
      <c r="M77" s="32"/>
    </row>
    <row r="78" s="2" customFormat="1" ht="16" customHeight="1" spans="1:13">
      <c r="A78" s="14">
        <v>76</v>
      </c>
      <c r="B78" s="21"/>
      <c r="C78" s="34" t="s">
        <v>177</v>
      </c>
      <c r="D78" s="21">
        <v>2</v>
      </c>
      <c r="E78" s="34">
        <v>60</v>
      </c>
      <c r="F78" s="21" t="s">
        <v>11</v>
      </c>
      <c r="G78" s="23" t="s">
        <v>178</v>
      </c>
      <c r="H78" s="21">
        <v>12420</v>
      </c>
      <c r="I78" s="36"/>
      <c r="J78" s="32"/>
      <c r="K78" s="32"/>
      <c r="L78" s="32"/>
      <c r="M78" s="32"/>
    </row>
    <row r="79" customFormat="1" ht="24" customHeight="1" spans="1:13">
      <c r="A79" s="14">
        <v>77</v>
      </c>
      <c r="B79" s="21"/>
      <c r="C79" s="14" t="s">
        <v>179</v>
      </c>
      <c r="D79" s="14">
        <v>2</v>
      </c>
      <c r="E79" s="14">
        <f>D79*30</f>
        <v>60</v>
      </c>
      <c r="F79" s="14" t="s">
        <v>66</v>
      </c>
      <c r="G79" s="15" t="s">
        <v>180</v>
      </c>
      <c r="H79" s="14">
        <f>E79*23*9</f>
        <v>12420</v>
      </c>
      <c r="I79" s="16"/>
      <c r="J79" s="17"/>
      <c r="K79" s="17"/>
      <c r="L79" s="17"/>
      <c r="M79" s="17"/>
    </row>
    <row r="80" customFormat="1" ht="24" customHeight="1" spans="1:13">
      <c r="A80" s="14">
        <v>78</v>
      </c>
      <c r="B80" s="21"/>
      <c r="C80" s="14" t="s">
        <v>89</v>
      </c>
      <c r="D80" s="14">
        <v>1</v>
      </c>
      <c r="E80" s="14">
        <v>30</v>
      </c>
      <c r="F80" s="14" t="s">
        <v>11</v>
      </c>
      <c r="G80" s="15" t="s">
        <v>181</v>
      </c>
      <c r="H80" s="14">
        <v>6210</v>
      </c>
      <c r="I80" s="16"/>
      <c r="J80" s="17"/>
      <c r="K80" s="17"/>
      <c r="L80" s="17"/>
      <c r="M80" s="17"/>
    </row>
    <row r="81" customFormat="1" ht="24" customHeight="1" spans="1:13">
      <c r="A81" s="14">
        <v>79</v>
      </c>
      <c r="B81" s="21"/>
      <c r="C81" s="14" t="s">
        <v>182</v>
      </c>
      <c r="D81" s="14">
        <v>2</v>
      </c>
      <c r="E81" s="14">
        <v>50</v>
      </c>
      <c r="F81" s="14" t="s">
        <v>11</v>
      </c>
      <c r="G81" s="15" t="s">
        <v>183</v>
      </c>
      <c r="H81" s="14">
        <f>E81*23*9</f>
        <v>10350</v>
      </c>
      <c r="I81" s="16"/>
      <c r="J81" s="17"/>
      <c r="K81" s="17"/>
      <c r="L81" s="17"/>
      <c r="M81" s="17"/>
    </row>
    <row r="82" customFormat="1" ht="24" customHeight="1" spans="1:13">
      <c r="A82" s="14">
        <v>80</v>
      </c>
      <c r="B82" s="21"/>
      <c r="C82" s="14" t="s">
        <v>184</v>
      </c>
      <c r="D82" s="14">
        <v>8</v>
      </c>
      <c r="E82" s="14">
        <v>48</v>
      </c>
      <c r="F82" s="14" t="s">
        <v>11</v>
      </c>
      <c r="G82" s="15" t="s">
        <v>185</v>
      </c>
      <c r="H82" s="14">
        <f>E82*23*9</f>
        <v>9936</v>
      </c>
      <c r="I82" s="16"/>
      <c r="J82" s="17"/>
      <c r="K82" s="17"/>
      <c r="L82" s="17"/>
      <c r="M82" s="17"/>
    </row>
    <row r="83" customFormat="1" ht="24" customHeight="1" spans="1:13">
      <c r="A83" s="14">
        <v>81</v>
      </c>
      <c r="B83" s="14" t="s">
        <v>186</v>
      </c>
      <c r="C83" s="14" t="s">
        <v>187</v>
      </c>
      <c r="D83" s="14">
        <v>4</v>
      </c>
      <c r="E83" s="14">
        <v>80</v>
      </c>
      <c r="F83" s="14" t="s">
        <v>66</v>
      </c>
      <c r="G83" s="15" t="s">
        <v>188</v>
      </c>
      <c r="H83" s="14">
        <f>E83*23*9</f>
        <v>16560</v>
      </c>
      <c r="I83" s="16"/>
      <c r="J83" s="17"/>
      <c r="K83" s="17"/>
      <c r="L83" s="17"/>
      <c r="M83" s="17"/>
    </row>
    <row r="84" customFormat="1" ht="24" customHeight="1" spans="1:13">
      <c r="A84" s="14">
        <v>82</v>
      </c>
      <c r="B84" s="14" t="s">
        <v>189</v>
      </c>
      <c r="C84" s="14" t="s">
        <v>89</v>
      </c>
      <c r="D84" s="14">
        <v>1</v>
      </c>
      <c r="E84" s="14">
        <v>30</v>
      </c>
      <c r="F84" s="14" t="s">
        <v>11</v>
      </c>
      <c r="G84" s="15" t="s">
        <v>190</v>
      </c>
      <c r="H84" s="14">
        <f>E84*23*9</f>
        <v>6210</v>
      </c>
      <c r="I84" s="16"/>
      <c r="J84" s="17"/>
      <c r="K84" s="17"/>
      <c r="L84" s="17"/>
      <c r="M84" s="17"/>
    </row>
    <row r="85" ht="24" customHeight="1" spans="1:13">
      <c r="A85" s="14">
        <v>83</v>
      </c>
      <c r="B85" s="37" t="s">
        <v>191</v>
      </c>
      <c r="C85" s="34" t="s">
        <v>192</v>
      </c>
      <c r="D85" s="34">
        <v>13</v>
      </c>
      <c r="E85" s="21">
        <v>260</v>
      </c>
      <c r="F85" s="21" t="s">
        <v>11</v>
      </c>
      <c r="G85" s="35" t="s">
        <v>193</v>
      </c>
      <c r="H85" s="21">
        <v>53820</v>
      </c>
      <c r="I85" s="16"/>
      <c r="J85" s="17"/>
      <c r="K85" s="17"/>
      <c r="L85" s="17"/>
      <c r="M85" s="17"/>
    </row>
    <row r="86" customHeight="1" spans="1:13">
      <c r="A86" s="14">
        <v>84</v>
      </c>
      <c r="B86" s="14" t="s">
        <v>194</v>
      </c>
      <c r="C86" s="34" t="s">
        <v>192</v>
      </c>
      <c r="D86" s="14">
        <v>7</v>
      </c>
      <c r="E86" s="14">
        <v>140</v>
      </c>
      <c r="F86" s="14" t="s">
        <v>11</v>
      </c>
      <c r="G86" s="35" t="s">
        <v>193</v>
      </c>
      <c r="H86" s="14">
        <v>28980</v>
      </c>
      <c r="I86" s="16"/>
      <c r="J86" s="17"/>
      <c r="K86" s="17"/>
      <c r="L86" s="17"/>
      <c r="M86" s="17"/>
    </row>
    <row r="87" customFormat="1" ht="16" customHeight="1" spans="1:13">
      <c r="A87" s="14">
        <v>85</v>
      </c>
      <c r="B87" s="14" t="s">
        <v>195</v>
      </c>
      <c r="C87" s="34" t="s">
        <v>192</v>
      </c>
      <c r="D87" s="34">
        <v>9</v>
      </c>
      <c r="E87" s="21">
        <v>180</v>
      </c>
      <c r="F87" s="21" t="s">
        <v>11</v>
      </c>
      <c r="G87" s="35" t="s">
        <v>193</v>
      </c>
      <c r="H87" s="21">
        <v>37260</v>
      </c>
      <c r="I87" s="16"/>
      <c r="J87" s="17"/>
      <c r="K87" s="17"/>
      <c r="L87" s="17"/>
      <c r="M87" s="17"/>
    </row>
    <row r="88" ht="16" customHeight="1" spans="1:13">
      <c r="A88" s="14">
        <v>86</v>
      </c>
      <c r="B88" s="14" t="s">
        <v>196</v>
      </c>
      <c r="C88" s="34" t="s">
        <v>192</v>
      </c>
      <c r="D88" s="34">
        <v>12</v>
      </c>
      <c r="E88" s="21">
        <v>240</v>
      </c>
      <c r="F88" s="21" t="s">
        <v>11</v>
      </c>
      <c r="G88" s="35" t="s">
        <v>193</v>
      </c>
      <c r="H88" s="21">
        <v>49680</v>
      </c>
      <c r="I88" s="16"/>
      <c r="J88" s="17"/>
      <c r="K88" s="17"/>
      <c r="L88" s="17"/>
      <c r="M88" s="17"/>
    </row>
    <row r="89" ht="16" customHeight="1" spans="1:13">
      <c r="A89" s="14">
        <v>87</v>
      </c>
      <c r="B89" s="20" t="s">
        <v>197</v>
      </c>
      <c r="C89" s="34" t="s">
        <v>198</v>
      </c>
      <c r="D89" s="34">
        <v>17</v>
      </c>
      <c r="E89" s="21">
        <v>340</v>
      </c>
      <c r="F89" s="21" t="s">
        <v>11</v>
      </c>
      <c r="G89" s="35" t="s">
        <v>193</v>
      </c>
      <c r="H89" s="21">
        <v>70380</v>
      </c>
      <c r="I89" s="16"/>
      <c r="J89" s="17"/>
      <c r="K89" s="17"/>
      <c r="L89" s="17"/>
      <c r="M89" s="17"/>
    </row>
    <row r="90" ht="16" customHeight="1" spans="1:13">
      <c r="A90" s="14">
        <v>88</v>
      </c>
      <c r="B90" s="14" t="s">
        <v>199</v>
      </c>
      <c r="C90" s="34" t="s">
        <v>192</v>
      </c>
      <c r="D90" s="34">
        <v>9</v>
      </c>
      <c r="E90" s="21">
        <v>180</v>
      </c>
      <c r="F90" s="21" t="s">
        <v>11</v>
      </c>
      <c r="G90" s="35" t="s">
        <v>193</v>
      </c>
      <c r="H90" s="21">
        <v>37260</v>
      </c>
      <c r="I90" s="16"/>
      <c r="J90" s="17"/>
      <c r="K90" s="17"/>
      <c r="L90" s="17"/>
      <c r="M90" s="17"/>
    </row>
    <row r="91" ht="16" customHeight="1" spans="1:13">
      <c r="A91" s="14">
        <v>89</v>
      </c>
      <c r="B91" s="20" t="s">
        <v>200</v>
      </c>
      <c r="C91" s="34" t="s">
        <v>192</v>
      </c>
      <c r="D91" s="34">
        <v>7</v>
      </c>
      <c r="E91" s="21">
        <v>140</v>
      </c>
      <c r="F91" s="21" t="s">
        <v>11</v>
      </c>
      <c r="G91" s="35" t="s">
        <v>193</v>
      </c>
      <c r="H91" s="21">
        <v>28980</v>
      </c>
      <c r="I91" s="16"/>
      <c r="J91" s="17"/>
      <c r="K91" s="17"/>
      <c r="L91" s="17"/>
      <c r="M91" s="17"/>
    </row>
    <row r="92" customHeight="1" spans="1:13">
      <c r="A92" s="14">
        <v>90</v>
      </c>
      <c r="B92" s="14" t="s">
        <v>201</v>
      </c>
      <c r="C92" s="14" t="s">
        <v>202</v>
      </c>
      <c r="D92" s="14">
        <v>2</v>
      </c>
      <c r="E92" s="14">
        <v>30</v>
      </c>
      <c r="F92" s="14" t="s">
        <v>11</v>
      </c>
      <c r="G92" s="15" t="s">
        <v>203</v>
      </c>
      <c r="H92" s="14">
        <f>E92*23*9</f>
        <v>6210</v>
      </c>
      <c r="I92" s="16"/>
      <c r="J92" s="17"/>
      <c r="K92" s="17"/>
      <c r="L92" s="17"/>
      <c r="M92" s="17"/>
    </row>
    <row r="93" ht="23" customHeight="1" spans="1:13">
      <c r="A93" s="14">
        <v>91</v>
      </c>
      <c r="B93" s="14"/>
      <c r="C93" s="14" t="s">
        <v>204</v>
      </c>
      <c r="D93" s="14">
        <v>3</v>
      </c>
      <c r="E93" s="14">
        <v>45</v>
      </c>
      <c r="F93" s="14" t="s">
        <v>11</v>
      </c>
      <c r="G93" s="15" t="s">
        <v>203</v>
      </c>
      <c r="H93" s="14">
        <f>E93*23*9</f>
        <v>9315</v>
      </c>
      <c r="I93" s="16"/>
      <c r="J93" s="17"/>
      <c r="K93" s="17"/>
      <c r="L93" s="17"/>
      <c r="M93" s="17"/>
    </row>
    <row r="94" ht="16" customHeight="1" spans="1:13">
      <c r="A94" s="14">
        <v>92</v>
      </c>
      <c r="B94" s="14"/>
      <c r="C94" s="34" t="s">
        <v>205</v>
      </c>
      <c r="D94" s="34">
        <v>3</v>
      </c>
      <c r="E94" s="21">
        <v>60</v>
      </c>
      <c r="F94" s="21" t="s">
        <v>11</v>
      </c>
      <c r="G94" s="35" t="s">
        <v>206</v>
      </c>
      <c r="H94" s="21">
        <v>12420</v>
      </c>
      <c r="I94" s="16"/>
      <c r="J94" s="17"/>
      <c r="K94" s="17"/>
      <c r="L94" s="17"/>
      <c r="M94" s="17"/>
    </row>
    <row r="95" ht="16" customHeight="1" spans="1:13">
      <c r="A95" s="14">
        <v>93</v>
      </c>
      <c r="B95" s="14" t="s">
        <v>207</v>
      </c>
      <c r="C95" s="34" t="s">
        <v>192</v>
      </c>
      <c r="D95" s="34">
        <v>7</v>
      </c>
      <c r="E95" s="21">
        <v>140</v>
      </c>
      <c r="F95" s="21" t="s">
        <v>11</v>
      </c>
      <c r="G95" s="35" t="s">
        <v>193</v>
      </c>
      <c r="H95" s="21">
        <v>28980</v>
      </c>
      <c r="I95" s="16"/>
      <c r="J95" s="17"/>
      <c r="K95" s="17"/>
      <c r="L95" s="17"/>
      <c r="M95" s="17"/>
    </row>
    <row r="96" ht="16" customHeight="1" spans="1:13">
      <c r="A96" s="14">
        <v>94</v>
      </c>
      <c r="B96" s="14" t="s">
        <v>208</v>
      </c>
      <c r="C96" s="34" t="s">
        <v>192</v>
      </c>
      <c r="D96" s="34">
        <v>12</v>
      </c>
      <c r="E96" s="21">
        <v>240</v>
      </c>
      <c r="F96" s="21" t="s">
        <v>11</v>
      </c>
      <c r="G96" s="35" t="s">
        <v>193</v>
      </c>
      <c r="H96" s="21">
        <v>49680</v>
      </c>
      <c r="I96" s="16"/>
      <c r="J96" s="17"/>
      <c r="K96" s="17"/>
      <c r="L96" s="17"/>
      <c r="M96" s="17"/>
    </row>
    <row r="97" ht="16" customHeight="1" spans="1:13">
      <c r="A97" s="14">
        <v>95</v>
      </c>
      <c r="B97" s="14" t="s">
        <v>209</v>
      </c>
      <c r="C97" s="34" t="s">
        <v>192</v>
      </c>
      <c r="D97" s="34">
        <v>7</v>
      </c>
      <c r="E97" s="21">
        <v>140</v>
      </c>
      <c r="F97" s="21" t="s">
        <v>11</v>
      </c>
      <c r="G97" s="35" t="s">
        <v>206</v>
      </c>
      <c r="H97" s="21">
        <v>28980</v>
      </c>
      <c r="I97" s="16"/>
      <c r="J97" s="17"/>
      <c r="K97" s="17"/>
      <c r="L97" s="17"/>
      <c r="M97" s="17"/>
    </row>
    <row r="98" ht="17" customHeight="1" spans="1:13">
      <c r="A98" s="14">
        <v>96</v>
      </c>
      <c r="B98" s="14" t="s">
        <v>210</v>
      </c>
      <c r="C98" s="34" t="s">
        <v>192</v>
      </c>
      <c r="D98" s="34">
        <v>4</v>
      </c>
      <c r="E98" s="21">
        <v>80</v>
      </c>
      <c r="F98" s="21" t="s">
        <v>11</v>
      </c>
      <c r="G98" s="35" t="s">
        <v>206</v>
      </c>
      <c r="H98" s="21">
        <v>16560</v>
      </c>
      <c r="I98" s="16"/>
      <c r="J98" s="17"/>
      <c r="K98" s="17"/>
      <c r="L98" s="17"/>
      <c r="M98" s="17"/>
    </row>
    <row r="99" ht="30" customHeight="1" spans="1:13">
      <c r="A99" s="14">
        <v>97</v>
      </c>
      <c r="B99" s="14" t="s">
        <v>211</v>
      </c>
      <c r="C99" s="14" t="s">
        <v>212</v>
      </c>
      <c r="D99" s="14">
        <v>1</v>
      </c>
      <c r="E99" s="14">
        <v>30</v>
      </c>
      <c r="F99" s="14" t="s">
        <v>11</v>
      </c>
      <c r="G99" s="15" t="s">
        <v>213</v>
      </c>
      <c r="H99" s="14">
        <v>6210</v>
      </c>
      <c r="I99" s="16"/>
      <c r="J99" s="17"/>
      <c r="K99" s="17"/>
      <c r="L99" s="17"/>
      <c r="M99" s="17"/>
    </row>
    <row r="100" ht="26" customHeight="1" spans="1:13">
      <c r="A100" s="14">
        <v>98</v>
      </c>
      <c r="B100" s="18"/>
      <c r="C100" s="14" t="s">
        <v>214</v>
      </c>
      <c r="D100" s="14">
        <v>1</v>
      </c>
      <c r="E100" s="14">
        <v>30</v>
      </c>
      <c r="F100" s="14" t="s">
        <v>11</v>
      </c>
      <c r="G100" s="15" t="s">
        <v>215</v>
      </c>
      <c r="H100" s="14">
        <f>E100*23*9</f>
        <v>6210</v>
      </c>
      <c r="I100" s="16"/>
      <c r="J100" s="17"/>
      <c r="K100" s="17"/>
      <c r="L100" s="17"/>
      <c r="M100" s="17"/>
    </row>
    <row r="101" ht="33" customHeight="1" spans="1:13">
      <c r="A101" s="14">
        <v>99</v>
      </c>
      <c r="B101" s="18"/>
      <c r="C101" s="14" t="s">
        <v>216</v>
      </c>
      <c r="D101" s="14">
        <v>1</v>
      </c>
      <c r="E101" s="14">
        <v>30</v>
      </c>
      <c r="F101" s="14" t="s">
        <v>11</v>
      </c>
      <c r="G101" s="15" t="s">
        <v>217</v>
      </c>
      <c r="H101" s="14">
        <f>E101*23*9</f>
        <v>6210</v>
      </c>
      <c r="I101" s="16"/>
      <c r="J101" s="17"/>
      <c r="K101" s="17"/>
      <c r="L101" s="17"/>
      <c r="M101" s="17"/>
    </row>
    <row r="102" ht="16" customHeight="1" spans="1:13">
      <c r="A102" s="14">
        <v>100</v>
      </c>
      <c r="B102" s="18"/>
      <c r="C102" s="14" t="s">
        <v>218</v>
      </c>
      <c r="D102" s="14">
        <v>1</v>
      </c>
      <c r="E102" s="14">
        <v>30</v>
      </c>
      <c r="F102" s="14" t="s">
        <v>11</v>
      </c>
      <c r="G102" s="15" t="s">
        <v>219</v>
      </c>
      <c r="H102" s="14">
        <f>E102*23*9</f>
        <v>6210</v>
      </c>
      <c r="I102" s="16"/>
      <c r="J102" s="17"/>
      <c r="K102" s="17"/>
      <c r="L102" s="17"/>
      <c r="M102" s="17"/>
    </row>
    <row r="103" ht="16" customHeight="1" spans="1:13">
      <c r="A103" s="14">
        <v>101</v>
      </c>
      <c r="B103" s="18"/>
      <c r="C103" s="14" t="s">
        <v>89</v>
      </c>
      <c r="D103" s="14">
        <v>1</v>
      </c>
      <c r="E103" s="14">
        <v>30</v>
      </c>
      <c r="F103" s="14" t="s">
        <v>11</v>
      </c>
      <c r="G103" s="15" t="s">
        <v>220</v>
      </c>
      <c r="H103" s="14">
        <v>6210</v>
      </c>
      <c r="I103" s="16"/>
      <c r="J103" s="17"/>
      <c r="K103" s="17"/>
      <c r="L103" s="17"/>
      <c r="M103" s="17"/>
    </row>
    <row r="104" s="2" customFormat="1" ht="16" customHeight="1" spans="1:13">
      <c r="A104" s="14">
        <v>102</v>
      </c>
      <c r="B104" s="32" t="s">
        <v>221</v>
      </c>
      <c r="C104" s="21" t="s">
        <v>89</v>
      </c>
      <c r="D104" s="26">
        <v>1</v>
      </c>
      <c r="E104" s="26">
        <v>30</v>
      </c>
      <c r="F104" s="21" t="s">
        <v>11</v>
      </c>
      <c r="G104" s="23" t="s">
        <v>222</v>
      </c>
      <c r="H104" s="38">
        <v>6210</v>
      </c>
      <c r="I104" s="36"/>
      <c r="J104" s="32"/>
      <c r="K104" s="32"/>
      <c r="L104" s="32"/>
      <c r="M104" s="32"/>
    </row>
    <row r="105" s="2" customFormat="1" ht="16" customHeight="1" spans="1:13">
      <c r="A105" s="14">
        <v>103</v>
      </c>
      <c r="B105" s="32"/>
      <c r="C105" s="21" t="s">
        <v>214</v>
      </c>
      <c r="D105" s="26">
        <v>1</v>
      </c>
      <c r="E105" s="26">
        <v>30</v>
      </c>
      <c r="F105" s="21" t="s">
        <v>11</v>
      </c>
      <c r="G105" s="23" t="s">
        <v>223</v>
      </c>
      <c r="H105" s="38">
        <v>6210</v>
      </c>
      <c r="I105" s="36"/>
      <c r="J105" s="32"/>
      <c r="K105" s="32"/>
      <c r="L105" s="32"/>
      <c r="M105" s="32"/>
    </row>
    <row r="106" s="2" customFormat="1" ht="16" customHeight="1" spans="1:13">
      <c r="A106" s="14">
        <v>104</v>
      </c>
      <c r="B106" s="32"/>
      <c r="C106" s="21" t="s">
        <v>224</v>
      </c>
      <c r="D106" s="26">
        <v>1</v>
      </c>
      <c r="E106" s="26">
        <v>30</v>
      </c>
      <c r="F106" s="21" t="s">
        <v>11</v>
      </c>
      <c r="G106" s="23" t="s">
        <v>225</v>
      </c>
      <c r="H106" s="26">
        <v>6210</v>
      </c>
      <c r="I106" s="36"/>
      <c r="J106" s="32"/>
      <c r="K106" s="32"/>
      <c r="L106" s="32"/>
      <c r="M106" s="32"/>
    </row>
    <row r="107" customFormat="1" customHeight="1" spans="1:13">
      <c r="A107" s="14">
        <v>105</v>
      </c>
      <c r="B107" s="14" t="s">
        <v>226</v>
      </c>
      <c r="C107" s="14" t="s">
        <v>227</v>
      </c>
      <c r="D107" s="14">
        <v>1</v>
      </c>
      <c r="E107" s="14">
        <f>D107*30</f>
        <v>30</v>
      </c>
      <c r="F107" s="20" t="s">
        <v>11</v>
      </c>
      <c r="G107" s="15" t="s">
        <v>228</v>
      </c>
      <c r="H107" s="14">
        <v>6210</v>
      </c>
      <c r="I107" s="16"/>
      <c r="J107" s="17"/>
      <c r="K107" s="17"/>
      <c r="L107" s="17"/>
      <c r="M107" s="17"/>
    </row>
    <row r="108" customFormat="1" ht="14" customHeight="1" spans="1:13">
      <c r="A108" s="14">
        <v>106</v>
      </c>
      <c r="B108" s="14"/>
      <c r="C108" s="14" t="s">
        <v>229</v>
      </c>
      <c r="D108" s="14">
        <v>90</v>
      </c>
      <c r="E108" s="14">
        <v>180</v>
      </c>
      <c r="F108" s="20" t="s">
        <v>81</v>
      </c>
      <c r="G108" s="15" t="s">
        <v>230</v>
      </c>
      <c r="H108" s="14">
        <v>37260</v>
      </c>
      <c r="I108" s="16"/>
      <c r="J108" s="17"/>
      <c r="K108" s="17"/>
      <c r="L108" s="17"/>
      <c r="M108" s="17"/>
    </row>
    <row r="109" customFormat="1" ht="19" customHeight="1" spans="1:13">
      <c r="A109" s="14">
        <v>107</v>
      </c>
      <c r="B109" s="14"/>
      <c r="C109" s="14" t="s">
        <v>231</v>
      </c>
      <c r="D109" s="14">
        <v>25</v>
      </c>
      <c r="E109" s="14">
        <v>150</v>
      </c>
      <c r="F109" s="20" t="s">
        <v>81</v>
      </c>
      <c r="G109" s="15" t="s">
        <v>232</v>
      </c>
      <c r="H109" s="14">
        <v>31050</v>
      </c>
      <c r="I109" s="16"/>
      <c r="J109" s="17"/>
      <c r="K109" s="17"/>
      <c r="L109" s="17"/>
      <c r="M109" s="17"/>
    </row>
    <row r="110" ht="42" customHeight="1" spans="1:13">
      <c r="A110" s="14">
        <v>108</v>
      </c>
      <c r="B110" s="14" t="s">
        <v>233</v>
      </c>
      <c r="C110" s="14" t="s">
        <v>234</v>
      </c>
      <c r="D110" s="14">
        <v>5</v>
      </c>
      <c r="E110" s="14">
        <v>100</v>
      </c>
      <c r="F110" s="14" t="s">
        <v>81</v>
      </c>
      <c r="G110" s="15" t="s">
        <v>235</v>
      </c>
      <c r="H110" s="14">
        <v>20700</v>
      </c>
      <c r="I110" s="16"/>
      <c r="J110" s="17"/>
      <c r="K110" s="17"/>
      <c r="L110" s="17"/>
      <c r="M110" s="17"/>
    </row>
    <row r="111" s="3" customFormat="1" customHeight="1" spans="1:13">
      <c r="A111" s="39" t="s">
        <v>236</v>
      </c>
      <c r="B111" s="39"/>
      <c r="C111" s="39"/>
      <c r="D111" s="39">
        <f>SUM(D3:D110)</f>
        <v>498</v>
      </c>
      <c r="E111" s="11"/>
      <c r="F111" s="40"/>
      <c r="G111" s="41"/>
      <c r="H111" s="11"/>
      <c r="I111" s="42"/>
      <c r="J111" s="43"/>
      <c r="K111" s="43"/>
      <c r="L111" s="43"/>
      <c r="M111" s="43"/>
    </row>
  </sheetData>
  <mergeCells count="23">
    <mergeCell ref="A1:H1"/>
    <mergeCell ref="I1:M1"/>
    <mergeCell ref="A111:C111"/>
    <mergeCell ref="B5:B13"/>
    <mergeCell ref="B15:B21"/>
    <mergeCell ref="B22:B28"/>
    <mergeCell ref="B29:B31"/>
    <mergeCell ref="B32:B36"/>
    <mergeCell ref="B38:B41"/>
    <mergeCell ref="B45:B47"/>
    <mergeCell ref="B49:B54"/>
    <mergeCell ref="B55:B56"/>
    <mergeCell ref="B57:B59"/>
    <mergeCell ref="B60:B62"/>
    <mergeCell ref="B63:B65"/>
    <mergeCell ref="B67:B71"/>
    <mergeCell ref="B75:B82"/>
    <mergeCell ref="B92:B94"/>
    <mergeCell ref="B99:B103"/>
    <mergeCell ref="B104:B106"/>
    <mergeCell ref="B107:B109"/>
    <mergeCell ref="C34:C35"/>
    <mergeCell ref="F63:F64"/>
  </mergeCells>
  <pageMargins left="0.751388888888889" right="0.751388888888889" top="0.707638888888889" bottom="0.747916666666667" header="0.5" footer="0.354166666666667"/>
  <pageSetup paperSize="9" scale="4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C49"/>
  <sheetViews>
    <sheetView workbookViewId="0">
      <selection activeCell="A2" sqref="$A2:$XFD2"/>
    </sheetView>
  </sheetViews>
  <sheetFormatPr defaultColWidth="9.14285714285714" defaultRowHeight="12.75" outlineLevelCol="2"/>
  <sheetData>
    <row r="1" spans="1:3">
      <c r="A1" t="s">
        <v>2</v>
      </c>
      <c r="B1" t="s">
        <v>237</v>
      </c>
      <c r="C1" t="s">
        <v>238</v>
      </c>
    </row>
    <row r="2" spans="1:3">
      <c r="A2" t="s">
        <v>239</v>
      </c>
      <c r="B2">
        <v>1</v>
      </c>
      <c r="C2" s="1">
        <v>0.00458715596330275</v>
      </c>
    </row>
    <row r="3" spans="1:3">
      <c r="A3" t="s">
        <v>52</v>
      </c>
      <c r="B3">
        <v>17</v>
      </c>
      <c r="C3" s="1">
        <v>0.0779816513761468</v>
      </c>
    </row>
    <row r="4" spans="1:3">
      <c r="A4" t="s">
        <v>199</v>
      </c>
      <c r="B4">
        <v>12</v>
      </c>
      <c r="C4" s="1">
        <v>0.055045871559633</v>
      </c>
    </row>
    <row r="5" spans="1:3">
      <c r="A5" t="s">
        <v>197</v>
      </c>
      <c r="B5">
        <v>12</v>
      </c>
      <c r="C5" s="1">
        <v>0.055045871559633</v>
      </c>
    </row>
    <row r="6" spans="1:3">
      <c r="A6" t="s">
        <v>194</v>
      </c>
      <c r="B6">
        <v>12</v>
      </c>
      <c r="C6" s="1">
        <v>0.055045871559633</v>
      </c>
    </row>
    <row r="7" spans="1:3">
      <c r="A7" t="s">
        <v>16</v>
      </c>
      <c r="B7">
        <v>12</v>
      </c>
      <c r="C7" s="1">
        <v>0.055045871559633</v>
      </c>
    </row>
    <row r="8" spans="1:3">
      <c r="A8" t="s">
        <v>240</v>
      </c>
      <c r="B8">
        <v>10</v>
      </c>
      <c r="C8" s="1">
        <v>0.0458715596330275</v>
      </c>
    </row>
    <row r="9" spans="1:3">
      <c r="A9" t="s">
        <v>196</v>
      </c>
      <c r="B9">
        <v>9</v>
      </c>
      <c r="C9" s="1">
        <v>0.0412844036697248</v>
      </c>
    </row>
    <row r="10" spans="1:3">
      <c r="A10" t="s">
        <v>241</v>
      </c>
      <c r="B10">
        <v>8</v>
      </c>
      <c r="C10" s="1">
        <v>0.036697247706422</v>
      </c>
    </row>
    <row r="11" spans="1:3">
      <c r="A11" t="s">
        <v>200</v>
      </c>
      <c r="B11">
        <v>8</v>
      </c>
      <c r="C11" s="1">
        <v>0.036697247706422</v>
      </c>
    </row>
    <row r="12" spans="1:3">
      <c r="A12" t="s">
        <v>142</v>
      </c>
      <c r="B12">
        <v>8</v>
      </c>
      <c r="C12" s="1">
        <v>0.036697247706422</v>
      </c>
    </row>
    <row r="13" spans="1:3">
      <c r="A13" t="s">
        <v>201</v>
      </c>
      <c r="B13">
        <v>8</v>
      </c>
      <c r="C13" s="1">
        <v>0.036697247706422</v>
      </c>
    </row>
    <row r="14" spans="1:3">
      <c r="A14" t="s">
        <v>242</v>
      </c>
      <c r="B14">
        <v>8</v>
      </c>
      <c r="C14" s="1">
        <v>0.036697247706422</v>
      </c>
    </row>
    <row r="15" spans="1:3">
      <c r="A15" t="s">
        <v>208</v>
      </c>
      <c r="B15">
        <v>7</v>
      </c>
      <c r="C15" s="1">
        <v>0.0321100917431193</v>
      </c>
    </row>
    <row r="16" spans="1:3">
      <c r="A16" t="s">
        <v>243</v>
      </c>
      <c r="B16">
        <v>7</v>
      </c>
      <c r="C16" s="1">
        <v>0.0321100917431193</v>
      </c>
    </row>
    <row r="17" spans="1:3">
      <c r="A17" t="s">
        <v>111</v>
      </c>
      <c r="B17">
        <v>6</v>
      </c>
      <c r="C17" s="1">
        <v>0.0275229357798165</v>
      </c>
    </row>
    <row r="18" spans="1:3">
      <c r="A18" t="s">
        <v>152</v>
      </c>
      <c r="B18">
        <v>5</v>
      </c>
      <c r="C18" s="1">
        <v>0.0229357798165138</v>
      </c>
    </row>
    <row r="19" spans="1:3">
      <c r="A19" t="s">
        <v>211</v>
      </c>
      <c r="B19">
        <v>5</v>
      </c>
      <c r="C19" s="1">
        <v>0.0229357798165138</v>
      </c>
    </row>
    <row r="20" spans="1:3">
      <c r="A20" t="s">
        <v>244</v>
      </c>
      <c r="B20">
        <v>5</v>
      </c>
      <c r="C20" s="1">
        <v>0.0229357798165138</v>
      </c>
    </row>
    <row r="21" spans="1:3">
      <c r="A21" t="s">
        <v>170</v>
      </c>
      <c r="B21">
        <v>4</v>
      </c>
      <c r="C21" s="1">
        <v>0.018348623853211</v>
      </c>
    </row>
    <row r="22" spans="1:3">
      <c r="A22" t="s">
        <v>195</v>
      </c>
      <c r="B22">
        <v>4</v>
      </c>
      <c r="C22" s="1">
        <v>0.018348623853211</v>
      </c>
    </row>
    <row r="23" spans="1:3">
      <c r="A23" t="s">
        <v>245</v>
      </c>
      <c r="B23">
        <v>4</v>
      </c>
      <c r="C23" s="1">
        <v>0.018348623853211</v>
      </c>
    </row>
    <row r="24" spans="1:3">
      <c r="A24" t="s">
        <v>124</v>
      </c>
      <c r="B24">
        <v>3</v>
      </c>
      <c r="C24" s="1">
        <v>0.0137614678899083</v>
      </c>
    </row>
    <row r="25" spans="1:3">
      <c r="A25" t="s">
        <v>246</v>
      </c>
      <c r="B25">
        <v>3</v>
      </c>
      <c r="C25" s="1">
        <v>0.0137614678899083</v>
      </c>
    </row>
    <row r="26" spans="1:3">
      <c r="A26" t="s">
        <v>247</v>
      </c>
      <c r="B26">
        <v>3</v>
      </c>
      <c r="C26" s="1">
        <v>0.0137614678899083</v>
      </c>
    </row>
    <row r="27" spans="1:3">
      <c r="A27" t="s">
        <v>102</v>
      </c>
      <c r="B27">
        <v>3</v>
      </c>
      <c r="C27" s="1">
        <v>0.0137614678899083</v>
      </c>
    </row>
    <row r="28" spans="1:3">
      <c r="A28" t="s">
        <v>75</v>
      </c>
      <c r="B28">
        <v>3</v>
      </c>
      <c r="C28" s="1">
        <v>0.0137614678899083</v>
      </c>
    </row>
    <row r="29" spans="1:3">
      <c r="A29" t="s">
        <v>226</v>
      </c>
      <c r="B29">
        <v>3</v>
      </c>
      <c r="C29" s="1">
        <v>0.0137614678899083</v>
      </c>
    </row>
    <row r="30" spans="1:3">
      <c r="A30" t="s">
        <v>128</v>
      </c>
      <c r="B30">
        <v>3</v>
      </c>
      <c r="C30" s="1">
        <v>0.0137614678899083</v>
      </c>
    </row>
    <row r="31" spans="1:3">
      <c r="A31" t="s">
        <v>68</v>
      </c>
      <c r="B31">
        <v>3</v>
      </c>
      <c r="C31" s="1">
        <v>0.0137614678899083</v>
      </c>
    </row>
    <row r="32" spans="1:3">
      <c r="A32" t="s">
        <v>149</v>
      </c>
      <c r="B32">
        <v>2</v>
      </c>
      <c r="C32" s="1">
        <v>0.00917431192660551</v>
      </c>
    </row>
    <row r="33" spans="1:3">
      <c r="A33" t="s">
        <v>165</v>
      </c>
      <c r="B33">
        <v>2</v>
      </c>
      <c r="C33" s="1">
        <v>0.00917431192660551</v>
      </c>
    </row>
    <row r="34" spans="1:3">
      <c r="A34" t="s">
        <v>191</v>
      </c>
      <c r="B34">
        <v>2</v>
      </c>
      <c r="C34" s="1">
        <v>0.00917431192660551</v>
      </c>
    </row>
    <row r="35" spans="1:3">
      <c r="A35" t="s">
        <v>9</v>
      </c>
      <c r="B35">
        <v>2</v>
      </c>
      <c r="C35" s="1">
        <v>0.00917431192660551</v>
      </c>
    </row>
    <row r="36" spans="1:3">
      <c r="A36" t="s">
        <v>85</v>
      </c>
      <c r="B36">
        <v>1</v>
      </c>
      <c r="C36" s="1">
        <v>0.00458715596330275</v>
      </c>
    </row>
    <row r="37" spans="1:3">
      <c r="A37" t="s">
        <v>98</v>
      </c>
      <c r="B37">
        <v>1</v>
      </c>
      <c r="C37" s="1">
        <v>0.00458715596330275</v>
      </c>
    </row>
    <row r="38" spans="1:3">
      <c r="A38" t="s">
        <v>163</v>
      </c>
      <c r="B38">
        <v>1</v>
      </c>
      <c r="C38" s="1">
        <v>0.00458715596330275</v>
      </c>
    </row>
    <row r="39" spans="1:3">
      <c r="A39" t="s">
        <v>167</v>
      </c>
      <c r="B39">
        <v>1</v>
      </c>
      <c r="C39" s="1">
        <v>0.00458715596330275</v>
      </c>
    </row>
    <row r="40" spans="1:3">
      <c r="A40" t="s">
        <v>186</v>
      </c>
      <c r="B40">
        <v>1</v>
      </c>
      <c r="C40" s="1">
        <v>0.00458715596330275</v>
      </c>
    </row>
    <row r="41" hidden="1" spans="1:3">
      <c r="A41" t="s">
        <v>236</v>
      </c>
      <c r="B41">
        <v>1</v>
      </c>
      <c r="C41" s="1">
        <v>0.00458715596330275</v>
      </c>
    </row>
    <row r="42" spans="1:3">
      <c r="A42" t="s">
        <v>248</v>
      </c>
      <c r="B42">
        <v>1</v>
      </c>
      <c r="C42" s="1">
        <v>0.00458715596330275</v>
      </c>
    </row>
    <row r="43" spans="1:3">
      <c r="A43" t="s">
        <v>99</v>
      </c>
      <c r="B43">
        <v>1</v>
      </c>
      <c r="C43" s="1">
        <v>0.00458715596330275</v>
      </c>
    </row>
    <row r="44" spans="1:3">
      <c r="A44" t="s">
        <v>109</v>
      </c>
      <c r="B44">
        <v>1</v>
      </c>
      <c r="C44" s="1">
        <v>0.00458715596330275</v>
      </c>
    </row>
    <row r="45" spans="1:3">
      <c r="A45" t="s">
        <v>96</v>
      </c>
      <c r="B45">
        <v>1</v>
      </c>
      <c r="C45" s="1">
        <v>0.00458715596330275</v>
      </c>
    </row>
    <row r="46" spans="1:3">
      <c r="A46" t="s">
        <v>35</v>
      </c>
      <c r="B46">
        <v>1</v>
      </c>
      <c r="C46" s="1">
        <v>0.00458715596330275</v>
      </c>
    </row>
    <row r="47" hidden="1" spans="1:3">
      <c r="A47" t="s">
        <v>233</v>
      </c>
      <c r="B47">
        <v>1</v>
      </c>
      <c r="C47" s="1">
        <v>0.00458715596330275</v>
      </c>
    </row>
    <row r="48" spans="1:3">
      <c r="A48" t="s">
        <v>249</v>
      </c>
      <c r="B48">
        <v>1</v>
      </c>
      <c r="C48" s="1">
        <v>0.00458715596330275</v>
      </c>
    </row>
    <row r="49" spans="1:3">
      <c r="A49" t="s">
        <v>13</v>
      </c>
      <c r="B49">
        <v>1</v>
      </c>
      <c r="C49" s="1">
        <v>0.00458715596330275</v>
      </c>
    </row>
  </sheetData>
  <autoFilter xmlns:etc="http://www.wps.cn/officeDocument/2017/etCustomData" ref="A2:C49" etc:filterBottomFollowUsedRange="0">
    <filterColumn colId="0">
      <filters>
        <filter val="公管学院"/>
        <filter val="土木学院"/>
        <filter val="建规学院"/>
        <filter val="材化学院"/>
        <filter val="数理学院"/>
        <filter val="机电学院"/>
        <filter val="电信学院"/>
        <filter val="环能学院"/>
        <filter val="经管学院"/>
        <filter val="艺术学院"/>
        <filter val="国资处"/>
        <filter val="科技处"/>
        <filter val="档案馆"/>
        <filter val="招标办"/>
        <filter val="研究生院"/>
        <filter val="外国语学院"/>
        <filter val="信网中心"/>
        <filter val="审计处"/>
        <filter val="教务处"/>
        <filter val="财务处"/>
        <filter val="校长办公室"/>
        <filter val="机关一党委"/>
        <filter val="组织部"/>
        <filter val="体育教学部"/>
        <filter val="马克思主义学院"/>
        <filter val="教师发展中心"/>
        <filter val="产业处"/>
        <filter val="就业工作处"/>
        <filter val="校友工作处"/>
        <filter val="图书馆"/>
        <filter val="宣传部"/>
        <filter val="统战部"/>
        <filter val="工会"/>
        <filter val="节能院"/>
        <filter val="继续教育学院"/>
        <filter val="科技成果转化中心"/>
        <filter val="团委"/>
        <filter val="人事处"/>
        <filter val="保卫处"/>
        <filter val="学生处"/>
        <filter val="国际交流处"/>
        <filter val="离退休工作处"/>
        <filter val="实验设备管理处"/>
        <filter val="后勤管理处"/>
        <filter val="发展规划处"/>
      </filters>
    </filterColumn>
    <extLst/>
  </autoFilter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导出计数_部门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2024-09-05T14:29:00Z</dcterms:created>
  <dcterms:modified xsi:type="dcterms:W3CDTF">2026-09-09T00:36:10Z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84065C84BCA240FABD71D8633C073576_13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