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陈宝宝的坚果云\疫情期间工作\资产台账\2020.4.23\"/>
    </mc:Choice>
  </mc:AlternateContent>
  <bookViews>
    <workbookView xWindow="0" yWindow="0" windowWidth="22365" windowHeight="9540"/>
  </bookViews>
  <sheets>
    <sheet name="材化学院材料实验中心资产分表" sheetId="1" r:id="rId1"/>
  </sheets>
  <definedNames>
    <definedName name="_xlnm.Print_Titles" localSheetId="0">材化学院材料实验中心资产分表!$3:$3</definedName>
  </definedNames>
  <calcPr calcId="152511"/>
</workbook>
</file>

<file path=xl/calcChain.xml><?xml version="1.0" encoding="utf-8"?>
<calcChain xmlns="http://schemas.openxmlformats.org/spreadsheetml/2006/main">
  <c r="E69" i="1" l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69" i="1" s="1"/>
</calcChain>
</file>

<file path=xl/sharedStrings.xml><?xml version="1.0" encoding="utf-8"?>
<sst xmlns="http://schemas.openxmlformats.org/spreadsheetml/2006/main" count="340" uniqueCount="121">
  <si>
    <r>
      <rPr>
        <u/>
        <sz val="18"/>
        <rFont val="宋体"/>
        <family val="3"/>
        <charset val="134"/>
      </rPr>
      <t xml:space="preserve">     材料与化学工程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材料科学基础  </t>
    </r>
    <r>
      <rPr>
        <sz val="18"/>
        <rFont val="宋体"/>
        <family val="3"/>
        <charset val="134"/>
      </rPr>
      <t>实验室资产台账表</t>
    </r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</si>
  <si>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</si>
  <si>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</si>
  <si>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</si>
  <si>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</si>
  <si>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</si>
  <si>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</si>
  <si>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</si>
  <si>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</si>
  <si>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</si>
  <si>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YQ20111024002039</t>
  </si>
  <si>
    <t>粘度计</t>
  </si>
  <si>
    <t>1998-10-01</t>
  </si>
  <si>
    <t>管艳梅</t>
  </si>
  <si>
    <t>机电北楼1304</t>
  </si>
  <si>
    <t>YQ20111024002040</t>
  </si>
  <si>
    <t>YQ20130117000387</t>
  </si>
  <si>
    <t>水泥游离氧化钙测定仪</t>
  </si>
  <si>
    <t>2012-11-22</t>
  </si>
  <si>
    <t>YQ20130117000388</t>
  </si>
  <si>
    <t>TY2016001698</t>
  </si>
  <si>
    <t>水泥游离氧化钙快速测定仪</t>
  </si>
  <si>
    <t>2016-11-10</t>
  </si>
  <si>
    <t>TY2016001699</t>
  </si>
  <si>
    <t>TY2016001700</t>
  </si>
  <si>
    <t>TY2016001701</t>
  </si>
  <si>
    <t>TY2016001702</t>
  </si>
  <si>
    <t>TY2016001723</t>
  </si>
  <si>
    <t>TY2017006375</t>
  </si>
  <si>
    <t>晶体结构模型</t>
  </si>
  <si>
    <t>2017-11-28</t>
  </si>
  <si>
    <t>张高展</t>
  </si>
  <si>
    <t>TY2017006377</t>
  </si>
  <si>
    <t>离心实验机</t>
  </si>
  <si>
    <t>TY2017006378</t>
  </si>
  <si>
    <t>TY2017006379</t>
  </si>
  <si>
    <t>TY2017006380</t>
  </si>
  <si>
    <t>TY2017006381</t>
  </si>
  <si>
    <t>TY2017006382</t>
  </si>
  <si>
    <t>TY2017006383</t>
  </si>
  <si>
    <t>TY2017006384</t>
  </si>
  <si>
    <t>分析天平</t>
  </si>
  <si>
    <t>TY2017006385</t>
  </si>
  <si>
    <t>TY2017006386</t>
  </si>
  <si>
    <t>TY2017006388</t>
  </si>
  <si>
    <t>TY2017006389</t>
  </si>
  <si>
    <t>TY2017006390</t>
  </si>
  <si>
    <t>TY2017006401</t>
  </si>
  <si>
    <t>循环水式抽滤真空泵</t>
  </si>
  <si>
    <t>TY2017006402</t>
  </si>
  <si>
    <t>TY2017006403</t>
  </si>
  <si>
    <t>TY2017006404</t>
  </si>
  <si>
    <t>TY2017006405</t>
  </si>
  <si>
    <t>TY2017006406</t>
  </si>
  <si>
    <t>水浴锅</t>
  </si>
  <si>
    <t>TY2017006407</t>
  </si>
  <si>
    <t>TY2017006408</t>
  </si>
  <si>
    <t>TY2017006409</t>
  </si>
  <si>
    <t>TY2017006416</t>
  </si>
  <si>
    <t>恩氏粘度计</t>
  </si>
  <si>
    <t>TY2017006417</t>
  </si>
  <si>
    <t>TY2017006418</t>
  </si>
  <si>
    <t>TY2017006419</t>
  </si>
  <si>
    <t>TY2017006420</t>
  </si>
  <si>
    <t>TY2017006421</t>
  </si>
  <si>
    <t>TY20111024002304</t>
  </si>
  <si>
    <t>电磁搅拌机</t>
  </si>
  <si>
    <t>2004-11-01</t>
  </si>
  <si>
    <t>机电北楼1306</t>
  </si>
  <si>
    <t>TY20111024002305</t>
  </si>
  <si>
    <t>YQ20111024000166</t>
  </si>
  <si>
    <t>厚度计</t>
  </si>
  <si>
    <t>2007-09-05</t>
  </si>
  <si>
    <t>YQ20111024001133</t>
  </si>
  <si>
    <t>体视显微镜</t>
  </si>
  <si>
    <t>YQ20111024001172</t>
  </si>
  <si>
    <t>反光显微镜</t>
  </si>
  <si>
    <t>YQ20111024001721</t>
  </si>
  <si>
    <t>荧光亮度计</t>
  </si>
  <si>
    <t>YQ20111024001750</t>
  </si>
  <si>
    <t>色彩色度计</t>
  </si>
  <si>
    <t>YQ20111024002109</t>
  </si>
  <si>
    <t>玻璃软化点测定仪</t>
  </si>
  <si>
    <t>YQ20111024001158</t>
  </si>
  <si>
    <t>偏光显微镜</t>
  </si>
  <si>
    <t>YQ20111024001845</t>
  </si>
  <si>
    <t>数显光泽度仪KGZ-1B</t>
  </si>
  <si>
    <t>2009-10-22</t>
  </si>
  <si>
    <t>YQ20120918000597</t>
  </si>
  <si>
    <t>透反射照明两用型偏光显微镜</t>
  </si>
  <si>
    <t>2012-04-19</t>
  </si>
  <si>
    <t>朱绍峰</t>
  </si>
  <si>
    <t>YQ20130117000361</t>
  </si>
  <si>
    <t>玻璃表面张力测试仪</t>
  </si>
  <si>
    <t>TY2014000726</t>
  </si>
  <si>
    <t>电子天平</t>
  </si>
  <si>
    <t>2014-06-27</t>
  </si>
  <si>
    <t>徐海燕</t>
  </si>
  <si>
    <t>TY2017006387</t>
  </si>
  <si>
    <t>TY2017006391</t>
  </si>
  <si>
    <t>淬冷法相平衡实验装置</t>
  </si>
  <si>
    <t>TY2017006392</t>
  </si>
  <si>
    <t>TY2017006393</t>
  </si>
  <si>
    <t>透反射偏光显微镜</t>
  </si>
  <si>
    <t>TY2017006394</t>
  </si>
  <si>
    <t>TY2017006395</t>
  </si>
  <si>
    <t>量气法固相反应装置</t>
  </si>
  <si>
    <t>TY2017006396</t>
  </si>
  <si>
    <t>TY2017006397</t>
  </si>
  <si>
    <t>影像式烧结点测定仪</t>
  </si>
  <si>
    <t>TY2017006398</t>
  </si>
  <si>
    <t>TY2017006399</t>
  </si>
  <si>
    <t>TY2017006400</t>
  </si>
  <si>
    <t>TY2017006410</t>
  </si>
  <si>
    <t>电热真空干燥箱</t>
  </si>
  <si>
    <t>TY2017006411</t>
  </si>
  <si>
    <t>合    计</t>
  </si>
  <si>
    <t>实验室负责人：</t>
    <phoneticPr fontId="16" type="noConversion"/>
  </si>
  <si>
    <t>任启芳、张高展</t>
  </si>
  <si>
    <t>填报日期：</t>
    <phoneticPr fontId="16" type="noConversion"/>
  </si>
  <si>
    <t>2020.4.23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</si>
</sst>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_ "/>
  </numFmts>
  <fonts count="18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b/>
      <sz val="10"/>
      <name val="宋体"/>
      <family val="3"/>
      <charset val="134"/>
    </font>
    <font>
      <b/>
      <sz val="9"/>
      <name val="Arial"/>
      <family val="2"/>
    </font>
    <font>
      <sz val="11"/>
      <color theme="1"/>
      <name val="宋体"/>
      <family val="3"/>
      <charset val="134"/>
      <scheme val="minor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2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178" fontId="12" fillId="0" borderId="2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sqref="A1:I1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40.15" customHeight="1">
      <c r="B2" s="4"/>
      <c r="C2" s="5"/>
      <c r="D2" s="6"/>
      <c r="E2" s="6"/>
      <c r="F2" s="26" t="s">
        <v>117</v>
      </c>
      <c r="G2" s="6" t="s">
        <v>118</v>
      </c>
      <c r="H2" s="26" t="s">
        <v>119</v>
      </c>
      <c r="I2" s="27" t="s">
        <v>120</v>
      </c>
    </row>
    <row r="3" spans="1:9" s="2" customFormat="1" ht="13.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>
      <c r="A4" s="8">
        <v>1</v>
      </c>
      <c r="B4" s="9" t="s">
        <v>10</v>
      </c>
      <c r="C4" s="10" t="s">
        <v>11</v>
      </c>
      <c r="D4" s="11">
        <v>2890.6</v>
      </c>
      <c r="E4" s="12">
        <v>1</v>
      </c>
      <c r="F4" s="11">
        <f t="shared" ref="F4:F67" si="0">E4*D4</f>
        <v>2890.6</v>
      </c>
      <c r="G4" s="10" t="s">
        <v>12</v>
      </c>
      <c r="H4" s="13" t="s">
        <v>13</v>
      </c>
      <c r="I4" s="18" t="s">
        <v>14</v>
      </c>
    </row>
    <row r="5" spans="1:9">
      <c r="A5" s="8">
        <v>2</v>
      </c>
      <c r="B5" s="9" t="s">
        <v>15</v>
      </c>
      <c r="C5" s="10" t="s">
        <v>11</v>
      </c>
      <c r="D5" s="11">
        <v>2890.6</v>
      </c>
      <c r="E5" s="12">
        <v>1</v>
      </c>
      <c r="F5" s="11">
        <f t="shared" si="0"/>
        <v>2890.6</v>
      </c>
      <c r="G5" s="10" t="s">
        <v>12</v>
      </c>
      <c r="H5" s="13" t="s">
        <v>13</v>
      </c>
      <c r="I5" s="18" t="s">
        <v>14</v>
      </c>
    </row>
    <row r="6" spans="1:9">
      <c r="A6" s="8">
        <v>3</v>
      </c>
      <c r="B6" s="14" t="s">
        <v>16</v>
      </c>
      <c r="C6" s="15" t="s">
        <v>17</v>
      </c>
      <c r="D6" s="11">
        <v>1200</v>
      </c>
      <c r="E6" s="16">
        <v>1</v>
      </c>
      <c r="F6" s="11">
        <f t="shared" si="0"/>
        <v>1200</v>
      </c>
      <c r="G6" s="10" t="s">
        <v>18</v>
      </c>
      <c r="H6" s="17" t="s">
        <v>13</v>
      </c>
      <c r="I6" s="18" t="s">
        <v>14</v>
      </c>
    </row>
    <row r="7" spans="1:9">
      <c r="A7" s="8">
        <v>4</v>
      </c>
      <c r="B7" s="14" t="s">
        <v>19</v>
      </c>
      <c r="C7" s="15" t="s">
        <v>17</v>
      </c>
      <c r="D7" s="11">
        <v>1200</v>
      </c>
      <c r="E7" s="16">
        <v>1</v>
      </c>
      <c r="F7" s="11">
        <f t="shared" si="0"/>
        <v>1200</v>
      </c>
      <c r="G7" s="10" t="s">
        <v>18</v>
      </c>
      <c r="H7" s="17" t="s">
        <v>13</v>
      </c>
      <c r="I7" s="18" t="s">
        <v>14</v>
      </c>
    </row>
    <row r="8" spans="1:9">
      <c r="A8" s="8">
        <v>5</v>
      </c>
      <c r="B8" s="14" t="s">
        <v>20</v>
      </c>
      <c r="C8" s="15" t="s">
        <v>21</v>
      </c>
      <c r="D8" s="11">
        <v>1580</v>
      </c>
      <c r="E8" s="16">
        <v>1</v>
      </c>
      <c r="F8" s="11">
        <f t="shared" si="0"/>
        <v>1580</v>
      </c>
      <c r="G8" s="10" t="s">
        <v>22</v>
      </c>
      <c r="H8" s="17" t="s">
        <v>13</v>
      </c>
      <c r="I8" s="18" t="s">
        <v>14</v>
      </c>
    </row>
    <row r="9" spans="1:9">
      <c r="A9" s="8">
        <v>6</v>
      </c>
      <c r="B9" s="14" t="s">
        <v>23</v>
      </c>
      <c r="C9" s="15" t="s">
        <v>21</v>
      </c>
      <c r="D9" s="11">
        <v>1580</v>
      </c>
      <c r="E9" s="16">
        <v>1</v>
      </c>
      <c r="F9" s="11">
        <f t="shared" si="0"/>
        <v>1580</v>
      </c>
      <c r="G9" s="10" t="s">
        <v>22</v>
      </c>
      <c r="H9" s="17" t="s">
        <v>13</v>
      </c>
      <c r="I9" s="18" t="s">
        <v>14</v>
      </c>
    </row>
    <row r="10" spans="1:9">
      <c r="A10" s="8">
        <v>7</v>
      </c>
      <c r="B10" s="14" t="s">
        <v>24</v>
      </c>
      <c r="C10" s="15" t="s">
        <v>21</v>
      </c>
      <c r="D10" s="11">
        <v>1580</v>
      </c>
      <c r="E10" s="16">
        <v>1</v>
      </c>
      <c r="F10" s="11">
        <f t="shared" si="0"/>
        <v>1580</v>
      </c>
      <c r="G10" s="10" t="s">
        <v>22</v>
      </c>
      <c r="H10" s="17" t="s">
        <v>13</v>
      </c>
      <c r="I10" s="18" t="s">
        <v>14</v>
      </c>
    </row>
    <row r="11" spans="1:9">
      <c r="A11" s="8">
        <v>8</v>
      </c>
      <c r="B11" s="14" t="s">
        <v>25</v>
      </c>
      <c r="C11" s="15" t="s">
        <v>21</v>
      </c>
      <c r="D11" s="11">
        <v>1580</v>
      </c>
      <c r="E11" s="16">
        <v>1</v>
      </c>
      <c r="F11" s="11">
        <f t="shared" si="0"/>
        <v>1580</v>
      </c>
      <c r="G11" s="10" t="s">
        <v>22</v>
      </c>
      <c r="H11" s="17" t="s">
        <v>13</v>
      </c>
      <c r="I11" s="18" t="s">
        <v>14</v>
      </c>
    </row>
    <row r="12" spans="1:9">
      <c r="A12" s="8">
        <v>9</v>
      </c>
      <c r="B12" s="14" t="s">
        <v>26</v>
      </c>
      <c r="C12" s="15" t="s">
        <v>21</v>
      </c>
      <c r="D12" s="11">
        <v>1580</v>
      </c>
      <c r="E12" s="16">
        <v>1</v>
      </c>
      <c r="F12" s="11">
        <f t="shared" si="0"/>
        <v>1580</v>
      </c>
      <c r="G12" s="10" t="s">
        <v>22</v>
      </c>
      <c r="H12" s="17" t="s">
        <v>13</v>
      </c>
      <c r="I12" s="18" t="s">
        <v>14</v>
      </c>
    </row>
    <row r="13" spans="1:9">
      <c r="A13" s="8">
        <v>10</v>
      </c>
      <c r="B13" s="14" t="s">
        <v>27</v>
      </c>
      <c r="C13" s="15" t="s">
        <v>21</v>
      </c>
      <c r="D13" s="11">
        <v>1580</v>
      </c>
      <c r="E13" s="16">
        <v>1</v>
      </c>
      <c r="F13" s="11">
        <f t="shared" si="0"/>
        <v>1580</v>
      </c>
      <c r="G13" s="10" t="s">
        <v>22</v>
      </c>
      <c r="H13" s="17" t="s">
        <v>13</v>
      </c>
      <c r="I13" s="18" t="s">
        <v>14</v>
      </c>
    </row>
    <row r="14" spans="1:9">
      <c r="A14" s="8">
        <v>11</v>
      </c>
      <c r="B14" s="14" t="s">
        <v>28</v>
      </c>
      <c r="C14" s="15" t="s">
        <v>29</v>
      </c>
      <c r="D14" s="11">
        <v>2200</v>
      </c>
      <c r="E14" s="16">
        <v>1</v>
      </c>
      <c r="F14" s="11">
        <f t="shared" si="0"/>
        <v>2200</v>
      </c>
      <c r="G14" s="10" t="s">
        <v>30</v>
      </c>
      <c r="H14" s="17" t="s">
        <v>31</v>
      </c>
      <c r="I14" s="18" t="s">
        <v>14</v>
      </c>
    </row>
    <row r="15" spans="1:9">
      <c r="A15" s="8">
        <v>12</v>
      </c>
      <c r="B15" s="14" t="s">
        <v>32</v>
      </c>
      <c r="C15" s="15" t="s">
        <v>33</v>
      </c>
      <c r="D15" s="11">
        <v>6300</v>
      </c>
      <c r="E15" s="16">
        <v>1</v>
      </c>
      <c r="F15" s="11">
        <f t="shared" si="0"/>
        <v>6300</v>
      </c>
      <c r="G15" s="10" t="s">
        <v>30</v>
      </c>
      <c r="H15" s="17" t="s">
        <v>31</v>
      </c>
      <c r="I15" s="18" t="s">
        <v>14</v>
      </c>
    </row>
    <row r="16" spans="1:9">
      <c r="A16" s="8">
        <v>13</v>
      </c>
      <c r="B16" s="14" t="s">
        <v>34</v>
      </c>
      <c r="C16" s="15" t="s">
        <v>29</v>
      </c>
      <c r="D16" s="11">
        <v>2200</v>
      </c>
      <c r="E16" s="16">
        <v>1</v>
      </c>
      <c r="F16" s="11">
        <f t="shared" si="0"/>
        <v>2200</v>
      </c>
      <c r="G16" s="10" t="s">
        <v>30</v>
      </c>
      <c r="H16" s="17" t="s">
        <v>31</v>
      </c>
      <c r="I16" s="18" t="s">
        <v>14</v>
      </c>
    </row>
    <row r="17" spans="1:9">
      <c r="A17" s="8">
        <v>14</v>
      </c>
      <c r="B17" s="14" t="s">
        <v>35</v>
      </c>
      <c r="C17" s="15" t="s">
        <v>33</v>
      </c>
      <c r="D17" s="11">
        <v>6300</v>
      </c>
      <c r="E17" s="16">
        <v>1</v>
      </c>
      <c r="F17" s="11">
        <f t="shared" si="0"/>
        <v>6300</v>
      </c>
      <c r="G17" s="10" t="s">
        <v>30</v>
      </c>
      <c r="H17" s="17" t="s">
        <v>31</v>
      </c>
      <c r="I17" s="18" t="s">
        <v>14</v>
      </c>
    </row>
    <row r="18" spans="1:9">
      <c r="A18" s="8">
        <v>15</v>
      </c>
      <c r="B18" s="14" t="s">
        <v>36</v>
      </c>
      <c r="C18" s="15" t="s">
        <v>33</v>
      </c>
      <c r="D18" s="11">
        <v>6300</v>
      </c>
      <c r="E18" s="16">
        <v>1</v>
      </c>
      <c r="F18" s="11">
        <f t="shared" si="0"/>
        <v>6300</v>
      </c>
      <c r="G18" s="10" t="s">
        <v>30</v>
      </c>
      <c r="H18" s="17" t="s">
        <v>31</v>
      </c>
      <c r="I18" s="18" t="s">
        <v>14</v>
      </c>
    </row>
    <row r="19" spans="1:9">
      <c r="A19" s="8">
        <v>16</v>
      </c>
      <c r="B19" s="14" t="s">
        <v>37</v>
      </c>
      <c r="C19" s="15" t="s">
        <v>33</v>
      </c>
      <c r="D19" s="11">
        <v>6300</v>
      </c>
      <c r="E19" s="16">
        <v>1</v>
      </c>
      <c r="F19" s="11">
        <f t="shared" si="0"/>
        <v>6300</v>
      </c>
      <c r="G19" s="10" t="s">
        <v>30</v>
      </c>
      <c r="H19" s="17" t="s">
        <v>31</v>
      </c>
      <c r="I19" s="18" t="s">
        <v>14</v>
      </c>
    </row>
    <row r="20" spans="1:9">
      <c r="A20" s="8">
        <v>17</v>
      </c>
      <c r="B20" s="14" t="s">
        <v>38</v>
      </c>
      <c r="C20" s="15" t="s">
        <v>33</v>
      </c>
      <c r="D20" s="11">
        <v>6300</v>
      </c>
      <c r="E20" s="16">
        <v>1</v>
      </c>
      <c r="F20" s="11">
        <f t="shared" si="0"/>
        <v>6300</v>
      </c>
      <c r="G20" s="10" t="s">
        <v>30</v>
      </c>
      <c r="H20" s="17" t="s">
        <v>31</v>
      </c>
      <c r="I20" s="18" t="s">
        <v>14</v>
      </c>
    </row>
    <row r="21" spans="1:9">
      <c r="A21" s="8">
        <v>18</v>
      </c>
      <c r="B21" s="14" t="s">
        <v>39</v>
      </c>
      <c r="C21" s="15" t="s">
        <v>33</v>
      </c>
      <c r="D21" s="11">
        <v>6300</v>
      </c>
      <c r="E21" s="16">
        <v>1</v>
      </c>
      <c r="F21" s="11">
        <f t="shared" si="0"/>
        <v>6300</v>
      </c>
      <c r="G21" s="10" t="s">
        <v>30</v>
      </c>
      <c r="H21" s="17" t="s">
        <v>31</v>
      </c>
      <c r="I21" s="18" t="s">
        <v>14</v>
      </c>
    </row>
    <row r="22" spans="1:9">
      <c r="A22" s="8">
        <v>19</v>
      </c>
      <c r="B22" s="14" t="s">
        <v>40</v>
      </c>
      <c r="C22" s="15" t="s">
        <v>41</v>
      </c>
      <c r="D22" s="11">
        <v>1400</v>
      </c>
      <c r="E22" s="16">
        <v>1</v>
      </c>
      <c r="F22" s="11">
        <f t="shared" si="0"/>
        <v>1400</v>
      </c>
      <c r="G22" s="10" t="s">
        <v>30</v>
      </c>
      <c r="H22" s="17" t="s">
        <v>31</v>
      </c>
      <c r="I22" s="18" t="s">
        <v>14</v>
      </c>
    </row>
    <row r="23" spans="1:9">
      <c r="A23" s="8">
        <v>20</v>
      </c>
      <c r="B23" s="14" t="s">
        <v>42</v>
      </c>
      <c r="C23" s="15" t="s">
        <v>41</v>
      </c>
      <c r="D23" s="11">
        <v>1400</v>
      </c>
      <c r="E23" s="16">
        <v>1</v>
      </c>
      <c r="F23" s="11">
        <f t="shared" si="0"/>
        <v>1400</v>
      </c>
      <c r="G23" s="10" t="s">
        <v>30</v>
      </c>
      <c r="H23" s="17" t="s">
        <v>31</v>
      </c>
      <c r="I23" s="18" t="s">
        <v>14</v>
      </c>
    </row>
    <row r="24" spans="1:9">
      <c r="A24" s="8">
        <v>21</v>
      </c>
      <c r="B24" s="14" t="s">
        <v>43</v>
      </c>
      <c r="C24" s="15" t="s">
        <v>41</v>
      </c>
      <c r="D24" s="11">
        <v>1400</v>
      </c>
      <c r="E24" s="16">
        <v>1</v>
      </c>
      <c r="F24" s="11">
        <f t="shared" si="0"/>
        <v>1400</v>
      </c>
      <c r="G24" s="10" t="s">
        <v>30</v>
      </c>
      <c r="H24" s="17" t="s">
        <v>31</v>
      </c>
      <c r="I24" s="18" t="s">
        <v>14</v>
      </c>
    </row>
    <row r="25" spans="1:9">
      <c r="A25" s="8">
        <v>22</v>
      </c>
      <c r="B25" s="14" t="s">
        <v>44</v>
      </c>
      <c r="C25" s="15" t="s">
        <v>41</v>
      </c>
      <c r="D25" s="11">
        <v>1400</v>
      </c>
      <c r="E25" s="16">
        <v>1</v>
      </c>
      <c r="F25" s="11">
        <f t="shared" si="0"/>
        <v>1400</v>
      </c>
      <c r="G25" s="10" t="s">
        <v>30</v>
      </c>
      <c r="H25" s="17" t="s">
        <v>31</v>
      </c>
      <c r="I25" s="18" t="s">
        <v>14</v>
      </c>
    </row>
    <row r="26" spans="1:9">
      <c r="A26" s="8">
        <v>23</v>
      </c>
      <c r="B26" s="14" t="s">
        <v>45</v>
      </c>
      <c r="C26" s="15" t="s">
        <v>41</v>
      </c>
      <c r="D26" s="11">
        <v>1400</v>
      </c>
      <c r="E26" s="16">
        <v>1</v>
      </c>
      <c r="F26" s="11">
        <f t="shared" si="0"/>
        <v>1400</v>
      </c>
      <c r="G26" s="10" t="s">
        <v>30</v>
      </c>
      <c r="H26" s="17" t="s">
        <v>31</v>
      </c>
      <c r="I26" s="18" t="s">
        <v>14</v>
      </c>
    </row>
    <row r="27" spans="1:9">
      <c r="A27" s="8">
        <v>24</v>
      </c>
      <c r="B27" s="14" t="s">
        <v>46</v>
      </c>
      <c r="C27" s="15" t="s">
        <v>41</v>
      </c>
      <c r="D27" s="11">
        <v>1400</v>
      </c>
      <c r="E27" s="16">
        <v>1</v>
      </c>
      <c r="F27" s="11">
        <f t="shared" si="0"/>
        <v>1400</v>
      </c>
      <c r="G27" s="10" t="s">
        <v>30</v>
      </c>
      <c r="H27" s="17" t="s">
        <v>31</v>
      </c>
      <c r="I27" s="18" t="s">
        <v>14</v>
      </c>
    </row>
    <row r="28" spans="1:9">
      <c r="A28" s="8">
        <v>25</v>
      </c>
      <c r="B28" s="14" t="s">
        <v>47</v>
      </c>
      <c r="C28" s="15" t="s">
        <v>48</v>
      </c>
      <c r="D28" s="11">
        <v>1200</v>
      </c>
      <c r="E28" s="16">
        <v>1</v>
      </c>
      <c r="F28" s="11">
        <f t="shared" si="0"/>
        <v>1200</v>
      </c>
      <c r="G28" s="10" t="s">
        <v>30</v>
      </c>
      <c r="H28" s="17" t="s">
        <v>31</v>
      </c>
      <c r="I28" s="18" t="s">
        <v>14</v>
      </c>
    </row>
    <row r="29" spans="1:9">
      <c r="A29" s="8">
        <v>26</v>
      </c>
      <c r="B29" s="14" t="s">
        <v>49</v>
      </c>
      <c r="C29" s="15" t="s">
        <v>48</v>
      </c>
      <c r="D29" s="11">
        <v>1200</v>
      </c>
      <c r="E29" s="16">
        <v>1</v>
      </c>
      <c r="F29" s="11">
        <f t="shared" si="0"/>
        <v>1200</v>
      </c>
      <c r="G29" s="10" t="s">
        <v>30</v>
      </c>
      <c r="H29" s="17" t="s">
        <v>31</v>
      </c>
      <c r="I29" s="18" t="s">
        <v>14</v>
      </c>
    </row>
    <row r="30" spans="1:9">
      <c r="A30" s="8">
        <v>27</v>
      </c>
      <c r="B30" s="14" t="s">
        <v>50</v>
      </c>
      <c r="C30" s="15" t="s">
        <v>48</v>
      </c>
      <c r="D30" s="11">
        <v>1200</v>
      </c>
      <c r="E30" s="16">
        <v>1</v>
      </c>
      <c r="F30" s="11">
        <f t="shared" si="0"/>
        <v>1200</v>
      </c>
      <c r="G30" s="10" t="s">
        <v>30</v>
      </c>
      <c r="H30" s="17" t="s">
        <v>31</v>
      </c>
      <c r="I30" s="18" t="s">
        <v>14</v>
      </c>
    </row>
    <row r="31" spans="1:9">
      <c r="A31" s="8">
        <v>28</v>
      </c>
      <c r="B31" s="14" t="s">
        <v>51</v>
      </c>
      <c r="C31" s="15" t="s">
        <v>48</v>
      </c>
      <c r="D31" s="11">
        <v>1200</v>
      </c>
      <c r="E31" s="16">
        <v>1</v>
      </c>
      <c r="F31" s="11">
        <f t="shared" si="0"/>
        <v>1200</v>
      </c>
      <c r="G31" s="10" t="s">
        <v>30</v>
      </c>
      <c r="H31" s="17" t="s">
        <v>31</v>
      </c>
      <c r="I31" s="18" t="s">
        <v>14</v>
      </c>
    </row>
    <row r="32" spans="1:9">
      <c r="A32" s="8">
        <v>29</v>
      </c>
      <c r="B32" s="14" t="s">
        <v>52</v>
      </c>
      <c r="C32" s="15" t="s">
        <v>48</v>
      </c>
      <c r="D32" s="11">
        <v>1200</v>
      </c>
      <c r="E32" s="16">
        <v>1</v>
      </c>
      <c r="F32" s="11">
        <f t="shared" si="0"/>
        <v>1200</v>
      </c>
      <c r="G32" s="10" t="s">
        <v>30</v>
      </c>
      <c r="H32" s="17" t="s">
        <v>31</v>
      </c>
      <c r="I32" s="18" t="s">
        <v>14</v>
      </c>
    </row>
    <row r="33" spans="1:9">
      <c r="A33" s="8">
        <v>30</v>
      </c>
      <c r="B33" s="14" t="s">
        <v>53</v>
      </c>
      <c r="C33" s="15" t="s">
        <v>54</v>
      </c>
      <c r="D33" s="11">
        <v>1200</v>
      </c>
      <c r="E33" s="16">
        <v>1</v>
      </c>
      <c r="F33" s="11">
        <f t="shared" si="0"/>
        <v>1200</v>
      </c>
      <c r="G33" s="10" t="s">
        <v>30</v>
      </c>
      <c r="H33" s="17" t="s">
        <v>31</v>
      </c>
      <c r="I33" s="18" t="s">
        <v>14</v>
      </c>
    </row>
    <row r="34" spans="1:9">
      <c r="A34" s="8">
        <v>31</v>
      </c>
      <c r="B34" s="14" t="s">
        <v>55</v>
      </c>
      <c r="C34" s="15" t="s">
        <v>54</v>
      </c>
      <c r="D34" s="11">
        <v>1200</v>
      </c>
      <c r="E34" s="16">
        <v>1</v>
      </c>
      <c r="F34" s="11">
        <f t="shared" si="0"/>
        <v>1200</v>
      </c>
      <c r="G34" s="10" t="s">
        <v>30</v>
      </c>
      <c r="H34" s="17" t="s">
        <v>31</v>
      </c>
      <c r="I34" s="18" t="s">
        <v>14</v>
      </c>
    </row>
    <row r="35" spans="1:9">
      <c r="A35" s="8">
        <v>32</v>
      </c>
      <c r="B35" s="14" t="s">
        <v>56</v>
      </c>
      <c r="C35" s="15" t="s">
        <v>54</v>
      </c>
      <c r="D35" s="11">
        <v>1200</v>
      </c>
      <c r="E35" s="16">
        <v>1</v>
      </c>
      <c r="F35" s="11">
        <f t="shared" si="0"/>
        <v>1200</v>
      </c>
      <c r="G35" s="10" t="s">
        <v>30</v>
      </c>
      <c r="H35" s="17" t="s">
        <v>31</v>
      </c>
      <c r="I35" s="18" t="s">
        <v>14</v>
      </c>
    </row>
    <row r="36" spans="1:9">
      <c r="A36" s="8">
        <v>33</v>
      </c>
      <c r="B36" s="14" t="s">
        <v>57</v>
      </c>
      <c r="C36" s="15" t="s">
        <v>54</v>
      </c>
      <c r="D36" s="11">
        <v>1200</v>
      </c>
      <c r="E36" s="16">
        <v>1</v>
      </c>
      <c r="F36" s="11">
        <f t="shared" si="0"/>
        <v>1200</v>
      </c>
      <c r="G36" s="10" t="s">
        <v>30</v>
      </c>
      <c r="H36" s="17" t="s">
        <v>31</v>
      </c>
      <c r="I36" s="18" t="s">
        <v>14</v>
      </c>
    </row>
    <row r="37" spans="1:9">
      <c r="A37" s="8">
        <v>34</v>
      </c>
      <c r="B37" s="14" t="s">
        <v>58</v>
      </c>
      <c r="C37" s="15" t="s">
        <v>59</v>
      </c>
      <c r="D37" s="11">
        <v>2000</v>
      </c>
      <c r="E37" s="16">
        <v>1</v>
      </c>
      <c r="F37" s="11">
        <f t="shared" si="0"/>
        <v>2000</v>
      </c>
      <c r="G37" s="10" t="s">
        <v>30</v>
      </c>
      <c r="H37" s="17" t="s">
        <v>31</v>
      </c>
      <c r="I37" s="18" t="s">
        <v>14</v>
      </c>
    </row>
    <row r="38" spans="1:9">
      <c r="A38" s="8">
        <v>35</v>
      </c>
      <c r="B38" s="14" t="s">
        <v>60</v>
      </c>
      <c r="C38" s="15" t="s">
        <v>59</v>
      </c>
      <c r="D38" s="11">
        <v>2000</v>
      </c>
      <c r="E38" s="16">
        <v>1</v>
      </c>
      <c r="F38" s="11">
        <f t="shared" si="0"/>
        <v>2000</v>
      </c>
      <c r="G38" s="10" t="s">
        <v>30</v>
      </c>
      <c r="H38" s="17" t="s">
        <v>31</v>
      </c>
      <c r="I38" s="18" t="s">
        <v>14</v>
      </c>
    </row>
    <row r="39" spans="1:9">
      <c r="A39" s="8">
        <v>36</v>
      </c>
      <c r="B39" s="14" t="s">
        <v>61</v>
      </c>
      <c r="C39" s="15" t="s">
        <v>59</v>
      </c>
      <c r="D39" s="11">
        <v>2000</v>
      </c>
      <c r="E39" s="16">
        <v>1</v>
      </c>
      <c r="F39" s="11">
        <f t="shared" si="0"/>
        <v>2000</v>
      </c>
      <c r="G39" s="10" t="s">
        <v>30</v>
      </c>
      <c r="H39" s="17" t="s">
        <v>31</v>
      </c>
      <c r="I39" s="18" t="s">
        <v>14</v>
      </c>
    </row>
    <row r="40" spans="1:9">
      <c r="A40" s="8">
        <v>37</v>
      </c>
      <c r="B40" s="14" t="s">
        <v>62</v>
      </c>
      <c r="C40" s="15" t="s">
        <v>59</v>
      </c>
      <c r="D40" s="11">
        <v>2000</v>
      </c>
      <c r="E40" s="16">
        <v>1</v>
      </c>
      <c r="F40" s="11">
        <f t="shared" si="0"/>
        <v>2000</v>
      </c>
      <c r="G40" s="10" t="s">
        <v>30</v>
      </c>
      <c r="H40" s="17" t="s">
        <v>31</v>
      </c>
      <c r="I40" s="18" t="s">
        <v>14</v>
      </c>
    </row>
    <row r="41" spans="1:9">
      <c r="A41" s="8">
        <v>38</v>
      </c>
      <c r="B41" s="14" t="s">
        <v>63</v>
      </c>
      <c r="C41" s="15" t="s">
        <v>59</v>
      </c>
      <c r="D41" s="11">
        <v>2000</v>
      </c>
      <c r="E41" s="16">
        <v>1</v>
      </c>
      <c r="F41" s="11">
        <f t="shared" si="0"/>
        <v>2000</v>
      </c>
      <c r="G41" s="10" t="s">
        <v>30</v>
      </c>
      <c r="H41" s="17" t="s">
        <v>31</v>
      </c>
      <c r="I41" s="18" t="s">
        <v>14</v>
      </c>
    </row>
    <row r="42" spans="1:9">
      <c r="A42" s="8">
        <v>39</v>
      </c>
      <c r="B42" s="14" t="s">
        <v>64</v>
      </c>
      <c r="C42" s="15" t="s">
        <v>59</v>
      </c>
      <c r="D42" s="11">
        <v>2000</v>
      </c>
      <c r="E42" s="16">
        <v>1</v>
      </c>
      <c r="F42" s="11">
        <f t="shared" si="0"/>
        <v>2000</v>
      </c>
      <c r="G42" s="10" t="s">
        <v>30</v>
      </c>
      <c r="H42" s="17" t="s">
        <v>31</v>
      </c>
      <c r="I42" s="18" t="s">
        <v>14</v>
      </c>
    </row>
    <row r="43" spans="1:9">
      <c r="A43" s="8">
        <v>40</v>
      </c>
      <c r="B43" s="9" t="s">
        <v>65</v>
      </c>
      <c r="C43" s="10" t="s">
        <v>66</v>
      </c>
      <c r="D43" s="11">
        <v>1121</v>
      </c>
      <c r="E43" s="12">
        <v>1</v>
      </c>
      <c r="F43" s="11">
        <f t="shared" si="0"/>
        <v>1121</v>
      </c>
      <c r="G43" s="10" t="s">
        <v>67</v>
      </c>
      <c r="H43" s="17" t="s">
        <v>13</v>
      </c>
      <c r="I43" s="18" t="s">
        <v>68</v>
      </c>
    </row>
    <row r="44" spans="1:9">
      <c r="A44" s="8">
        <v>41</v>
      </c>
      <c r="B44" s="9" t="s">
        <v>69</v>
      </c>
      <c r="C44" s="10" t="s">
        <v>66</v>
      </c>
      <c r="D44" s="11">
        <v>1121</v>
      </c>
      <c r="E44" s="12">
        <v>1</v>
      </c>
      <c r="F44" s="11">
        <f t="shared" si="0"/>
        <v>1121</v>
      </c>
      <c r="G44" s="10" t="s">
        <v>67</v>
      </c>
      <c r="H44" s="17" t="s">
        <v>13</v>
      </c>
      <c r="I44" s="18" t="s">
        <v>68</v>
      </c>
    </row>
    <row r="45" spans="1:9">
      <c r="A45" s="8">
        <v>42</v>
      </c>
      <c r="B45" s="9" t="s">
        <v>70</v>
      </c>
      <c r="C45" s="10" t="s">
        <v>71</v>
      </c>
      <c r="D45" s="11">
        <v>510</v>
      </c>
      <c r="E45" s="12">
        <v>1</v>
      </c>
      <c r="F45" s="11">
        <f t="shared" si="0"/>
        <v>510</v>
      </c>
      <c r="G45" s="10" t="s">
        <v>72</v>
      </c>
      <c r="H45" s="17" t="s">
        <v>31</v>
      </c>
      <c r="I45" s="18" t="s">
        <v>68</v>
      </c>
    </row>
    <row r="46" spans="1:9">
      <c r="A46" s="8">
        <v>43</v>
      </c>
      <c r="B46" s="9" t="s">
        <v>73</v>
      </c>
      <c r="C46" s="10" t="s">
        <v>74</v>
      </c>
      <c r="D46" s="11">
        <v>15580</v>
      </c>
      <c r="E46" s="12">
        <v>1</v>
      </c>
      <c r="F46" s="11">
        <f t="shared" si="0"/>
        <v>15580</v>
      </c>
      <c r="G46" s="10" t="s">
        <v>72</v>
      </c>
      <c r="H46" s="17" t="s">
        <v>31</v>
      </c>
      <c r="I46" s="18" t="s">
        <v>68</v>
      </c>
    </row>
    <row r="47" spans="1:9">
      <c r="A47" s="8">
        <v>44</v>
      </c>
      <c r="B47" s="9" t="s">
        <v>75</v>
      </c>
      <c r="C47" s="10" t="s">
        <v>76</v>
      </c>
      <c r="D47" s="11">
        <v>16400</v>
      </c>
      <c r="E47" s="12">
        <v>1</v>
      </c>
      <c r="F47" s="11">
        <f t="shared" si="0"/>
        <v>16400</v>
      </c>
      <c r="G47" s="10" t="s">
        <v>72</v>
      </c>
      <c r="H47" s="17" t="s">
        <v>31</v>
      </c>
      <c r="I47" s="18" t="s">
        <v>68</v>
      </c>
    </row>
    <row r="48" spans="1:9">
      <c r="A48" s="8">
        <v>45</v>
      </c>
      <c r="B48" s="9" t="s">
        <v>77</v>
      </c>
      <c r="C48" s="10" t="s">
        <v>78</v>
      </c>
      <c r="D48" s="11">
        <v>26500</v>
      </c>
      <c r="E48" s="12">
        <v>1</v>
      </c>
      <c r="F48" s="11">
        <f t="shared" si="0"/>
        <v>26500</v>
      </c>
      <c r="G48" s="10" t="s">
        <v>72</v>
      </c>
      <c r="H48" s="17" t="s">
        <v>31</v>
      </c>
      <c r="I48" s="18" t="s">
        <v>68</v>
      </c>
    </row>
    <row r="49" spans="1:9">
      <c r="A49" s="8">
        <v>46</v>
      </c>
      <c r="B49" s="9" t="s">
        <v>79</v>
      </c>
      <c r="C49" s="10" t="s">
        <v>80</v>
      </c>
      <c r="D49" s="11">
        <v>9800</v>
      </c>
      <c r="E49" s="12">
        <v>1</v>
      </c>
      <c r="F49" s="11">
        <f t="shared" si="0"/>
        <v>9800</v>
      </c>
      <c r="G49" s="10" t="s">
        <v>72</v>
      </c>
      <c r="H49" s="17" t="s">
        <v>31</v>
      </c>
      <c r="I49" s="18" t="s">
        <v>68</v>
      </c>
    </row>
    <row r="50" spans="1:9">
      <c r="A50" s="8">
        <v>47</v>
      </c>
      <c r="B50" s="9" t="s">
        <v>81</v>
      </c>
      <c r="C50" s="10" t="s">
        <v>82</v>
      </c>
      <c r="D50" s="11">
        <v>25500</v>
      </c>
      <c r="E50" s="12">
        <v>1</v>
      </c>
      <c r="F50" s="11">
        <f t="shared" si="0"/>
        <v>25500</v>
      </c>
      <c r="G50" s="10" t="s">
        <v>72</v>
      </c>
      <c r="H50" s="17" t="s">
        <v>31</v>
      </c>
      <c r="I50" s="18" t="s">
        <v>68</v>
      </c>
    </row>
    <row r="51" spans="1:9">
      <c r="A51" s="8">
        <v>48</v>
      </c>
      <c r="B51" s="9" t="s">
        <v>83</v>
      </c>
      <c r="C51" s="10" t="s">
        <v>84</v>
      </c>
      <c r="D51" s="11">
        <v>22500</v>
      </c>
      <c r="E51" s="12">
        <v>1</v>
      </c>
      <c r="F51" s="11">
        <f t="shared" si="0"/>
        <v>22500</v>
      </c>
      <c r="G51" s="10" t="s">
        <v>72</v>
      </c>
      <c r="H51" s="17" t="s">
        <v>13</v>
      </c>
      <c r="I51" s="18" t="s">
        <v>68</v>
      </c>
    </row>
    <row r="52" spans="1:9">
      <c r="A52" s="8">
        <v>49</v>
      </c>
      <c r="B52" s="9" t="s">
        <v>85</v>
      </c>
      <c r="C52" s="10" t="s">
        <v>86</v>
      </c>
      <c r="D52" s="11">
        <v>1874</v>
      </c>
      <c r="E52" s="12">
        <v>1</v>
      </c>
      <c r="F52" s="11">
        <f t="shared" si="0"/>
        <v>1874</v>
      </c>
      <c r="G52" s="10" t="s">
        <v>87</v>
      </c>
      <c r="H52" s="17" t="s">
        <v>31</v>
      </c>
      <c r="I52" s="18" t="s">
        <v>68</v>
      </c>
    </row>
    <row r="53" spans="1:9">
      <c r="A53" s="8">
        <v>50</v>
      </c>
      <c r="B53" s="9" t="s">
        <v>88</v>
      </c>
      <c r="C53" s="10" t="s">
        <v>89</v>
      </c>
      <c r="D53" s="11">
        <v>162300</v>
      </c>
      <c r="E53" s="12">
        <v>1</v>
      </c>
      <c r="F53" s="11">
        <f t="shared" si="0"/>
        <v>162300</v>
      </c>
      <c r="G53" s="10" t="s">
        <v>90</v>
      </c>
      <c r="H53" s="17" t="s">
        <v>91</v>
      </c>
      <c r="I53" s="18" t="s">
        <v>68</v>
      </c>
    </row>
    <row r="54" spans="1:9">
      <c r="A54" s="8">
        <v>51</v>
      </c>
      <c r="B54" s="9" t="s">
        <v>92</v>
      </c>
      <c r="C54" s="10" t="s">
        <v>93</v>
      </c>
      <c r="D54" s="11">
        <v>22000</v>
      </c>
      <c r="E54" s="12">
        <v>1</v>
      </c>
      <c r="F54" s="11">
        <f t="shared" si="0"/>
        <v>22000</v>
      </c>
      <c r="G54" s="10" t="s">
        <v>18</v>
      </c>
      <c r="H54" s="17" t="s">
        <v>91</v>
      </c>
      <c r="I54" s="18" t="s">
        <v>68</v>
      </c>
    </row>
    <row r="55" spans="1:9">
      <c r="A55" s="8">
        <v>52</v>
      </c>
      <c r="B55" s="14" t="s">
        <v>94</v>
      </c>
      <c r="C55" s="15" t="s">
        <v>95</v>
      </c>
      <c r="D55" s="11">
        <v>2400</v>
      </c>
      <c r="E55" s="16">
        <v>1</v>
      </c>
      <c r="F55" s="11">
        <f t="shared" si="0"/>
        <v>2400</v>
      </c>
      <c r="G55" s="10" t="s">
        <v>96</v>
      </c>
      <c r="H55" s="17" t="s">
        <v>97</v>
      </c>
      <c r="I55" s="18" t="s">
        <v>68</v>
      </c>
    </row>
    <row r="56" spans="1:9">
      <c r="A56" s="8">
        <v>53</v>
      </c>
      <c r="B56" s="14" t="s">
        <v>98</v>
      </c>
      <c r="C56" s="15" t="s">
        <v>41</v>
      </c>
      <c r="D56" s="11">
        <v>1400</v>
      </c>
      <c r="E56" s="16">
        <v>1</v>
      </c>
      <c r="F56" s="11">
        <f t="shared" si="0"/>
        <v>1400</v>
      </c>
      <c r="G56" s="10" t="s">
        <v>30</v>
      </c>
      <c r="H56" s="17" t="s">
        <v>31</v>
      </c>
      <c r="I56" s="18" t="s">
        <v>68</v>
      </c>
    </row>
    <row r="57" spans="1:9">
      <c r="A57" s="8">
        <v>54</v>
      </c>
      <c r="B57" s="14" t="s">
        <v>99</v>
      </c>
      <c r="C57" s="15" t="s">
        <v>100</v>
      </c>
      <c r="D57" s="11">
        <v>6400</v>
      </c>
      <c r="E57" s="16">
        <v>1</v>
      </c>
      <c r="F57" s="11">
        <f t="shared" si="0"/>
        <v>6400</v>
      </c>
      <c r="G57" s="10" t="s">
        <v>30</v>
      </c>
      <c r="H57" s="17" t="s">
        <v>31</v>
      </c>
      <c r="I57" s="18" t="s">
        <v>68</v>
      </c>
    </row>
    <row r="58" spans="1:9">
      <c r="A58" s="8">
        <v>55</v>
      </c>
      <c r="B58" s="14" t="s">
        <v>101</v>
      </c>
      <c r="C58" s="15" t="s">
        <v>100</v>
      </c>
      <c r="D58" s="11">
        <v>6400</v>
      </c>
      <c r="E58" s="16">
        <v>1</v>
      </c>
      <c r="F58" s="11">
        <f t="shared" si="0"/>
        <v>6400</v>
      </c>
      <c r="G58" s="10" t="s">
        <v>30</v>
      </c>
      <c r="H58" s="17" t="s">
        <v>31</v>
      </c>
      <c r="I58" s="18" t="s">
        <v>68</v>
      </c>
    </row>
    <row r="59" spans="1:9">
      <c r="A59" s="8">
        <v>56</v>
      </c>
      <c r="B59" s="14" t="s">
        <v>102</v>
      </c>
      <c r="C59" s="15" t="s">
        <v>103</v>
      </c>
      <c r="D59" s="11">
        <v>31500</v>
      </c>
      <c r="E59" s="16">
        <v>1</v>
      </c>
      <c r="F59" s="11">
        <f t="shared" si="0"/>
        <v>31500</v>
      </c>
      <c r="G59" s="10" t="s">
        <v>30</v>
      </c>
      <c r="H59" s="17" t="s">
        <v>31</v>
      </c>
      <c r="I59" s="18" t="s">
        <v>68</v>
      </c>
    </row>
    <row r="60" spans="1:9">
      <c r="A60" s="8">
        <v>57</v>
      </c>
      <c r="B60" s="14" t="s">
        <v>104</v>
      </c>
      <c r="C60" s="15" t="s">
        <v>103</v>
      </c>
      <c r="D60" s="11">
        <v>31500</v>
      </c>
      <c r="E60" s="16">
        <v>1</v>
      </c>
      <c r="F60" s="11">
        <f t="shared" si="0"/>
        <v>31500</v>
      </c>
      <c r="G60" s="10" t="s">
        <v>30</v>
      </c>
      <c r="H60" s="17" t="s">
        <v>31</v>
      </c>
      <c r="I60" s="18" t="s">
        <v>68</v>
      </c>
    </row>
    <row r="61" spans="1:9">
      <c r="A61" s="8">
        <v>58</v>
      </c>
      <c r="B61" s="14" t="s">
        <v>105</v>
      </c>
      <c r="C61" s="15" t="s">
        <v>106</v>
      </c>
      <c r="D61" s="11">
        <v>6400</v>
      </c>
      <c r="E61" s="16">
        <v>1</v>
      </c>
      <c r="F61" s="11">
        <f t="shared" si="0"/>
        <v>6400</v>
      </c>
      <c r="G61" s="10" t="s">
        <v>30</v>
      </c>
      <c r="H61" s="17" t="s">
        <v>31</v>
      </c>
      <c r="I61" s="18" t="s">
        <v>68</v>
      </c>
    </row>
    <row r="62" spans="1:9">
      <c r="A62" s="8">
        <v>59</v>
      </c>
      <c r="B62" s="14" t="s">
        <v>107</v>
      </c>
      <c r="C62" s="15" t="s">
        <v>106</v>
      </c>
      <c r="D62" s="11">
        <v>6400</v>
      </c>
      <c r="E62" s="16">
        <v>1</v>
      </c>
      <c r="F62" s="11">
        <f t="shared" si="0"/>
        <v>6400</v>
      </c>
      <c r="G62" s="10" t="s">
        <v>30</v>
      </c>
      <c r="H62" s="17" t="s">
        <v>31</v>
      </c>
      <c r="I62" s="18" t="s">
        <v>68</v>
      </c>
    </row>
    <row r="63" spans="1:9">
      <c r="A63" s="8">
        <v>60</v>
      </c>
      <c r="B63" s="14" t="s">
        <v>108</v>
      </c>
      <c r="C63" s="15" t="s">
        <v>109</v>
      </c>
      <c r="D63" s="11">
        <v>12000</v>
      </c>
      <c r="E63" s="16">
        <v>1</v>
      </c>
      <c r="F63" s="11">
        <f t="shared" si="0"/>
        <v>12000</v>
      </c>
      <c r="G63" s="10" t="s">
        <v>30</v>
      </c>
      <c r="H63" s="17" t="s">
        <v>31</v>
      </c>
      <c r="I63" s="18" t="s">
        <v>68</v>
      </c>
    </row>
    <row r="64" spans="1:9">
      <c r="A64" s="8">
        <v>61</v>
      </c>
      <c r="B64" s="14" t="s">
        <v>110</v>
      </c>
      <c r="C64" s="15" t="s">
        <v>109</v>
      </c>
      <c r="D64" s="11">
        <v>12000</v>
      </c>
      <c r="E64" s="16">
        <v>1</v>
      </c>
      <c r="F64" s="11">
        <f t="shared" si="0"/>
        <v>12000</v>
      </c>
      <c r="G64" s="10" t="s">
        <v>30</v>
      </c>
      <c r="H64" s="17" t="s">
        <v>31</v>
      </c>
      <c r="I64" s="18" t="s">
        <v>68</v>
      </c>
    </row>
    <row r="65" spans="1:9">
      <c r="A65" s="8">
        <v>62</v>
      </c>
      <c r="B65" s="14" t="s">
        <v>111</v>
      </c>
      <c r="C65" s="15" t="s">
        <v>109</v>
      </c>
      <c r="D65" s="11">
        <v>12000</v>
      </c>
      <c r="E65" s="16">
        <v>1</v>
      </c>
      <c r="F65" s="11">
        <f t="shared" si="0"/>
        <v>12000</v>
      </c>
      <c r="G65" s="10" t="s">
        <v>30</v>
      </c>
      <c r="H65" s="17" t="s">
        <v>31</v>
      </c>
      <c r="I65" s="18" t="s">
        <v>68</v>
      </c>
    </row>
    <row r="66" spans="1:9">
      <c r="A66" s="8">
        <v>63</v>
      </c>
      <c r="B66" s="14" t="s">
        <v>112</v>
      </c>
      <c r="C66" s="15" t="s">
        <v>109</v>
      </c>
      <c r="D66" s="11">
        <v>12000</v>
      </c>
      <c r="E66" s="16">
        <v>1</v>
      </c>
      <c r="F66" s="11">
        <f t="shared" si="0"/>
        <v>12000</v>
      </c>
      <c r="G66" s="10" t="s">
        <v>30</v>
      </c>
      <c r="H66" s="17" t="s">
        <v>31</v>
      </c>
      <c r="I66" s="18" t="s">
        <v>68</v>
      </c>
    </row>
    <row r="67" spans="1:9">
      <c r="A67" s="8">
        <v>64</v>
      </c>
      <c r="B67" s="14" t="s">
        <v>113</v>
      </c>
      <c r="C67" s="15" t="s">
        <v>114</v>
      </c>
      <c r="D67" s="11">
        <v>6500</v>
      </c>
      <c r="E67" s="16">
        <v>1</v>
      </c>
      <c r="F67" s="11">
        <f t="shared" si="0"/>
        <v>6500</v>
      </c>
      <c r="G67" s="10" t="s">
        <v>30</v>
      </c>
      <c r="H67" s="17" t="s">
        <v>31</v>
      </c>
      <c r="I67" s="18" t="s">
        <v>68</v>
      </c>
    </row>
    <row r="68" spans="1:9">
      <c r="A68" s="8">
        <v>65</v>
      </c>
      <c r="B68" s="14" t="s">
        <v>115</v>
      </c>
      <c r="C68" s="15" t="s">
        <v>114</v>
      </c>
      <c r="D68" s="11">
        <v>6500</v>
      </c>
      <c r="E68" s="16">
        <v>1</v>
      </c>
      <c r="F68" s="11">
        <f>E68*D68</f>
        <v>6500</v>
      </c>
      <c r="G68" s="10" t="s">
        <v>30</v>
      </c>
      <c r="H68" s="17" t="s">
        <v>31</v>
      </c>
      <c r="I68" s="18" t="s">
        <v>68</v>
      </c>
    </row>
    <row r="69" spans="1:9" ht="21" customHeight="1">
      <c r="A69" s="8"/>
      <c r="B69" s="24" t="s">
        <v>116</v>
      </c>
      <c r="C69" s="25"/>
      <c r="D69" s="8"/>
      <c r="E69" s="19">
        <f>SUM(E4:E68)</f>
        <v>65</v>
      </c>
      <c r="F69" s="20">
        <f>SUM(F4:F68)</f>
        <v>549667.19999999995</v>
      </c>
      <c r="G69" s="21"/>
      <c r="H69" s="21"/>
      <c r="I69" s="21"/>
    </row>
  </sheetData>
  <mergeCells count="2">
    <mergeCell ref="A1:I1"/>
    <mergeCell ref="B69:C69"/>
  </mergeCells>
  <phoneticPr fontId="16" type="noConversion"/>
  <pageMargins left="0.74791666666666701" right="0.74791666666666701" top="0.98402777777777795" bottom="0.98402777777777795" header="0.51180555555555596" footer="0.51180555555555596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材化学院材料实验中心资产分表</vt:lpstr>
      <vt:lpstr>材化学院材料实验中心资产分表!Print_Titles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2020-02-29T13:03:00Z</cp:lastPrinted>
  <dcterms:created xsi:type="dcterms:W3CDTF">1996-12-17T01:32:00Z</dcterms:created>
  <dcterms:modified xsi:type="dcterms:W3CDTF">2020-04-23T12:10:08Z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