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陈宝宝的坚果云\疫情期间工作\资产台账\2020.4.23\"/>
    </mc:Choice>
  </mc:AlternateContent>
  <bookViews>
    <workbookView xWindow="0" yWindow="0" windowWidth="22365" windowHeight="9540"/>
  </bookViews>
  <sheets>
    <sheet name="材化学院材料实验中心资产分表" sheetId="1" r:id="rId1"/>
  </sheets>
  <definedNames>
    <definedName name="_xlnm.Print_Titles" localSheetId="0">材化学院材料实验中心资产分表!$3:$3</definedName>
  </definedNames>
  <calcPr calcId="152511"/>
</workbook>
</file>

<file path=xl/calcChain.xml><?xml version="1.0" encoding="utf-8"?>
<calcChain xmlns="http://schemas.openxmlformats.org/spreadsheetml/2006/main">
  <c r="E37" i="1" l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7" i="1" s="1"/>
</calcChain>
</file>

<file path=xl/sharedStrings.xml><?xml version="1.0" encoding="utf-8"?>
<sst xmlns="http://schemas.openxmlformats.org/spreadsheetml/2006/main" count="180" uniqueCount="95">
  <si>
    <r>
      <rPr>
        <u/>
        <sz val="18"/>
        <rFont val="宋体"/>
        <family val="3"/>
        <charset val="134"/>
      </rPr>
      <t xml:space="preserve">     材料与化学工程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材料物理性能  </t>
    </r>
    <r>
      <rPr>
        <sz val="18"/>
        <rFont val="宋体"/>
        <family val="3"/>
        <charset val="134"/>
      </rPr>
      <t>实验室资产台账表</t>
    </r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</si>
  <si>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</si>
  <si>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</si>
  <si>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</si>
  <si>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</si>
  <si>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</si>
  <si>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</si>
  <si>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</si>
  <si>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</si>
  <si>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</si>
  <si>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YQ20111024001993</t>
  </si>
  <si>
    <t>差热分析仪（含真空</t>
  </si>
  <si>
    <t>2000-05-01</t>
  </si>
  <si>
    <t>经验</t>
  </si>
  <si>
    <t>机电北楼1310</t>
  </si>
  <si>
    <t>YQ20111024005405</t>
  </si>
  <si>
    <t>高频Q表</t>
  </si>
  <si>
    <t>2007-09-05</t>
  </si>
  <si>
    <t>徐海燕</t>
  </si>
  <si>
    <t>ZY20111017004880</t>
  </si>
  <si>
    <t>抛光机</t>
  </si>
  <si>
    <t>张高展</t>
  </si>
  <si>
    <t>YQ20111028007013</t>
  </si>
  <si>
    <t>玻璃透光率测定仪</t>
  </si>
  <si>
    <t>2011-01-17</t>
  </si>
  <si>
    <t>YQ20120918000602</t>
  </si>
  <si>
    <t>电化学工作站</t>
  </si>
  <si>
    <t>2012-04-19</t>
  </si>
  <si>
    <t>朱绍峰</t>
  </si>
  <si>
    <t>YQ20120918000600</t>
  </si>
  <si>
    <t>宽频LCR数字电桥</t>
  </si>
  <si>
    <t>YQ20120918000601</t>
  </si>
  <si>
    <t>YQ20120918000610</t>
  </si>
  <si>
    <t>气敏元件参数测试系统</t>
  </si>
  <si>
    <t>YQ20130117000348</t>
  </si>
  <si>
    <t>反射比测定仪</t>
  </si>
  <si>
    <t>2012-11-22</t>
  </si>
  <si>
    <t>YQ20140107000104</t>
  </si>
  <si>
    <t>显微硬度计</t>
  </si>
  <si>
    <t>2013-12-18</t>
  </si>
  <si>
    <t>YQ20140107000006</t>
  </si>
  <si>
    <t>气敏元件测试系统</t>
  </si>
  <si>
    <t>2013-12-19</t>
  </si>
  <si>
    <t>TY2014000706</t>
  </si>
  <si>
    <t>双光束扫描型紫外可见分光光度计</t>
  </si>
  <si>
    <t>2014-06-27</t>
  </si>
  <si>
    <t>TY2014000708</t>
  </si>
  <si>
    <t>荧光分光光度计</t>
  </si>
  <si>
    <t>TY2014000727</t>
  </si>
  <si>
    <t>可调型疝灯光催化仪</t>
  </si>
  <si>
    <t>TY2014005740</t>
  </si>
  <si>
    <t>准静态d33/d31(+d15)测量仪</t>
  </si>
  <si>
    <t>2014-12-16</t>
  </si>
  <si>
    <t>TY2014005741</t>
  </si>
  <si>
    <t>TY2014006139</t>
  </si>
  <si>
    <t>磁滞回线测定仪</t>
  </si>
  <si>
    <t>2014-12-17</t>
  </si>
  <si>
    <t>ZY2014009524</t>
  </si>
  <si>
    <t>抛光机自动进料装置</t>
  </si>
  <si>
    <t>2014-12-18</t>
  </si>
  <si>
    <t>ZY2014009531</t>
  </si>
  <si>
    <t>微控四探针测试仪</t>
  </si>
  <si>
    <t>TY2014005767</t>
  </si>
  <si>
    <t>光学膜厚试验仪</t>
  </si>
  <si>
    <t>TY2014005768</t>
  </si>
  <si>
    <t>导热系数测试仪</t>
  </si>
  <si>
    <t>TY2015000640</t>
  </si>
  <si>
    <t>分析天平</t>
  </si>
  <si>
    <t>2015-07-13</t>
  </si>
  <si>
    <t>吴修胜</t>
  </si>
  <si>
    <t>TY2017006412</t>
  </si>
  <si>
    <t>数显显微硬度计</t>
  </si>
  <si>
    <t>2017-11-28</t>
  </si>
  <si>
    <t>李栋才</t>
  </si>
  <si>
    <t>TY2017006413</t>
  </si>
  <si>
    <t>TY2017006422</t>
  </si>
  <si>
    <t>热重分析仪</t>
  </si>
  <si>
    <t>TY2017006423</t>
  </si>
  <si>
    <t>差示扫描量热仪</t>
  </si>
  <si>
    <t>TY2017006424</t>
  </si>
  <si>
    <t>TY2017006433</t>
  </si>
  <si>
    <t>四探针测试仪</t>
  </si>
  <si>
    <t>TY2017006434</t>
  </si>
  <si>
    <t>静态磁滞回线测试仪</t>
  </si>
  <si>
    <t>TY2017006435</t>
  </si>
  <si>
    <t>热膨胀仪</t>
  </si>
  <si>
    <t>TY2017006436</t>
  </si>
  <si>
    <t>TY2017006437</t>
  </si>
  <si>
    <t>光电化学测试系统</t>
  </si>
  <si>
    <t>TY2017006432</t>
  </si>
  <si>
    <t>合    计</t>
  </si>
  <si>
    <t>填报日期：</t>
    <phoneticPr fontId="15" type="noConversion"/>
  </si>
  <si>
    <t>2020.4.23</t>
  </si>
  <si>
    <t>实验室负责人：</t>
    <phoneticPr fontId="15" type="noConversion"/>
  </si>
  <si>
    <t>徐海燕、李栋才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</si>
</sst>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_ "/>
  </numFmts>
  <fonts count="17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b/>
      <sz val="9"/>
      <name val="Arial"/>
      <family val="2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3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G2" sqref="G2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4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40.15" customHeight="1">
      <c r="B2" s="4"/>
      <c r="C2" s="5"/>
      <c r="D2" s="6"/>
      <c r="E2" s="6"/>
      <c r="F2" s="29" t="s">
        <v>93</v>
      </c>
      <c r="G2" s="6" t="s">
        <v>94</v>
      </c>
      <c r="H2" s="29" t="s">
        <v>91</v>
      </c>
      <c r="I2" s="30" t="s">
        <v>92</v>
      </c>
    </row>
    <row r="3" spans="1:9" s="2" customFormat="1" ht="13.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 s="2" customFormat="1" ht="13.5">
      <c r="A4" s="8">
        <v>1</v>
      </c>
      <c r="B4" s="9" t="s">
        <v>10</v>
      </c>
      <c r="C4" s="10" t="s">
        <v>11</v>
      </c>
      <c r="D4" s="11">
        <v>57820</v>
      </c>
      <c r="E4" s="12">
        <v>1</v>
      </c>
      <c r="F4" s="11">
        <f t="shared" ref="F4:F36" si="0">E4*D4</f>
        <v>57820</v>
      </c>
      <c r="G4" s="10" t="s">
        <v>12</v>
      </c>
      <c r="H4" s="13" t="s">
        <v>13</v>
      </c>
      <c r="I4" s="13" t="s">
        <v>14</v>
      </c>
    </row>
    <row r="5" spans="1:9" s="2" customFormat="1" ht="13.5">
      <c r="A5" s="8">
        <v>2</v>
      </c>
      <c r="B5" s="9" t="s">
        <v>15</v>
      </c>
      <c r="C5" s="10" t="s">
        <v>16</v>
      </c>
      <c r="D5" s="11">
        <v>3660</v>
      </c>
      <c r="E5" s="12">
        <v>1</v>
      </c>
      <c r="F5" s="11">
        <f t="shared" si="0"/>
        <v>3660</v>
      </c>
      <c r="G5" s="10" t="s">
        <v>17</v>
      </c>
      <c r="H5" s="13" t="s">
        <v>18</v>
      </c>
      <c r="I5" s="13" t="s">
        <v>14</v>
      </c>
    </row>
    <row r="6" spans="1:9" s="2" customFormat="1" ht="13.5">
      <c r="A6" s="8">
        <v>3</v>
      </c>
      <c r="B6" s="9" t="s">
        <v>19</v>
      </c>
      <c r="C6" s="10" t="s">
        <v>20</v>
      </c>
      <c r="D6" s="11">
        <v>2450</v>
      </c>
      <c r="E6" s="12">
        <v>1</v>
      </c>
      <c r="F6" s="11">
        <f t="shared" si="0"/>
        <v>2450</v>
      </c>
      <c r="G6" s="10" t="s">
        <v>17</v>
      </c>
      <c r="H6" s="13" t="s">
        <v>21</v>
      </c>
      <c r="I6" s="13" t="s">
        <v>14</v>
      </c>
    </row>
    <row r="7" spans="1:9" s="2" customFormat="1" ht="13.5">
      <c r="A7" s="8">
        <v>4</v>
      </c>
      <c r="B7" s="9" t="s">
        <v>22</v>
      </c>
      <c r="C7" s="10" t="s">
        <v>23</v>
      </c>
      <c r="D7" s="11">
        <v>8800</v>
      </c>
      <c r="E7" s="12">
        <v>1</v>
      </c>
      <c r="F7" s="11">
        <f t="shared" si="0"/>
        <v>8800</v>
      </c>
      <c r="G7" s="10" t="s">
        <v>24</v>
      </c>
      <c r="H7" s="13" t="s">
        <v>21</v>
      </c>
      <c r="I7" s="13" t="s">
        <v>14</v>
      </c>
    </row>
    <row r="8" spans="1:9" s="2" customFormat="1" ht="13.5">
      <c r="A8" s="8">
        <v>5</v>
      </c>
      <c r="B8" s="9" t="s">
        <v>25</v>
      </c>
      <c r="C8" s="10" t="s">
        <v>26</v>
      </c>
      <c r="D8" s="11">
        <v>63360</v>
      </c>
      <c r="E8" s="12">
        <v>1</v>
      </c>
      <c r="F8" s="11">
        <f t="shared" si="0"/>
        <v>63360</v>
      </c>
      <c r="G8" s="10" t="s">
        <v>27</v>
      </c>
      <c r="H8" s="13" t="s">
        <v>28</v>
      </c>
      <c r="I8" s="13" t="s">
        <v>14</v>
      </c>
    </row>
    <row r="9" spans="1:9" s="2" customFormat="1" ht="13.5">
      <c r="A9" s="8">
        <v>6</v>
      </c>
      <c r="B9" s="9" t="s">
        <v>29</v>
      </c>
      <c r="C9" s="10" t="s">
        <v>30</v>
      </c>
      <c r="D9" s="11">
        <v>10125</v>
      </c>
      <c r="E9" s="12">
        <v>1</v>
      </c>
      <c r="F9" s="11">
        <f t="shared" si="0"/>
        <v>10125</v>
      </c>
      <c r="G9" s="10" t="s">
        <v>27</v>
      </c>
      <c r="H9" s="13" t="s">
        <v>28</v>
      </c>
      <c r="I9" s="13" t="s">
        <v>14</v>
      </c>
    </row>
    <row r="10" spans="1:9" s="2" customFormat="1" ht="13.5">
      <c r="A10" s="8">
        <v>7</v>
      </c>
      <c r="B10" s="9" t="s">
        <v>31</v>
      </c>
      <c r="C10" s="10" t="s">
        <v>30</v>
      </c>
      <c r="D10" s="11">
        <v>10125</v>
      </c>
      <c r="E10" s="12">
        <v>1</v>
      </c>
      <c r="F10" s="11">
        <f t="shared" si="0"/>
        <v>10125</v>
      </c>
      <c r="G10" s="10" t="s">
        <v>27</v>
      </c>
      <c r="H10" s="13" t="s">
        <v>28</v>
      </c>
      <c r="I10" s="13" t="s">
        <v>14</v>
      </c>
    </row>
    <row r="11" spans="1:9" s="2" customFormat="1" ht="13.5">
      <c r="A11" s="8">
        <v>8</v>
      </c>
      <c r="B11" s="9" t="s">
        <v>32</v>
      </c>
      <c r="C11" s="10" t="s">
        <v>33</v>
      </c>
      <c r="D11" s="11">
        <v>78403</v>
      </c>
      <c r="E11" s="12">
        <v>1</v>
      </c>
      <c r="F11" s="11">
        <f t="shared" si="0"/>
        <v>78403</v>
      </c>
      <c r="G11" s="10" t="s">
        <v>27</v>
      </c>
      <c r="H11" s="13" t="s">
        <v>28</v>
      </c>
      <c r="I11" s="13" t="s">
        <v>14</v>
      </c>
    </row>
    <row r="12" spans="1:9" s="2" customFormat="1" ht="13.5">
      <c r="A12" s="8">
        <v>9</v>
      </c>
      <c r="B12" s="9" t="s">
        <v>34</v>
      </c>
      <c r="C12" s="10" t="s">
        <v>35</v>
      </c>
      <c r="D12" s="11">
        <v>48000</v>
      </c>
      <c r="E12" s="12">
        <v>1</v>
      </c>
      <c r="F12" s="11">
        <f t="shared" si="0"/>
        <v>48000</v>
      </c>
      <c r="G12" s="10" t="s">
        <v>36</v>
      </c>
      <c r="H12" s="13" t="s">
        <v>28</v>
      </c>
      <c r="I12" s="13" t="s">
        <v>14</v>
      </c>
    </row>
    <row r="13" spans="1:9" s="2" customFormat="1" ht="13.5">
      <c r="A13" s="8">
        <v>10</v>
      </c>
      <c r="B13" s="9" t="s">
        <v>37</v>
      </c>
      <c r="C13" s="10" t="s">
        <v>38</v>
      </c>
      <c r="D13" s="11">
        <v>37600</v>
      </c>
      <c r="E13" s="12">
        <v>1</v>
      </c>
      <c r="F13" s="11">
        <f t="shared" si="0"/>
        <v>37600</v>
      </c>
      <c r="G13" s="10" t="s">
        <v>39</v>
      </c>
      <c r="H13" s="13" t="s">
        <v>28</v>
      </c>
      <c r="I13" s="13" t="s">
        <v>14</v>
      </c>
    </row>
    <row r="14" spans="1:9" s="2" customFormat="1" ht="13.5">
      <c r="A14" s="8">
        <v>11</v>
      </c>
      <c r="B14" s="9" t="s">
        <v>40</v>
      </c>
      <c r="C14" s="10" t="s">
        <v>41</v>
      </c>
      <c r="D14" s="11">
        <v>3500</v>
      </c>
      <c r="E14" s="12">
        <v>1</v>
      </c>
      <c r="F14" s="11">
        <f t="shared" si="0"/>
        <v>3500</v>
      </c>
      <c r="G14" s="10" t="s">
        <v>42</v>
      </c>
      <c r="H14" s="13" t="s">
        <v>18</v>
      </c>
      <c r="I14" s="13" t="s">
        <v>14</v>
      </c>
    </row>
    <row r="15" spans="1:9" s="2" customFormat="1" ht="13.5">
      <c r="A15" s="8">
        <v>12</v>
      </c>
      <c r="B15" s="9" t="s">
        <v>43</v>
      </c>
      <c r="C15" s="10" t="s">
        <v>44</v>
      </c>
      <c r="D15" s="11">
        <v>26760</v>
      </c>
      <c r="E15" s="12">
        <v>1</v>
      </c>
      <c r="F15" s="11">
        <f t="shared" si="0"/>
        <v>26760</v>
      </c>
      <c r="G15" s="10" t="s">
        <v>45</v>
      </c>
      <c r="H15" s="13" t="s">
        <v>18</v>
      </c>
      <c r="I15" s="13" t="s">
        <v>14</v>
      </c>
    </row>
    <row r="16" spans="1:9" s="2" customFormat="1" ht="13.5">
      <c r="A16" s="8">
        <v>13</v>
      </c>
      <c r="B16" s="9" t="s">
        <v>46</v>
      </c>
      <c r="C16" s="10" t="s">
        <v>47</v>
      </c>
      <c r="D16" s="11">
        <v>89500</v>
      </c>
      <c r="E16" s="12">
        <v>1</v>
      </c>
      <c r="F16" s="11">
        <f t="shared" si="0"/>
        <v>89500</v>
      </c>
      <c r="G16" s="10" t="s">
        <v>45</v>
      </c>
      <c r="H16" s="13" t="s">
        <v>18</v>
      </c>
      <c r="I16" s="13" t="s">
        <v>14</v>
      </c>
    </row>
    <row r="17" spans="1:9" s="2" customFormat="1" ht="13.5">
      <c r="A17" s="8">
        <v>14</v>
      </c>
      <c r="B17" s="9" t="s">
        <v>48</v>
      </c>
      <c r="C17" s="10" t="s">
        <v>49</v>
      </c>
      <c r="D17" s="11">
        <v>17600</v>
      </c>
      <c r="E17" s="12">
        <v>1</v>
      </c>
      <c r="F17" s="11">
        <f t="shared" si="0"/>
        <v>17600</v>
      </c>
      <c r="G17" s="10" t="s">
        <v>45</v>
      </c>
      <c r="H17" s="13" t="s">
        <v>18</v>
      </c>
      <c r="I17" s="13" t="s">
        <v>14</v>
      </c>
    </row>
    <row r="18" spans="1:9" s="2" customFormat="1" ht="13.5">
      <c r="A18" s="8">
        <v>15</v>
      </c>
      <c r="B18" s="9" t="s">
        <v>50</v>
      </c>
      <c r="C18" s="10" t="s">
        <v>51</v>
      </c>
      <c r="D18" s="11">
        <v>39000</v>
      </c>
      <c r="E18" s="12">
        <v>1</v>
      </c>
      <c r="F18" s="11">
        <f t="shared" si="0"/>
        <v>39000</v>
      </c>
      <c r="G18" s="10" t="s">
        <v>52</v>
      </c>
      <c r="H18" s="13" t="s">
        <v>18</v>
      </c>
      <c r="I18" s="13" t="s">
        <v>14</v>
      </c>
    </row>
    <row r="19" spans="1:9" s="2" customFormat="1" ht="13.5">
      <c r="A19" s="8">
        <v>16</v>
      </c>
      <c r="B19" s="9" t="s">
        <v>53</v>
      </c>
      <c r="C19" s="10" t="s">
        <v>51</v>
      </c>
      <c r="D19" s="11">
        <v>39000</v>
      </c>
      <c r="E19" s="12">
        <v>1</v>
      </c>
      <c r="F19" s="11">
        <f t="shared" si="0"/>
        <v>39000</v>
      </c>
      <c r="G19" s="10" t="s">
        <v>52</v>
      </c>
      <c r="H19" s="13" t="s">
        <v>18</v>
      </c>
      <c r="I19" s="13" t="s">
        <v>14</v>
      </c>
    </row>
    <row r="20" spans="1:9" s="2" customFormat="1" ht="13.5">
      <c r="A20" s="8">
        <v>17</v>
      </c>
      <c r="B20" s="9" t="s">
        <v>54</v>
      </c>
      <c r="C20" s="10" t="s">
        <v>55</v>
      </c>
      <c r="D20" s="11">
        <v>86590</v>
      </c>
      <c r="E20" s="12">
        <v>1</v>
      </c>
      <c r="F20" s="11">
        <f t="shared" si="0"/>
        <v>86590</v>
      </c>
      <c r="G20" s="10" t="s">
        <v>56</v>
      </c>
      <c r="H20" s="13" t="s">
        <v>18</v>
      </c>
      <c r="I20" s="13" t="s">
        <v>14</v>
      </c>
    </row>
    <row r="21" spans="1:9" s="2" customFormat="1" ht="13.5">
      <c r="A21" s="8">
        <v>18</v>
      </c>
      <c r="B21" s="9" t="s">
        <v>57</v>
      </c>
      <c r="C21" s="10" t="s">
        <v>58</v>
      </c>
      <c r="D21" s="11">
        <v>3300</v>
      </c>
      <c r="E21" s="12">
        <v>1</v>
      </c>
      <c r="F21" s="11">
        <f t="shared" si="0"/>
        <v>3300</v>
      </c>
      <c r="G21" s="10" t="s">
        <v>59</v>
      </c>
      <c r="H21" s="13" t="s">
        <v>18</v>
      </c>
      <c r="I21" s="13" t="s">
        <v>14</v>
      </c>
    </row>
    <row r="22" spans="1:9" s="2" customFormat="1" ht="13.5">
      <c r="A22" s="8">
        <v>19</v>
      </c>
      <c r="B22" s="9" t="s">
        <v>60</v>
      </c>
      <c r="C22" s="10" t="s">
        <v>61</v>
      </c>
      <c r="D22" s="11">
        <v>25000</v>
      </c>
      <c r="E22" s="12">
        <v>1</v>
      </c>
      <c r="F22" s="11">
        <f t="shared" si="0"/>
        <v>25000</v>
      </c>
      <c r="G22" s="10" t="s">
        <v>59</v>
      </c>
      <c r="H22" s="13" t="s">
        <v>18</v>
      </c>
      <c r="I22" s="13" t="s">
        <v>14</v>
      </c>
    </row>
    <row r="23" spans="1:9" s="2" customFormat="1" ht="13.5">
      <c r="A23" s="8">
        <v>20</v>
      </c>
      <c r="B23" s="9" t="s">
        <v>62</v>
      </c>
      <c r="C23" s="10" t="s">
        <v>63</v>
      </c>
      <c r="D23" s="11">
        <v>76000</v>
      </c>
      <c r="E23" s="12">
        <v>1</v>
      </c>
      <c r="F23" s="11">
        <f t="shared" si="0"/>
        <v>76000</v>
      </c>
      <c r="G23" s="10" t="s">
        <v>59</v>
      </c>
      <c r="H23" s="13" t="s">
        <v>18</v>
      </c>
      <c r="I23" s="13" t="s">
        <v>14</v>
      </c>
    </row>
    <row r="24" spans="1:9" s="2" customFormat="1" ht="13.5">
      <c r="A24" s="8">
        <v>21</v>
      </c>
      <c r="B24" s="9" t="s">
        <v>64</v>
      </c>
      <c r="C24" s="10" t="s">
        <v>65</v>
      </c>
      <c r="D24" s="11">
        <v>50000</v>
      </c>
      <c r="E24" s="12">
        <v>1</v>
      </c>
      <c r="F24" s="11">
        <f t="shared" si="0"/>
        <v>50000</v>
      </c>
      <c r="G24" s="10" t="s">
        <v>59</v>
      </c>
      <c r="H24" s="13" t="s">
        <v>18</v>
      </c>
      <c r="I24" s="13" t="s">
        <v>14</v>
      </c>
    </row>
    <row r="25" spans="1:9" s="2" customFormat="1" ht="13.5">
      <c r="A25" s="8">
        <v>22</v>
      </c>
      <c r="B25" s="14" t="s">
        <v>66</v>
      </c>
      <c r="C25" s="15" t="s">
        <v>67</v>
      </c>
      <c r="D25" s="11">
        <v>3400</v>
      </c>
      <c r="E25" s="16">
        <v>1</v>
      </c>
      <c r="F25" s="11">
        <f t="shared" si="0"/>
        <v>3400</v>
      </c>
      <c r="G25" s="15" t="s">
        <v>68</v>
      </c>
      <c r="H25" s="17" t="s">
        <v>69</v>
      </c>
      <c r="I25" s="13" t="s">
        <v>14</v>
      </c>
    </row>
    <row r="26" spans="1:9" s="2" customFormat="1" ht="13.5">
      <c r="A26" s="8">
        <v>23</v>
      </c>
      <c r="B26" s="9" t="s">
        <v>70</v>
      </c>
      <c r="C26" s="10" t="s">
        <v>71</v>
      </c>
      <c r="D26" s="11">
        <v>20000</v>
      </c>
      <c r="E26" s="12">
        <v>1</v>
      </c>
      <c r="F26" s="11">
        <f t="shared" si="0"/>
        <v>20000</v>
      </c>
      <c r="G26" s="10" t="s">
        <v>72</v>
      </c>
      <c r="H26" s="13" t="s">
        <v>73</v>
      </c>
      <c r="I26" s="13" t="s">
        <v>14</v>
      </c>
    </row>
    <row r="27" spans="1:9" s="2" customFormat="1" ht="13.5">
      <c r="A27" s="8">
        <v>24</v>
      </c>
      <c r="B27" s="9" t="s">
        <v>74</v>
      </c>
      <c r="C27" s="10" t="s">
        <v>71</v>
      </c>
      <c r="D27" s="11">
        <v>20000</v>
      </c>
      <c r="E27" s="12">
        <v>1</v>
      </c>
      <c r="F27" s="11">
        <f t="shared" si="0"/>
        <v>20000</v>
      </c>
      <c r="G27" s="10" t="s">
        <v>72</v>
      </c>
      <c r="H27" s="13" t="s">
        <v>73</v>
      </c>
      <c r="I27" s="13" t="s">
        <v>14</v>
      </c>
    </row>
    <row r="28" spans="1:9" s="2" customFormat="1" ht="13.5">
      <c r="A28" s="8">
        <v>25</v>
      </c>
      <c r="B28" s="18" t="s">
        <v>75</v>
      </c>
      <c r="C28" s="19" t="s">
        <v>76</v>
      </c>
      <c r="D28" s="11">
        <v>63000</v>
      </c>
      <c r="E28" s="20">
        <v>1</v>
      </c>
      <c r="F28" s="11">
        <f t="shared" si="0"/>
        <v>63000</v>
      </c>
      <c r="G28" s="19" t="s">
        <v>72</v>
      </c>
      <c r="H28" s="21" t="s">
        <v>69</v>
      </c>
      <c r="I28" s="13" t="s">
        <v>14</v>
      </c>
    </row>
    <row r="29" spans="1:9" s="2" customFormat="1" ht="13.5">
      <c r="A29" s="8">
        <v>26</v>
      </c>
      <c r="B29" s="18" t="s">
        <v>77</v>
      </c>
      <c r="C29" s="19" t="s">
        <v>78</v>
      </c>
      <c r="D29" s="11">
        <v>47000</v>
      </c>
      <c r="E29" s="20">
        <v>1</v>
      </c>
      <c r="F29" s="11">
        <f t="shared" si="0"/>
        <v>47000</v>
      </c>
      <c r="G29" s="19" t="s">
        <v>72</v>
      </c>
      <c r="H29" s="21" t="s">
        <v>69</v>
      </c>
      <c r="I29" s="13" t="s">
        <v>14</v>
      </c>
    </row>
    <row r="30" spans="1:9" s="2" customFormat="1" ht="13.5">
      <c r="A30" s="8">
        <v>27</v>
      </c>
      <c r="B30" s="18" t="s">
        <v>79</v>
      </c>
      <c r="C30" s="19" t="s">
        <v>78</v>
      </c>
      <c r="D30" s="11">
        <v>47000</v>
      </c>
      <c r="E30" s="20">
        <v>1</v>
      </c>
      <c r="F30" s="11">
        <f t="shared" si="0"/>
        <v>47000</v>
      </c>
      <c r="G30" s="19" t="s">
        <v>72</v>
      </c>
      <c r="H30" s="21" t="s">
        <v>69</v>
      </c>
      <c r="I30" s="13" t="s">
        <v>14</v>
      </c>
    </row>
    <row r="31" spans="1:9" s="2" customFormat="1" ht="13.5">
      <c r="A31" s="8">
        <v>28</v>
      </c>
      <c r="B31" s="18" t="s">
        <v>80</v>
      </c>
      <c r="C31" s="19" t="s">
        <v>81</v>
      </c>
      <c r="D31" s="11">
        <v>10400</v>
      </c>
      <c r="E31" s="20">
        <v>1</v>
      </c>
      <c r="F31" s="11">
        <f t="shared" si="0"/>
        <v>10400</v>
      </c>
      <c r="G31" s="19" t="s">
        <v>72</v>
      </c>
      <c r="H31" s="21" t="s">
        <v>73</v>
      </c>
      <c r="I31" s="13" t="s">
        <v>14</v>
      </c>
    </row>
    <row r="32" spans="1:9" s="2" customFormat="1" ht="13.5">
      <c r="A32" s="8">
        <v>29</v>
      </c>
      <c r="B32" s="18" t="s">
        <v>82</v>
      </c>
      <c r="C32" s="19" t="s">
        <v>83</v>
      </c>
      <c r="D32" s="11">
        <v>32000</v>
      </c>
      <c r="E32" s="20">
        <v>1</v>
      </c>
      <c r="F32" s="11">
        <f t="shared" si="0"/>
        <v>32000</v>
      </c>
      <c r="G32" s="19" t="s">
        <v>72</v>
      </c>
      <c r="H32" s="21" t="s">
        <v>18</v>
      </c>
      <c r="I32" s="13" t="s">
        <v>14</v>
      </c>
    </row>
    <row r="33" spans="1:9" s="2" customFormat="1" ht="13.5">
      <c r="A33" s="8">
        <v>30</v>
      </c>
      <c r="B33" s="18" t="s">
        <v>84</v>
      </c>
      <c r="C33" s="19" t="s">
        <v>85</v>
      </c>
      <c r="D33" s="11">
        <v>28000</v>
      </c>
      <c r="E33" s="20">
        <v>1</v>
      </c>
      <c r="F33" s="11">
        <f t="shared" si="0"/>
        <v>28000</v>
      </c>
      <c r="G33" s="19" t="s">
        <v>72</v>
      </c>
      <c r="H33" s="21" t="s">
        <v>73</v>
      </c>
      <c r="I33" s="13" t="s">
        <v>14</v>
      </c>
    </row>
    <row r="34" spans="1:9" s="2" customFormat="1" ht="13.5">
      <c r="A34" s="8">
        <v>31</v>
      </c>
      <c r="B34" s="18" t="s">
        <v>86</v>
      </c>
      <c r="C34" s="19" t="s">
        <v>85</v>
      </c>
      <c r="D34" s="11">
        <v>28000</v>
      </c>
      <c r="E34" s="20">
        <v>1</v>
      </c>
      <c r="F34" s="11">
        <f t="shared" si="0"/>
        <v>28000</v>
      </c>
      <c r="G34" s="19" t="s">
        <v>72</v>
      </c>
      <c r="H34" s="21" t="s">
        <v>73</v>
      </c>
      <c r="I34" s="13" t="s">
        <v>14</v>
      </c>
    </row>
    <row r="35" spans="1:9" s="2" customFormat="1" ht="13.5">
      <c r="A35" s="8">
        <v>32</v>
      </c>
      <c r="B35" s="18" t="s">
        <v>87</v>
      </c>
      <c r="C35" s="19" t="s">
        <v>88</v>
      </c>
      <c r="D35" s="11">
        <v>144000</v>
      </c>
      <c r="E35" s="20">
        <v>1</v>
      </c>
      <c r="F35" s="11">
        <f t="shared" si="0"/>
        <v>144000</v>
      </c>
      <c r="G35" s="19" t="s">
        <v>72</v>
      </c>
      <c r="H35" s="21" t="s">
        <v>18</v>
      </c>
      <c r="I35" s="13" t="s">
        <v>14</v>
      </c>
    </row>
    <row r="36" spans="1:9" s="2" customFormat="1" ht="13.5">
      <c r="A36" s="8">
        <v>33</v>
      </c>
      <c r="B36" s="18" t="s">
        <v>89</v>
      </c>
      <c r="C36" s="19" t="s">
        <v>81</v>
      </c>
      <c r="D36" s="11">
        <v>10400</v>
      </c>
      <c r="E36" s="20">
        <v>1</v>
      </c>
      <c r="F36" s="11">
        <f t="shared" si="0"/>
        <v>10400</v>
      </c>
      <c r="G36" s="19" t="s">
        <v>72</v>
      </c>
      <c r="H36" s="21" t="s">
        <v>73</v>
      </c>
      <c r="I36" s="13" t="s">
        <v>14</v>
      </c>
    </row>
    <row r="37" spans="1:9" ht="21" customHeight="1">
      <c r="A37" s="8"/>
      <c r="B37" s="27" t="s">
        <v>90</v>
      </c>
      <c r="C37" s="28"/>
      <c r="D37" s="8"/>
      <c r="E37" s="22">
        <f>SUM(E4:E36)</f>
        <v>33</v>
      </c>
      <c r="F37" s="23">
        <f>SUM(F4:F36)</f>
        <v>1229793</v>
      </c>
      <c r="G37" s="24"/>
      <c r="H37" s="24"/>
      <c r="I37" s="24"/>
    </row>
  </sheetData>
  <mergeCells count="2">
    <mergeCell ref="A1:I1"/>
    <mergeCell ref="B37:C37"/>
  </mergeCells>
  <phoneticPr fontId="15" type="noConversion"/>
  <pageMargins left="0.74791666666666701" right="0.74791666666666701" top="0.98402777777777795" bottom="0.98402777777777795" header="0.51180555555555596" footer="0.51180555555555596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材化学院材料实验中心资产分表</vt:lpstr>
      <vt:lpstr>材化学院材料实验中心资产分表!Print_Titles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2020-02-29T13:03:00Z</cp:lastPrinted>
  <dcterms:created xsi:type="dcterms:W3CDTF">1996-12-17T01:32:00Z</dcterms:created>
  <dcterms:modified xsi:type="dcterms:W3CDTF">2020-04-23T12:13:55Z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