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材料实验中心办公室资产分表" sheetId="1" r:id="rId1"/>
  </sheets>
  <definedNames>
    <definedName name="_xlnm.Print_Titles" localSheetId="0">材料实验中心办公室资产分表!$3:$3</definedName>
  </definedNames>
  <calcPr calcId="152511"/>
</workbook>
</file>

<file path=xl/calcChain.xml><?xml version="1.0" encoding="utf-8"?>
<calcChain xmlns="http://schemas.openxmlformats.org/spreadsheetml/2006/main">
  <c r="F12" i="1" l="1"/>
  <c r="E12" i="1"/>
  <c r="F11" i="1"/>
  <c r="F6" i="1"/>
  <c r="F5" i="1"/>
  <c r="F4" i="1"/>
</calcChain>
</file>

<file path=xl/sharedStrings.xml><?xml version="1.0" encoding="utf-8"?>
<sst xmlns="http://schemas.openxmlformats.org/spreadsheetml/2006/main" count="55" uniqueCount="40">
  <si>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</si>
  <si>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</si>
  <si>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</si>
  <si>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</si>
  <si>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</si>
  <si>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</si>
  <si>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</si>
  <si>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</si>
  <si>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</si>
  <si>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</si>
  <si>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</si>
  <si>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</si>
  <si>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DQ20111017002994</t>
  </si>
  <si>
    <t>柜式空调机</t>
  </si>
  <si>
    <t>DZ20111017014611</t>
  </si>
  <si>
    <t>兼容机</t>
  </si>
  <si>
    <t>DZ20111017017108</t>
  </si>
  <si>
    <t>华美15‘’液晶显示器</t>
  </si>
  <si>
    <t>TY20140107000078</t>
  </si>
  <si>
    <t>空调</t>
  </si>
  <si>
    <t>TY2016000937</t>
  </si>
  <si>
    <t>联想台式机</t>
  </si>
  <si>
    <t>TY2016000929</t>
  </si>
  <si>
    <t>TY2017001876</t>
  </si>
  <si>
    <t>电脑</t>
  </si>
  <si>
    <t>TY2017001872</t>
  </si>
  <si>
    <t>2002-06-01</t>
  </si>
  <si>
    <t>陈静</t>
  </si>
  <si>
    <r>
      <t>机电北楼1</t>
    </r>
    <r>
      <rPr>
        <sz val="9"/>
        <rFont val="宋体"/>
        <family val="3"/>
        <charset val="134"/>
      </rPr>
      <t>210</t>
    </r>
    <phoneticPr fontId="1" type="noConversion"/>
  </si>
  <si>
    <t>2007-07-23</t>
  </si>
  <si>
    <t>2013-12-06</t>
  </si>
  <si>
    <t>2016-07-11</t>
  </si>
  <si>
    <t>2017-07-13</t>
  </si>
  <si>
    <t>胡普华</t>
  </si>
  <si>
    <t>管艳梅</t>
  </si>
  <si>
    <t>吴修胜</t>
  </si>
  <si>
    <t>机电北楼1303</t>
    <phoneticPr fontId="1" type="noConversion"/>
  </si>
  <si>
    <t>胡普华</t>
    <phoneticPr fontId="1" type="noConversion"/>
  </si>
  <si>
    <t>2020.4.23</t>
    <phoneticPr fontId="1" type="noConversion"/>
  </si>
  <si>
    <r>
      <rPr>
        <u/>
        <sz val="18"/>
        <rFont val="宋体"/>
        <family val="3"/>
        <charset val="134"/>
      </rPr>
      <t xml:space="preserve">  材料与化学工程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材料实验中心办公室 </t>
    </r>
    <r>
      <rPr>
        <sz val="18"/>
        <rFont val="宋体"/>
        <family val="3"/>
        <charset val="134"/>
      </rPr>
      <t>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</si>
</sst>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6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28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49" fontId="12" fillId="3" borderId="1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2" fillId="3" borderId="4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"/>
  <sheetViews>
    <sheetView tabSelected="1" view="pageLayout" workbookViewId="0">
      <selection sqref="A1:I1"/>
    </sheetView>
  </sheetViews>
  <sheetFormatPr defaultRowHeight="14.25"/>
  <cols>
    <col min="1" max="1" width="6" customWidth="1"/>
    <col min="2" max="2" width="16.375" customWidth="1"/>
    <col min="3" max="3" width="17.75" style="9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6" t="s">
        <v>39</v>
      </c>
      <c r="B1" s="27"/>
      <c r="C1" s="27"/>
      <c r="D1" s="27"/>
      <c r="E1" s="27"/>
      <c r="F1" s="27"/>
      <c r="G1" s="27"/>
      <c r="H1" s="27"/>
      <c r="I1" s="27"/>
    </row>
    <row r="2" spans="1:9" s="1" customFormat="1" ht="40.15" customHeight="1">
      <c r="B2" s="10"/>
      <c r="C2" s="7"/>
      <c r="D2" s="2"/>
      <c r="E2" s="2"/>
      <c r="F2" s="10" t="s">
        <v>7</v>
      </c>
      <c r="G2" s="22" t="s">
        <v>37</v>
      </c>
      <c r="H2" s="10" t="s">
        <v>8</v>
      </c>
      <c r="I2" s="23" t="s">
        <v>38</v>
      </c>
    </row>
    <row r="3" spans="1:9" s="12" customFormat="1" ht="13.5">
      <c r="A3" s="11" t="s">
        <v>9</v>
      </c>
      <c r="B3" s="11" t="s">
        <v>0</v>
      </c>
      <c r="C3" s="11" t="s">
        <v>1</v>
      </c>
      <c r="D3" s="11" t="s">
        <v>6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10</v>
      </c>
    </row>
    <row r="4" spans="1:9">
      <c r="A4" s="4">
        <v>1</v>
      </c>
      <c r="B4" s="13" t="s">
        <v>12</v>
      </c>
      <c r="C4" s="14" t="s">
        <v>13</v>
      </c>
      <c r="D4" s="19">
        <v>2820</v>
      </c>
      <c r="E4" s="3">
        <v>1</v>
      </c>
      <c r="F4" s="19">
        <f t="shared" ref="F4:F6" si="0">D4*E4</f>
        <v>2820</v>
      </c>
      <c r="G4" s="14" t="s">
        <v>26</v>
      </c>
      <c r="H4" s="14" t="s">
        <v>27</v>
      </c>
      <c r="I4" s="20" t="s">
        <v>28</v>
      </c>
    </row>
    <row r="5" spans="1:9">
      <c r="A5" s="4">
        <v>2</v>
      </c>
      <c r="B5" s="13" t="s">
        <v>14</v>
      </c>
      <c r="C5" s="14" t="s">
        <v>15</v>
      </c>
      <c r="D5" s="21">
        <v>2870</v>
      </c>
      <c r="E5" s="3">
        <v>1</v>
      </c>
      <c r="F5" s="21">
        <f t="shared" si="0"/>
        <v>2870</v>
      </c>
      <c r="G5" s="14" t="s">
        <v>29</v>
      </c>
      <c r="H5" s="14" t="s">
        <v>33</v>
      </c>
      <c r="I5" s="20" t="s">
        <v>36</v>
      </c>
    </row>
    <row r="6" spans="1:9">
      <c r="A6" s="4"/>
      <c r="B6" s="13" t="s">
        <v>16</v>
      </c>
      <c r="C6" s="14" t="s">
        <v>17</v>
      </c>
      <c r="D6" s="21">
        <v>980</v>
      </c>
      <c r="E6" s="3">
        <v>1</v>
      </c>
      <c r="F6" s="21">
        <f t="shared" si="0"/>
        <v>980</v>
      </c>
      <c r="G6" s="14" t="s">
        <v>29</v>
      </c>
      <c r="H6" s="14" t="s">
        <v>33</v>
      </c>
      <c r="I6" s="20" t="s">
        <v>36</v>
      </c>
    </row>
    <row r="7" spans="1:9">
      <c r="A7" s="4"/>
      <c r="B7" s="15" t="s">
        <v>18</v>
      </c>
      <c r="C7" s="16" t="s">
        <v>19</v>
      </c>
      <c r="D7" s="21">
        <v>2980</v>
      </c>
      <c r="E7" s="3">
        <v>1</v>
      </c>
      <c r="F7" s="21">
        <v>2980</v>
      </c>
      <c r="G7" s="16" t="s">
        <v>30</v>
      </c>
      <c r="H7" s="16" t="s">
        <v>33</v>
      </c>
      <c r="I7" s="20" t="s">
        <v>36</v>
      </c>
    </row>
    <row r="8" spans="1:9">
      <c r="A8" s="4"/>
      <c r="B8" s="13" t="s">
        <v>20</v>
      </c>
      <c r="C8" s="14" t="s">
        <v>21</v>
      </c>
      <c r="D8" s="21">
        <v>3380</v>
      </c>
      <c r="E8" s="3">
        <v>1</v>
      </c>
      <c r="F8" s="21">
        <v>3380</v>
      </c>
      <c r="G8" s="14" t="s">
        <v>31</v>
      </c>
      <c r="H8" s="14" t="s">
        <v>27</v>
      </c>
      <c r="I8" s="20" t="s">
        <v>36</v>
      </c>
    </row>
    <row r="9" spans="1:9">
      <c r="A9" s="4">
        <v>3</v>
      </c>
      <c r="B9" s="15" t="s">
        <v>22</v>
      </c>
      <c r="C9" s="16" t="s">
        <v>21</v>
      </c>
      <c r="D9" s="21">
        <v>3380</v>
      </c>
      <c r="E9" s="3">
        <v>1</v>
      </c>
      <c r="F9" s="21">
        <v>3380</v>
      </c>
      <c r="G9" s="16" t="s">
        <v>31</v>
      </c>
      <c r="H9" s="16" t="s">
        <v>34</v>
      </c>
      <c r="I9" s="20" t="s">
        <v>36</v>
      </c>
    </row>
    <row r="10" spans="1:9" ht="21" customHeight="1">
      <c r="A10" s="4">
        <v>4</v>
      </c>
      <c r="B10" s="15" t="s">
        <v>23</v>
      </c>
      <c r="C10" s="16" t="s">
        <v>24</v>
      </c>
      <c r="D10" s="21">
        <v>3980</v>
      </c>
      <c r="E10" s="3">
        <v>1</v>
      </c>
      <c r="F10" s="21">
        <v>3980</v>
      </c>
      <c r="G10" s="16" t="s">
        <v>32</v>
      </c>
      <c r="H10" s="16" t="s">
        <v>34</v>
      </c>
      <c r="I10" s="20" t="s">
        <v>36</v>
      </c>
    </row>
    <row r="11" spans="1:9">
      <c r="A11" s="4">
        <v>5</v>
      </c>
      <c r="B11" s="17" t="s">
        <v>25</v>
      </c>
      <c r="C11" s="18" t="s">
        <v>24</v>
      </c>
      <c r="D11" s="21">
        <v>3980</v>
      </c>
      <c r="E11" s="3">
        <v>1</v>
      </c>
      <c r="F11" s="21">
        <f t="shared" ref="F11" si="1">D11*E11</f>
        <v>3980</v>
      </c>
      <c r="G11" s="18" t="s">
        <v>32</v>
      </c>
      <c r="H11" s="18" t="s">
        <v>35</v>
      </c>
      <c r="I11" s="20" t="s">
        <v>36</v>
      </c>
    </row>
    <row r="12" spans="1:9" ht="15">
      <c r="A12" s="4"/>
      <c r="B12" s="24" t="s">
        <v>11</v>
      </c>
      <c r="C12" s="25"/>
      <c r="D12" s="4"/>
      <c r="E12" s="8">
        <f>SUM(E4:E11)</f>
        <v>8</v>
      </c>
      <c r="F12" s="6">
        <f>SUM(F4:F11)</f>
        <v>24370</v>
      </c>
      <c r="G12" s="5"/>
      <c r="H12" s="5"/>
      <c r="I12" s="5"/>
    </row>
  </sheetData>
  <mergeCells count="2">
    <mergeCell ref="B12:C12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材料实验中心办公室资产分表</vt:lpstr>
      <vt:lpstr>材料实验中心办公室资产分表!Print_Titles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2020-04-23T12:13:00Z</dcterms:modified>
</cp:coreProperties>
</file>