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土木工程材料实验室资产分表" sheetId="1" r:id="rId1"/>
  </sheets>
  <definedNames>
    <definedName name="_xlnm.Print_Titles" localSheetId="0">土木工程材料实验室资产分表!$3:$3</definedName>
  </definedNames>
  <calcPr calcId="152511"/>
</workbook>
</file>

<file path=xl/calcChain.xml><?xml version="1.0" encoding="utf-8"?>
<calcChain xmlns="http://schemas.openxmlformats.org/spreadsheetml/2006/main">
  <c r="F127" i="1" l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 l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 l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 l="1"/>
  <c r="F55" i="1"/>
  <c r="F54" i="1"/>
  <c r="F53" i="1"/>
  <c r="F52" i="1"/>
  <c r="F51" i="1"/>
  <c r="F50" i="1" l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 l="1"/>
  <c r="F30" i="1"/>
  <c r="F29" i="1"/>
  <c r="F28" i="1"/>
  <c r="F27" i="1"/>
  <c r="F26" i="1"/>
  <c r="E128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128" i="1" l="1"/>
</calcChain>
</file>

<file path=xl/sharedStrings.xml><?xml version="1.0" encoding="utf-8"?>
<sst xmlns="http://schemas.openxmlformats.org/spreadsheetml/2006/main" count="635" uniqueCount="237">
  <si>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</si>
  <si>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</si>
  <si>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</si>
  <si>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</si>
  <si>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</si>
  <si>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</si>
  <si>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</si>
  <si>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</si>
  <si>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</si>
  <si>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</si>
  <si>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</si>
  <si>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合    计</t>
    <phoneticPr fontId="1" type="noConversion"/>
  </si>
  <si>
    <t>胡普华</t>
  </si>
  <si>
    <t>胡普华</t>
    <phoneticPr fontId="1" type="noConversion"/>
  </si>
  <si>
    <t>2020.4.23</t>
    <phoneticPr fontId="1" type="noConversion"/>
  </si>
  <si>
    <t>YQ20111024004514</t>
  </si>
  <si>
    <t>建筑材料压力试验机</t>
  </si>
  <si>
    <t>YQ20111024004515</t>
  </si>
  <si>
    <t>YQ20111024004516</t>
  </si>
  <si>
    <t>YQ20111024002262</t>
  </si>
  <si>
    <t>电子拉力试验机</t>
  </si>
  <si>
    <t>DQ20111017002831</t>
  </si>
  <si>
    <t>柜式空调机</t>
  </si>
  <si>
    <t>YQ20111024002144</t>
  </si>
  <si>
    <t>液压式万能试验机</t>
  </si>
  <si>
    <t>YQ20111024002558</t>
  </si>
  <si>
    <t>低温冰箱</t>
  </si>
  <si>
    <t>DQ20111017003963</t>
  </si>
  <si>
    <t>钢筋打点机（手动连续式）</t>
  </si>
  <si>
    <t>YQ20111024002201</t>
  </si>
  <si>
    <t>陶瓷弯曲强度试验仪</t>
  </si>
  <si>
    <t>YQ20111024002248</t>
  </si>
  <si>
    <t>数显抗折仪</t>
  </si>
  <si>
    <t>YQ20111024002301</t>
  </si>
  <si>
    <t>电子天平</t>
  </si>
  <si>
    <t>ZY20111028008484</t>
  </si>
  <si>
    <t>数显自控砂浆抗渗仪</t>
  </si>
  <si>
    <t>YQ20130117000368</t>
  </si>
  <si>
    <t>数显全自动混凝土抗渗仪</t>
  </si>
  <si>
    <t>YQ20131114000595</t>
  </si>
  <si>
    <t>压力泌水仪</t>
  </si>
  <si>
    <t>TY2015000372</t>
  </si>
  <si>
    <t>混凝土快速养护箱</t>
  </si>
  <si>
    <t>TY2015000373</t>
  </si>
  <si>
    <t>TY2016001685</t>
  </si>
  <si>
    <t>微机控制电液伺服万能试验机</t>
  </si>
  <si>
    <t>TY2016001718</t>
  </si>
  <si>
    <t>水泥电动抗折仪</t>
  </si>
  <si>
    <t>TY2016001719</t>
  </si>
  <si>
    <t>TY2016001720</t>
  </si>
  <si>
    <t>TY2016001721</t>
  </si>
  <si>
    <t>TY2016001724</t>
  </si>
  <si>
    <t>微机控制电液伺服压力试验机</t>
  </si>
  <si>
    <t>1992-06-01</t>
  </si>
  <si>
    <t>1998-08-01</t>
  </si>
  <si>
    <t>2002-05-01</t>
  </si>
  <si>
    <t>2002-06-01</t>
  </si>
  <si>
    <t>2003-11-20</t>
  </si>
  <si>
    <t>2006-11-22</t>
  </si>
  <si>
    <t>2006-12-02</t>
  </si>
  <si>
    <t>2007-09-05</t>
  </si>
  <si>
    <t>2010-03-11</t>
  </si>
  <si>
    <t>2010-12-01</t>
  </si>
  <si>
    <t>2012-11-22</t>
  </si>
  <si>
    <t>2013-04-19</t>
  </si>
  <si>
    <t>2015-06-03</t>
  </si>
  <si>
    <t>2016-11-10</t>
  </si>
  <si>
    <t>陈静</t>
  </si>
  <si>
    <t>朱绍峰</t>
  </si>
  <si>
    <t>吴修胜</t>
  </si>
  <si>
    <t>张高展</t>
  </si>
  <si>
    <t>土木楼一楼力学室</t>
    <phoneticPr fontId="15" type="noConversion"/>
  </si>
  <si>
    <t>ZY20111017004843</t>
  </si>
  <si>
    <t>空气压缩机</t>
  </si>
  <si>
    <t>YQ20111024002151</t>
  </si>
  <si>
    <t>洛氏硬度计</t>
  </si>
  <si>
    <t>ZY20111017004822</t>
  </si>
  <si>
    <t>切片机</t>
  </si>
  <si>
    <t>YQ20130117000366</t>
  </si>
  <si>
    <t>数显型砂浆凝结时间测定仪</t>
  </si>
  <si>
    <t>YQ20140107000009</t>
  </si>
  <si>
    <t>微型控制岩石研究专用装置</t>
  </si>
  <si>
    <t>TY2015000635</t>
  </si>
  <si>
    <t>微机控制电子压力试验机</t>
  </si>
  <si>
    <t>2004-10-29</t>
  </si>
  <si>
    <t>2013-12-19</t>
  </si>
  <si>
    <t>2015-07-13</t>
  </si>
  <si>
    <t>土木楼一楼涂料室</t>
    <phoneticPr fontId="15" type="noConversion"/>
  </si>
  <si>
    <t>YQ20111024001588</t>
  </si>
  <si>
    <t>比长仪</t>
  </si>
  <si>
    <t>ZY20111028008492</t>
  </si>
  <si>
    <t>水泥胶砂比长仪</t>
  </si>
  <si>
    <t>ZY20111028008493</t>
  </si>
  <si>
    <t>ZY20111028008494</t>
  </si>
  <si>
    <t>ZY20111028008495</t>
  </si>
  <si>
    <t>ZY20111028008496</t>
  </si>
  <si>
    <t>ZY20111028008497</t>
  </si>
  <si>
    <t>ZY20111028008498</t>
  </si>
  <si>
    <t>ZY20111028008499</t>
  </si>
  <si>
    <t>ZY20111028008500</t>
  </si>
  <si>
    <t>ZY20111028008501</t>
  </si>
  <si>
    <t>YQ20130117000389</t>
  </si>
  <si>
    <t>数显电热恒温鼓风干燥箱</t>
  </si>
  <si>
    <t>YQ20130117000390</t>
  </si>
  <si>
    <t>YQ20130117000376</t>
  </si>
  <si>
    <t>砼压力泌水仪</t>
  </si>
  <si>
    <t>DQ20140107000008</t>
  </si>
  <si>
    <t>箱式高温炉</t>
  </si>
  <si>
    <t>DQ20140107000009</t>
  </si>
  <si>
    <t>1700℃高温箱式炉</t>
  </si>
  <si>
    <t>TY2014005742</t>
  </si>
  <si>
    <t>供气（混气）系统（质子流量计）</t>
  </si>
  <si>
    <t>TY2014005743</t>
  </si>
  <si>
    <t>高温氢气箱式炉</t>
  </si>
  <si>
    <t>TY2014005749</t>
  </si>
  <si>
    <t>1200℃高温炉</t>
  </si>
  <si>
    <t>2002-11-26</t>
  </si>
  <si>
    <t>2011-01-17</t>
  </si>
  <si>
    <t>2014-12-18</t>
  </si>
  <si>
    <t>徐海燕</t>
  </si>
  <si>
    <t>土木楼一楼高温室</t>
    <phoneticPr fontId="15" type="noConversion"/>
  </si>
  <si>
    <t>YQ20111024004889</t>
  </si>
  <si>
    <t>标准板</t>
  </si>
  <si>
    <t>YQ20111024004890</t>
  </si>
  <si>
    <t>ZY20111028008503</t>
  </si>
  <si>
    <t>温湿养护箱</t>
  </si>
  <si>
    <t>YQ20120918000604</t>
  </si>
  <si>
    <t>YQ20130117000365</t>
  </si>
  <si>
    <t>YQ20130117000386</t>
  </si>
  <si>
    <t>稳态传热性能测定系统</t>
  </si>
  <si>
    <t>2012-04-19</t>
  </si>
  <si>
    <t>土木楼一楼混凝土室</t>
    <phoneticPr fontId="15" type="noConversion"/>
  </si>
  <si>
    <t>TY2016001672</t>
  </si>
  <si>
    <t>数显沥青延伸度仪</t>
  </si>
  <si>
    <t>TY2016001673</t>
  </si>
  <si>
    <t>TY2016001674</t>
  </si>
  <si>
    <t>TY2016001675</t>
  </si>
  <si>
    <t>双数显沥青软化点仪</t>
  </si>
  <si>
    <t>TY2016001676</t>
  </si>
  <si>
    <t>TY2016001677</t>
  </si>
  <si>
    <t>TY2016001678</t>
  </si>
  <si>
    <t>TY2016001694</t>
  </si>
  <si>
    <t>双数显沥青针入度仪</t>
  </si>
  <si>
    <t>TY2016001695</t>
  </si>
  <si>
    <t>TY2016001696</t>
  </si>
  <si>
    <t>TY2016001697</t>
  </si>
  <si>
    <t>TY2016001725</t>
  </si>
  <si>
    <t>TY2016001752</t>
  </si>
  <si>
    <t>数显勃氏比表面积测定仪</t>
  </si>
  <si>
    <t>TY2016001753</t>
  </si>
  <si>
    <t>TY2016001754</t>
  </si>
  <si>
    <t>TY2016001755</t>
  </si>
  <si>
    <t>DQ20111017003229</t>
  </si>
  <si>
    <t>美的空调（32GW）</t>
  </si>
  <si>
    <t>ZY20111017006595</t>
  </si>
  <si>
    <t>加湿器</t>
  </si>
  <si>
    <t>2006-05-30</t>
  </si>
  <si>
    <t>土木楼一楼沥青室</t>
    <phoneticPr fontId="15" type="noConversion"/>
  </si>
  <si>
    <t>土木楼一楼沥青室（地下室）</t>
    <phoneticPr fontId="15" type="noConversion"/>
  </si>
  <si>
    <t>ZY20111028008504</t>
  </si>
  <si>
    <t>ZY20111028008505</t>
  </si>
  <si>
    <t>YQ20130117000369</t>
  </si>
  <si>
    <t>水泥胶砂搅拌机</t>
  </si>
  <si>
    <t>YQ20130117000373</t>
  </si>
  <si>
    <t>水泥胶砂试体成型振实台</t>
  </si>
  <si>
    <t>YQ20130117000377</t>
  </si>
  <si>
    <t>水泥负压筛析仪</t>
  </si>
  <si>
    <t>YQ20130117000391</t>
  </si>
  <si>
    <t>水泥沸煮箱</t>
  </si>
  <si>
    <t>YQ20130117000392</t>
  </si>
  <si>
    <t>YQ20130117000395</t>
  </si>
  <si>
    <t>水泥净浆搅拌机</t>
  </si>
  <si>
    <t>YQ20130117000396</t>
  </si>
  <si>
    <t>YQ20130117000397</t>
  </si>
  <si>
    <t>TY2016001683</t>
  </si>
  <si>
    <t>混凝土动弹模量测定仪</t>
  </si>
  <si>
    <t>TY2016001684</t>
  </si>
  <si>
    <t>TY2016001686</t>
  </si>
  <si>
    <t>体式数显回弹仪</t>
  </si>
  <si>
    <t>TY2016001687</t>
  </si>
  <si>
    <t>TY2016001688</t>
  </si>
  <si>
    <t>TY2016001689</t>
  </si>
  <si>
    <t>TY2016001690</t>
  </si>
  <si>
    <t>混凝土超声波检测仪</t>
  </si>
  <si>
    <t>TY2016001691</t>
  </si>
  <si>
    <t>TY2016001703</t>
  </si>
  <si>
    <t>直读式CA砂浆含气量测定仪</t>
  </si>
  <si>
    <t>TY2016001704</t>
  </si>
  <si>
    <t>TY2016001705</t>
  </si>
  <si>
    <t>数显型水泥比长仪</t>
  </si>
  <si>
    <t>TY2016001706</t>
  </si>
  <si>
    <t>TY2016001707</t>
  </si>
  <si>
    <t>TY2016001708</t>
  </si>
  <si>
    <t>TY2016001709</t>
  </si>
  <si>
    <t>TY2016001710</t>
  </si>
  <si>
    <t>TY2016001711</t>
  </si>
  <si>
    <t>TY2016001712</t>
  </si>
  <si>
    <t>TY2016001713</t>
  </si>
  <si>
    <t>TY2016001714</t>
  </si>
  <si>
    <t>水泥胶砂振实台</t>
  </si>
  <si>
    <t>TY2016001715</t>
  </si>
  <si>
    <t>TY2016001716</t>
  </si>
  <si>
    <t>TY2016001717</t>
  </si>
  <si>
    <t>TY2016001722</t>
  </si>
  <si>
    <t>TY2016001757</t>
  </si>
  <si>
    <t>TY2016001758</t>
  </si>
  <si>
    <t>TY2016001759</t>
  </si>
  <si>
    <t>TY2016001760</t>
  </si>
  <si>
    <t>ZY2016000312</t>
  </si>
  <si>
    <t>水泥细度负压筛析仪</t>
  </si>
  <si>
    <t>ZY2016000313</t>
  </si>
  <si>
    <t>土木楼一楼水泥室</t>
    <phoneticPr fontId="15" type="noConversion"/>
  </si>
  <si>
    <t>TY20111017002093</t>
  </si>
  <si>
    <t>搅拌机</t>
  </si>
  <si>
    <t>ZY20111028008502</t>
  </si>
  <si>
    <t>水泥试验磨</t>
  </si>
  <si>
    <t>YQ20130117000370</t>
  </si>
  <si>
    <t>YQ20130117000371</t>
  </si>
  <si>
    <t>YQ20130117000372</t>
  </si>
  <si>
    <t>YQ20130117000393</t>
  </si>
  <si>
    <t>振动台</t>
  </si>
  <si>
    <t>YQ20130117000394</t>
  </si>
  <si>
    <t>顶击式标准振筛机</t>
  </si>
  <si>
    <t>YQ20130117000375</t>
  </si>
  <si>
    <t>水泥胶砂流动度测定仪</t>
  </si>
  <si>
    <t>TY20130117000127</t>
  </si>
  <si>
    <t>格力空调</t>
  </si>
  <si>
    <t>TY20130117000128</t>
  </si>
  <si>
    <t>2012-12-17</t>
  </si>
  <si>
    <t>土木楼一楼骨料室</t>
    <phoneticPr fontId="15" type="noConversion"/>
  </si>
  <si>
    <t>ZY2014009478</t>
  </si>
  <si>
    <t>颚式破碎机</t>
  </si>
  <si>
    <t>TY2016001692</t>
  </si>
  <si>
    <t>顶击式标准筛振筛机</t>
  </si>
  <si>
    <t>TY2016001693</t>
  </si>
  <si>
    <t>2014-01-02</t>
  </si>
  <si>
    <r>
      <rPr>
        <u/>
        <sz val="18"/>
        <rFont val="宋体"/>
        <family val="3"/>
        <charset val="134"/>
      </rPr>
      <t xml:space="preserve">    材料与化学工程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土木工程材料  </t>
    </r>
    <r>
      <rPr>
        <sz val="18"/>
        <rFont val="宋体"/>
        <family val="3"/>
        <charset val="134"/>
      </rPr>
      <t>实验室资产台账表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</si>
</sst>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6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b/>
      <sz val="9"/>
      <name val="Arial"/>
      <family val="2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仿宋_GB2312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31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176" fontId="5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14" fontId="8" fillId="0" borderId="2" xfId="0" applyNumberFormat="1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2" fillId="0" borderId="4" xfId="1" applyNumberFormat="1" applyFont="1" applyFill="1" applyBorder="1" applyAlignment="1">
      <alignment horizontal="center"/>
    </xf>
    <xf numFmtId="0" fontId="12" fillId="3" borderId="4" xfId="1" applyNumberFormat="1" applyFont="1" applyFill="1" applyBorder="1" applyAlignment="1">
      <alignment horizontal="center"/>
    </xf>
    <xf numFmtId="0" fontId="12" fillId="0" borderId="4" xfId="1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常规" xfId="0" builtinId="0"/>
    <cellStyle name="常规 1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28"/>
  <sheetViews>
    <sheetView tabSelected="1" view="pageLayout" topLeftCell="A112" workbookViewId="0">
      <selection activeCell="C5" sqref="C5"/>
    </sheetView>
  </sheetViews>
  <sheetFormatPr defaultRowHeight="14.25"/>
  <cols>
    <col min="1" max="1" width="6" customWidth="1"/>
    <col min="2" max="2" width="16.375" customWidth="1"/>
    <col min="3" max="3" width="17.75" style="8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9" t="s">
        <v>236</v>
      </c>
      <c r="B1" s="30"/>
      <c r="C1" s="30"/>
      <c r="D1" s="30"/>
      <c r="E1" s="30"/>
      <c r="F1" s="30"/>
      <c r="G1" s="30"/>
      <c r="H1" s="30"/>
      <c r="I1" s="30"/>
    </row>
    <row r="2" spans="1:9" s="1" customFormat="1" ht="40.15" customHeight="1">
      <c r="B2" s="9"/>
      <c r="C2" s="6"/>
      <c r="D2" s="2"/>
      <c r="E2" s="2"/>
      <c r="F2" s="9" t="s">
        <v>7</v>
      </c>
      <c r="G2" s="2" t="s">
        <v>13</v>
      </c>
      <c r="H2" s="9" t="s">
        <v>8</v>
      </c>
      <c r="I2" s="12" t="s">
        <v>14</v>
      </c>
    </row>
    <row r="3" spans="1:9" s="11" customFormat="1" ht="13.5">
      <c r="A3" s="10" t="s">
        <v>9</v>
      </c>
      <c r="B3" s="10" t="s">
        <v>0</v>
      </c>
      <c r="C3" s="10" t="s">
        <v>1</v>
      </c>
      <c r="D3" s="10" t="s">
        <v>6</v>
      </c>
      <c r="E3" s="10" t="s">
        <v>2</v>
      </c>
      <c r="F3" s="10" t="s">
        <v>3</v>
      </c>
      <c r="G3" s="10" t="s">
        <v>4</v>
      </c>
      <c r="H3" s="10" t="s">
        <v>5</v>
      </c>
      <c r="I3" s="10" t="s">
        <v>10</v>
      </c>
    </row>
    <row r="4" spans="1:9">
      <c r="A4" s="3">
        <v>1</v>
      </c>
      <c r="B4" s="13" t="s">
        <v>15</v>
      </c>
      <c r="C4" s="14" t="s">
        <v>16</v>
      </c>
      <c r="D4" s="22">
        <v>14980</v>
      </c>
      <c r="E4" s="19">
        <v>1</v>
      </c>
      <c r="F4" s="22">
        <f t="shared" ref="F4:F67" si="0">D4*E4</f>
        <v>14980</v>
      </c>
      <c r="G4" s="14" t="s">
        <v>53</v>
      </c>
      <c r="H4" s="14" t="s">
        <v>12</v>
      </c>
      <c r="I4" s="14" t="s">
        <v>71</v>
      </c>
    </row>
    <row r="5" spans="1:9">
      <c r="A5" s="3">
        <v>2</v>
      </c>
      <c r="B5" s="15" t="s">
        <v>17</v>
      </c>
      <c r="C5" s="16" t="s">
        <v>16</v>
      </c>
      <c r="D5" s="22">
        <v>23320</v>
      </c>
      <c r="E5" s="20">
        <v>1</v>
      </c>
      <c r="F5" s="22">
        <f t="shared" si="0"/>
        <v>23320</v>
      </c>
      <c r="G5" s="16" t="s">
        <v>54</v>
      </c>
      <c r="H5" s="16" t="s">
        <v>12</v>
      </c>
      <c r="I5" s="14" t="s">
        <v>71</v>
      </c>
    </row>
    <row r="6" spans="1:9">
      <c r="A6" s="3">
        <v>3</v>
      </c>
      <c r="B6" s="15" t="s">
        <v>18</v>
      </c>
      <c r="C6" s="16" t="s">
        <v>16</v>
      </c>
      <c r="D6" s="22">
        <v>24024</v>
      </c>
      <c r="E6" s="20">
        <v>1</v>
      </c>
      <c r="F6" s="22">
        <f t="shared" si="0"/>
        <v>24024</v>
      </c>
      <c r="G6" s="16" t="s">
        <v>54</v>
      </c>
      <c r="H6" s="16" t="s">
        <v>67</v>
      </c>
      <c r="I6" s="14" t="s">
        <v>71</v>
      </c>
    </row>
    <row r="7" spans="1:9">
      <c r="A7" s="3">
        <v>4</v>
      </c>
      <c r="B7" s="15" t="s">
        <v>19</v>
      </c>
      <c r="C7" s="16" t="s">
        <v>20</v>
      </c>
      <c r="D7" s="22">
        <v>15380</v>
      </c>
      <c r="E7" s="20">
        <v>1</v>
      </c>
      <c r="F7" s="22">
        <f t="shared" si="0"/>
        <v>15380</v>
      </c>
      <c r="G7" s="16" t="s">
        <v>55</v>
      </c>
      <c r="H7" s="16" t="s">
        <v>67</v>
      </c>
      <c r="I7" s="14" t="s">
        <v>71</v>
      </c>
    </row>
    <row r="8" spans="1:9">
      <c r="A8" s="3">
        <v>5</v>
      </c>
      <c r="B8" s="15" t="s">
        <v>21</v>
      </c>
      <c r="C8" s="16" t="s">
        <v>22</v>
      </c>
      <c r="D8" s="22">
        <v>10220</v>
      </c>
      <c r="E8" s="20">
        <v>1</v>
      </c>
      <c r="F8" s="22">
        <f t="shared" si="0"/>
        <v>10220</v>
      </c>
      <c r="G8" s="16" t="s">
        <v>56</v>
      </c>
      <c r="H8" s="16" t="s">
        <v>12</v>
      </c>
      <c r="I8" s="14" t="s">
        <v>71</v>
      </c>
    </row>
    <row r="9" spans="1:9">
      <c r="A9" s="3">
        <v>6</v>
      </c>
      <c r="B9" s="17" t="s">
        <v>23</v>
      </c>
      <c r="C9" s="18" t="s">
        <v>24</v>
      </c>
      <c r="D9" s="23">
        <v>125000</v>
      </c>
      <c r="E9" s="21">
        <v>1</v>
      </c>
      <c r="F9" s="23">
        <f t="shared" si="0"/>
        <v>125000</v>
      </c>
      <c r="G9" s="18" t="s">
        <v>57</v>
      </c>
      <c r="H9" s="18" t="s">
        <v>12</v>
      </c>
      <c r="I9" s="14" t="s">
        <v>71</v>
      </c>
    </row>
    <row r="10" spans="1:9" ht="21" customHeight="1">
      <c r="A10" s="3">
        <v>7</v>
      </c>
      <c r="B10" s="17" t="s">
        <v>25</v>
      </c>
      <c r="C10" s="18" t="s">
        <v>26</v>
      </c>
      <c r="D10" s="23">
        <v>8180</v>
      </c>
      <c r="E10" s="21">
        <v>1</v>
      </c>
      <c r="F10" s="23">
        <f t="shared" si="0"/>
        <v>8180</v>
      </c>
      <c r="G10" s="18" t="s">
        <v>58</v>
      </c>
      <c r="H10" s="18" t="s">
        <v>67</v>
      </c>
      <c r="I10" s="14" t="s">
        <v>71</v>
      </c>
    </row>
    <row r="11" spans="1:9">
      <c r="A11" s="3">
        <v>8</v>
      </c>
      <c r="B11" s="17" t="s">
        <v>27</v>
      </c>
      <c r="C11" s="18" t="s">
        <v>28</v>
      </c>
      <c r="D11" s="23">
        <v>1500</v>
      </c>
      <c r="E11" s="21">
        <v>1</v>
      </c>
      <c r="F11" s="23">
        <f t="shared" si="0"/>
        <v>1500</v>
      </c>
      <c r="G11" s="18" t="s">
        <v>59</v>
      </c>
      <c r="H11" s="18" t="s">
        <v>68</v>
      </c>
      <c r="I11" s="14" t="s">
        <v>71</v>
      </c>
    </row>
    <row r="12" spans="1:9">
      <c r="A12" s="3">
        <v>9</v>
      </c>
      <c r="B12" s="17" t="s">
        <v>29</v>
      </c>
      <c r="C12" s="18" t="s">
        <v>30</v>
      </c>
      <c r="D12" s="23">
        <v>15500</v>
      </c>
      <c r="E12" s="21">
        <v>1</v>
      </c>
      <c r="F12" s="23">
        <f t="shared" si="0"/>
        <v>15500</v>
      </c>
      <c r="G12" s="18" t="s">
        <v>60</v>
      </c>
      <c r="H12" s="18" t="s">
        <v>67</v>
      </c>
      <c r="I12" s="14" t="s">
        <v>71</v>
      </c>
    </row>
    <row r="13" spans="1:9">
      <c r="A13" s="3">
        <v>10</v>
      </c>
      <c r="B13" s="17" t="s">
        <v>31</v>
      </c>
      <c r="C13" s="18" t="s">
        <v>32</v>
      </c>
      <c r="D13" s="23">
        <v>15500</v>
      </c>
      <c r="E13" s="21">
        <v>1</v>
      </c>
      <c r="F13" s="23">
        <f t="shared" si="0"/>
        <v>15500</v>
      </c>
      <c r="G13" s="18" t="s">
        <v>60</v>
      </c>
      <c r="H13" s="18" t="s">
        <v>67</v>
      </c>
      <c r="I13" s="14" t="s">
        <v>71</v>
      </c>
    </row>
    <row r="14" spans="1:9">
      <c r="A14" s="3">
        <v>11</v>
      </c>
      <c r="B14" s="17" t="s">
        <v>33</v>
      </c>
      <c r="C14" s="18" t="s">
        <v>34</v>
      </c>
      <c r="D14" s="23">
        <v>3800</v>
      </c>
      <c r="E14" s="21">
        <v>1</v>
      </c>
      <c r="F14" s="23">
        <f t="shared" si="0"/>
        <v>3800</v>
      </c>
      <c r="G14" s="18" t="s">
        <v>61</v>
      </c>
      <c r="H14" s="18" t="s">
        <v>67</v>
      </c>
      <c r="I14" s="14" t="s">
        <v>71</v>
      </c>
    </row>
    <row r="15" spans="1:9">
      <c r="A15" s="3">
        <v>12</v>
      </c>
      <c r="B15" s="17" t="s">
        <v>35</v>
      </c>
      <c r="C15" s="18" t="s">
        <v>36</v>
      </c>
      <c r="D15" s="23">
        <v>8900</v>
      </c>
      <c r="E15" s="21">
        <v>1</v>
      </c>
      <c r="F15" s="23">
        <f t="shared" si="0"/>
        <v>8900</v>
      </c>
      <c r="G15" s="18" t="s">
        <v>62</v>
      </c>
      <c r="H15" s="18" t="s">
        <v>69</v>
      </c>
      <c r="I15" s="14" t="s">
        <v>71</v>
      </c>
    </row>
    <row r="16" spans="1:9">
      <c r="A16" s="3">
        <v>13</v>
      </c>
      <c r="B16" s="15" t="s">
        <v>37</v>
      </c>
      <c r="C16" s="16" t="s">
        <v>38</v>
      </c>
      <c r="D16" s="22">
        <v>6500</v>
      </c>
      <c r="E16" s="20">
        <v>1</v>
      </c>
      <c r="F16" s="22">
        <f t="shared" si="0"/>
        <v>6500</v>
      </c>
      <c r="G16" s="16" t="s">
        <v>63</v>
      </c>
      <c r="H16" s="16" t="s">
        <v>68</v>
      </c>
      <c r="I16" s="14" t="s">
        <v>71</v>
      </c>
    </row>
    <row r="17" spans="1:9">
      <c r="A17" s="3">
        <v>14</v>
      </c>
      <c r="B17" s="15" t="s">
        <v>39</v>
      </c>
      <c r="C17" s="16" t="s">
        <v>40</v>
      </c>
      <c r="D17" s="22">
        <v>4236</v>
      </c>
      <c r="E17" s="20">
        <v>1</v>
      </c>
      <c r="F17" s="22">
        <f t="shared" si="0"/>
        <v>4236</v>
      </c>
      <c r="G17" s="16" t="s">
        <v>64</v>
      </c>
      <c r="H17" s="16" t="s">
        <v>68</v>
      </c>
      <c r="I17" s="14" t="s">
        <v>71</v>
      </c>
    </row>
    <row r="18" spans="1:9">
      <c r="A18" s="3">
        <v>15</v>
      </c>
      <c r="B18" s="17" t="s">
        <v>41</v>
      </c>
      <c r="C18" s="18" t="s">
        <v>42</v>
      </c>
      <c r="D18" s="22">
        <v>1500</v>
      </c>
      <c r="E18" s="21">
        <v>1</v>
      </c>
      <c r="F18" s="22">
        <f t="shared" si="0"/>
        <v>1500</v>
      </c>
      <c r="G18" s="18" t="s">
        <v>65</v>
      </c>
      <c r="H18" s="18" t="s">
        <v>70</v>
      </c>
      <c r="I18" s="14" t="s">
        <v>71</v>
      </c>
    </row>
    <row r="19" spans="1:9">
      <c r="A19" s="3">
        <v>16</v>
      </c>
      <c r="B19" s="17" t="s">
        <v>43</v>
      </c>
      <c r="C19" s="18" t="s">
        <v>42</v>
      </c>
      <c r="D19" s="22">
        <v>1500</v>
      </c>
      <c r="E19" s="21">
        <v>1</v>
      </c>
      <c r="F19" s="22">
        <f t="shared" si="0"/>
        <v>1500</v>
      </c>
      <c r="G19" s="18" t="s">
        <v>65</v>
      </c>
      <c r="H19" s="18" t="s">
        <v>70</v>
      </c>
      <c r="I19" s="14" t="s">
        <v>71</v>
      </c>
    </row>
    <row r="20" spans="1:9">
      <c r="A20" s="3">
        <v>17</v>
      </c>
      <c r="B20" s="15" t="s">
        <v>44</v>
      </c>
      <c r="C20" s="16" t="s">
        <v>45</v>
      </c>
      <c r="D20" s="22">
        <v>85000</v>
      </c>
      <c r="E20" s="20">
        <v>1</v>
      </c>
      <c r="F20" s="22">
        <f t="shared" si="0"/>
        <v>85000</v>
      </c>
      <c r="G20" s="16" t="s">
        <v>66</v>
      </c>
      <c r="H20" s="16" t="s">
        <v>12</v>
      </c>
      <c r="I20" s="14" t="s">
        <v>71</v>
      </c>
    </row>
    <row r="21" spans="1:9">
      <c r="A21" s="3">
        <v>18</v>
      </c>
      <c r="B21" s="15" t="s">
        <v>46</v>
      </c>
      <c r="C21" s="16" t="s">
        <v>47</v>
      </c>
      <c r="D21" s="22">
        <v>2500</v>
      </c>
      <c r="E21" s="20">
        <v>1</v>
      </c>
      <c r="F21" s="22">
        <f t="shared" si="0"/>
        <v>2500</v>
      </c>
      <c r="G21" s="16" t="s">
        <v>66</v>
      </c>
      <c r="H21" s="16" t="s">
        <v>67</v>
      </c>
      <c r="I21" s="14" t="s">
        <v>71</v>
      </c>
    </row>
    <row r="22" spans="1:9">
      <c r="A22" s="3">
        <v>19</v>
      </c>
      <c r="B22" s="15" t="s">
        <v>48</v>
      </c>
      <c r="C22" s="16" t="s">
        <v>47</v>
      </c>
      <c r="D22" s="22">
        <v>2500</v>
      </c>
      <c r="E22" s="20">
        <v>1</v>
      </c>
      <c r="F22" s="22">
        <f t="shared" si="0"/>
        <v>2500</v>
      </c>
      <c r="G22" s="16" t="s">
        <v>66</v>
      </c>
      <c r="H22" s="16" t="s">
        <v>67</v>
      </c>
      <c r="I22" s="14" t="s">
        <v>71</v>
      </c>
    </row>
    <row r="23" spans="1:9">
      <c r="A23" s="3">
        <v>20</v>
      </c>
      <c r="B23" s="15" t="s">
        <v>49</v>
      </c>
      <c r="C23" s="16" t="s">
        <v>47</v>
      </c>
      <c r="D23" s="22">
        <v>2500</v>
      </c>
      <c r="E23" s="20">
        <v>1</v>
      </c>
      <c r="F23" s="22">
        <f t="shared" si="0"/>
        <v>2500</v>
      </c>
      <c r="G23" s="16" t="s">
        <v>66</v>
      </c>
      <c r="H23" s="16" t="s">
        <v>67</v>
      </c>
      <c r="I23" s="14" t="s">
        <v>71</v>
      </c>
    </row>
    <row r="24" spans="1:9">
      <c r="A24" s="3">
        <v>21</v>
      </c>
      <c r="B24" s="15" t="s">
        <v>50</v>
      </c>
      <c r="C24" s="16" t="s">
        <v>47</v>
      </c>
      <c r="D24" s="22">
        <v>2500</v>
      </c>
      <c r="E24" s="20">
        <v>1</v>
      </c>
      <c r="F24" s="22">
        <f t="shared" si="0"/>
        <v>2500</v>
      </c>
      <c r="G24" s="16" t="s">
        <v>66</v>
      </c>
      <c r="H24" s="16" t="s">
        <v>67</v>
      </c>
      <c r="I24" s="14" t="s">
        <v>71</v>
      </c>
    </row>
    <row r="25" spans="1:9">
      <c r="A25" s="3">
        <v>22</v>
      </c>
      <c r="B25" s="15" t="s">
        <v>51</v>
      </c>
      <c r="C25" s="16" t="s">
        <v>52</v>
      </c>
      <c r="D25" s="22">
        <v>43000</v>
      </c>
      <c r="E25" s="20">
        <v>1</v>
      </c>
      <c r="F25" s="22">
        <f t="shared" si="0"/>
        <v>43000</v>
      </c>
      <c r="G25" s="16" t="s">
        <v>66</v>
      </c>
      <c r="H25" s="16" t="s">
        <v>12</v>
      </c>
      <c r="I25" s="14" t="s">
        <v>71</v>
      </c>
    </row>
    <row r="26" spans="1:9">
      <c r="A26" s="3">
        <v>23</v>
      </c>
      <c r="B26" s="15" t="s">
        <v>72</v>
      </c>
      <c r="C26" s="16" t="s">
        <v>73</v>
      </c>
      <c r="D26" s="22">
        <v>3600</v>
      </c>
      <c r="E26" s="20">
        <v>1</v>
      </c>
      <c r="F26" s="22">
        <f t="shared" si="0"/>
        <v>3600</v>
      </c>
      <c r="G26" s="16" t="s">
        <v>84</v>
      </c>
      <c r="H26" s="16" t="s">
        <v>68</v>
      </c>
      <c r="I26" s="14" t="s">
        <v>87</v>
      </c>
    </row>
    <row r="27" spans="1:9">
      <c r="A27" s="3">
        <v>24</v>
      </c>
      <c r="B27" s="15" t="s">
        <v>74</v>
      </c>
      <c r="C27" s="16" t="s">
        <v>75</v>
      </c>
      <c r="D27" s="22">
        <v>6500</v>
      </c>
      <c r="E27" s="20">
        <v>1</v>
      </c>
      <c r="F27" s="22">
        <f t="shared" si="0"/>
        <v>6500</v>
      </c>
      <c r="G27" s="16" t="s">
        <v>59</v>
      </c>
      <c r="H27" s="16" t="s">
        <v>67</v>
      </c>
      <c r="I27" s="14" t="s">
        <v>87</v>
      </c>
    </row>
    <row r="28" spans="1:9">
      <c r="A28" s="3">
        <v>25</v>
      </c>
      <c r="B28" s="15" t="s">
        <v>76</v>
      </c>
      <c r="C28" s="16" t="s">
        <v>77</v>
      </c>
      <c r="D28" s="22">
        <v>6900</v>
      </c>
      <c r="E28" s="20">
        <v>1</v>
      </c>
      <c r="F28" s="22">
        <f t="shared" si="0"/>
        <v>6900</v>
      </c>
      <c r="G28" s="16" t="s">
        <v>60</v>
      </c>
      <c r="H28" s="16" t="s">
        <v>67</v>
      </c>
      <c r="I28" s="14" t="s">
        <v>87</v>
      </c>
    </row>
    <row r="29" spans="1:9">
      <c r="A29" s="3">
        <v>26</v>
      </c>
      <c r="B29" s="15" t="s">
        <v>78</v>
      </c>
      <c r="C29" s="16" t="s">
        <v>79</v>
      </c>
      <c r="D29" s="22">
        <v>2500</v>
      </c>
      <c r="E29" s="20">
        <v>1</v>
      </c>
      <c r="F29" s="22">
        <f t="shared" si="0"/>
        <v>2500</v>
      </c>
      <c r="G29" s="16" t="s">
        <v>63</v>
      </c>
      <c r="H29" s="16" t="s">
        <v>68</v>
      </c>
      <c r="I29" s="14" t="s">
        <v>87</v>
      </c>
    </row>
    <row r="30" spans="1:9">
      <c r="A30" s="3">
        <v>27</v>
      </c>
      <c r="B30" s="15" t="s">
        <v>80</v>
      </c>
      <c r="C30" s="16" t="s">
        <v>81</v>
      </c>
      <c r="D30" s="22">
        <v>280000</v>
      </c>
      <c r="E30" s="20">
        <v>1</v>
      </c>
      <c r="F30" s="22">
        <f t="shared" si="0"/>
        <v>280000</v>
      </c>
      <c r="G30" s="16" t="s">
        <v>85</v>
      </c>
      <c r="H30" s="16" t="s">
        <v>69</v>
      </c>
      <c r="I30" s="14" t="s">
        <v>87</v>
      </c>
    </row>
    <row r="31" spans="1:9">
      <c r="A31" s="3">
        <v>28</v>
      </c>
      <c r="B31" s="15" t="s">
        <v>82</v>
      </c>
      <c r="C31" s="16" t="s">
        <v>83</v>
      </c>
      <c r="D31" s="22">
        <v>155000</v>
      </c>
      <c r="E31" s="20">
        <v>1</v>
      </c>
      <c r="F31" s="22">
        <f t="shared" si="0"/>
        <v>155000</v>
      </c>
      <c r="G31" s="16" t="s">
        <v>86</v>
      </c>
      <c r="H31" s="16" t="s">
        <v>69</v>
      </c>
      <c r="I31" s="14" t="s">
        <v>87</v>
      </c>
    </row>
    <row r="32" spans="1:9">
      <c r="A32" s="3">
        <v>29</v>
      </c>
      <c r="B32" s="15" t="s">
        <v>88</v>
      </c>
      <c r="C32" s="16" t="s">
        <v>89</v>
      </c>
      <c r="D32" s="22">
        <v>980</v>
      </c>
      <c r="E32" s="20">
        <v>1</v>
      </c>
      <c r="F32" s="22">
        <f t="shared" si="0"/>
        <v>980</v>
      </c>
      <c r="G32" s="16" t="s">
        <v>116</v>
      </c>
      <c r="H32" s="16" t="s">
        <v>67</v>
      </c>
      <c r="I32" s="14" t="s">
        <v>120</v>
      </c>
    </row>
    <row r="33" spans="1:9">
      <c r="A33" s="3">
        <v>30</v>
      </c>
      <c r="B33" s="15" t="s">
        <v>90</v>
      </c>
      <c r="C33" s="16" t="s">
        <v>91</v>
      </c>
      <c r="D33" s="22">
        <v>780</v>
      </c>
      <c r="E33" s="20">
        <v>1</v>
      </c>
      <c r="F33" s="22">
        <f t="shared" si="0"/>
        <v>780</v>
      </c>
      <c r="G33" s="16" t="s">
        <v>117</v>
      </c>
      <c r="H33" s="16" t="s">
        <v>69</v>
      </c>
      <c r="I33" s="14" t="s">
        <v>120</v>
      </c>
    </row>
    <row r="34" spans="1:9">
      <c r="A34" s="3">
        <v>31</v>
      </c>
      <c r="B34" s="15" t="s">
        <v>92</v>
      </c>
      <c r="C34" s="16" t="s">
        <v>91</v>
      </c>
      <c r="D34" s="22">
        <v>780</v>
      </c>
      <c r="E34" s="20">
        <v>1</v>
      </c>
      <c r="F34" s="22">
        <f t="shared" si="0"/>
        <v>780</v>
      </c>
      <c r="G34" s="16" t="s">
        <v>117</v>
      </c>
      <c r="H34" s="16" t="s">
        <v>69</v>
      </c>
      <c r="I34" s="14" t="s">
        <v>120</v>
      </c>
    </row>
    <row r="35" spans="1:9">
      <c r="A35" s="3">
        <v>32</v>
      </c>
      <c r="B35" s="15" t="s">
        <v>93</v>
      </c>
      <c r="C35" s="16" t="s">
        <v>91</v>
      </c>
      <c r="D35" s="22">
        <v>780</v>
      </c>
      <c r="E35" s="20">
        <v>1</v>
      </c>
      <c r="F35" s="22">
        <f t="shared" si="0"/>
        <v>780</v>
      </c>
      <c r="G35" s="16" t="s">
        <v>117</v>
      </c>
      <c r="H35" s="16" t="s">
        <v>69</v>
      </c>
      <c r="I35" s="14" t="s">
        <v>120</v>
      </c>
    </row>
    <row r="36" spans="1:9">
      <c r="A36" s="3">
        <v>33</v>
      </c>
      <c r="B36" s="15" t="s">
        <v>94</v>
      </c>
      <c r="C36" s="16" t="s">
        <v>91</v>
      </c>
      <c r="D36" s="22">
        <v>780</v>
      </c>
      <c r="E36" s="20">
        <v>1</v>
      </c>
      <c r="F36" s="22">
        <f t="shared" si="0"/>
        <v>780</v>
      </c>
      <c r="G36" s="16" t="s">
        <v>117</v>
      </c>
      <c r="H36" s="16" t="s">
        <v>69</v>
      </c>
      <c r="I36" s="14" t="s">
        <v>120</v>
      </c>
    </row>
    <row r="37" spans="1:9">
      <c r="A37" s="3">
        <v>34</v>
      </c>
      <c r="B37" s="15" t="s">
        <v>95</v>
      </c>
      <c r="C37" s="16" t="s">
        <v>91</v>
      </c>
      <c r="D37" s="22">
        <v>780</v>
      </c>
      <c r="E37" s="20">
        <v>1</v>
      </c>
      <c r="F37" s="22">
        <f t="shared" si="0"/>
        <v>780</v>
      </c>
      <c r="G37" s="16" t="s">
        <v>117</v>
      </c>
      <c r="H37" s="16" t="s">
        <v>69</v>
      </c>
      <c r="I37" s="14" t="s">
        <v>120</v>
      </c>
    </row>
    <row r="38" spans="1:9">
      <c r="A38" s="3">
        <v>35</v>
      </c>
      <c r="B38" s="15" t="s">
        <v>96</v>
      </c>
      <c r="C38" s="16" t="s">
        <v>91</v>
      </c>
      <c r="D38" s="22">
        <v>780</v>
      </c>
      <c r="E38" s="20">
        <v>1</v>
      </c>
      <c r="F38" s="22">
        <f t="shared" si="0"/>
        <v>780</v>
      </c>
      <c r="G38" s="16" t="s">
        <v>117</v>
      </c>
      <c r="H38" s="16" t="s">
        <v>69</v>
      </c>
      <c r="I38" s="14" t="s">
        <v>120</v>
      </c>
    </row>
    <row r="39" spans="1:9">
      <c r="A39" s="3">
        <v>36</v>
      </c>
      <c r="B39" s="15" t="s">
        <v>97</v>
      </c>
      <c r="C39" s="16" t="s">
        <v>91</v>
      </c>
      <c r="D39" s="22">
        <v>780</v>
      </c>
      <c r="E39" s="20">
        <v>1</v>
      </c>
      <c r="F39" s="22">
        <f t="shared" si="0"/>
        <v>780</v>
      </c>
      <c r="G39" s="16" t="s">
        <v>117</v>
      </c>
      <c r="H39" s="16" t="s">
        <v>69</v>
      </c>
      <c r="I39" s="14" t="s">
        <v>120</v>
      </c>
    </row>
    <row r="40" spans="1:9">
      <c r="A40" s="3">
        <v>37</v>
      </c>
      <c r="B40" s="15" t="s">
        <v>98</v>
      </c>
      <c r="C40" s="16" t="s">
        <v>91</v>
      </c>
      <c r="D40" s="22">
        <v>780</v>
      </c>
      <c r="E40" s="20">
        <v>1</v>
      </c>
      <c r="F40" s="22">
        <f t="shared" si="0"/>
        <v>780</v>
      </c>
      <c r="G40" s="16" t="s">
        <v>117</v>
      </c>
      <c r="H40" s="16" t="s">
        <v>69</v>
      </c>
      <c r="I40" s="14" t="s">
        <v>120</v>
      </c>
    </row>
    <row r="41" spans="1:9">
      <c r="A41" s="3">
        <v>38</v>
      </c>
      <c r="B41" s="15" t="s">
        <v>99</v>
      </c>
      <c r="C41" s="16" t="s">
        <v>91</v>
      </c>
      <c r="D41" s="22">
        <v>780</v>
      </c>
      <c r="E41" s="20">
        <v>1</v>
      </c>
      <c r="F41" s="22">
        <f t="shared" si="0"/>
        <v>780</v>
      </c>
      <c r="G41" s="16" t="s">
        <v>117</v>
      </c>
      <c r="H41" s="16" t="s">
        <v>69</v>
      </c>
      <c r="I41" s="14" t="s">
        <v>120</v>
      </c>
    </row>
    <row r="42" spans="1:9">
      <c r="A42" s="3">
        <v>39</v>
      </c>
      <c r="B42" s="15" t="s">
        <v>100</v>
      </c>
      <c r="C42" s="16" t="s">
        <v>91</v>
      </c>
      <c r="D42" s="22">
        <v>780</v>
      </c>
      <c r="E42" s="20">
        <v>1</v>
      </c>
      <c r="F42" s="22">
        <f t="shared" si="0"/>
        <v>780</v>
      </c>
      <c r="G42" s="16" t="s">
        <v>117</v>
      </c>
      <c r="H42" s="16" t="s">
        <v>69</v>
      </c>
      <c r="I42" s="14" t="s">
        <v>120</v>
      </c>
    </row>
    <row r="43" spans="1:9">
      <c r="A43" s="3">
        <v>40</v>
      </c>
      <c r="B43" s="15" t="s">
        <v>101</v>
      </c>
      <c r="C43" s="16" t="s">
        <v>102</v>
      </c>
      <c r="D43" s="22">
        <v>2500</v>
      </c>
      <c r="E43" s="20">
        <v>1</v>
      </c>
      <c r="F43" s="22">
        <f t="shared" si="0"/>
        <v>2500</v>
      </c>
      <c r="G43" s="16" t="s">
        <v>63</v>
      </c>
      <c r="H43" s="16" t="s">
        <v>68</v>
      </c>
      <c r="I43" s="14" t="s">
        <v>120</v>
      </c>
    </row>
    <row r="44" spans="1:9">
      <c r="A44" s="3">
        <v>41</v>
      </c>
      <c r="B44" s="15" t="s">
        <v>103</v>
      </c>
      <c r="C44" s="16" t="s">
        <v>102</v>
      </c>
      <c r="D44" s="22">
        <v>2500</v>
      </c>
      <c r="E44" s="20">
        <v>1</v>
      </c>
      <c r="F44" s="22">
        <f t="shared" si="0"/>
        <v>2500</v>
      </c>
      <c r="G44" s="16" t="s">
        <v>63</v>
      </c>
      <c r="H44" s="16" t="s">
        <v>68</v>
      </c>
      <c r="I44" s="14" t="s">
        <v>120</v>
      </c>
    </row>
    <row r="45" spans="1:9">
      <c r="A45" s="3">
        <v>42</v>
      </c>
      <c r="B45" s="15" t="s">
        <v>104</v>
      </c>
      <c r="C45" s="16" t="s">
        <v>105</v>
      </c>
      <c r="D45" s="22">
        <v>3200</v>
      </c>
      <c r="E45" s="20">
        <v>1</v>
      </c>
      <c r="F45" s="22">
        <f t="shared" si="0"/>
        <v>3200</v>
      </c>
      <c r="G45" s="16" t="s">
        <v>63</v>
      </c>
      <c r="H45" s="16" t="s">
        <v>68</v>
      </c>
      <c r="I45" s="14" t="s">
        <v>120</v>
      </c>
    </row>
    <row r="46" spans="1:9">
      <c r="A46" s="3">
        <v>43</v>
      </c>
      <c r="B46" s="15" t="s">
        <v>106</v>
      </c>
      <c r="C46" s="16" t="s">
        <v>107</v>
      </c>
      <c r="D46" s="22">
        <v>32250</v>
      </c>
      <c r="E46" s="20">
        <v>1</v>
      </c>
      <c r="F46" s="22">
        <f t="shared" si="0"/>
        <v>32250</v>
      </c>
      <c r="G46" s="16" t="s">
        <v>85</v>
      </c>
      <c r="H46" s="16" t="s">
        <v>69</v>
      </c>
      <c r="I46" s="14" t="s">
        <v>120</v>
      </c>
    </row>
    <row r="47" spans="1:9">
      <c r="A47" s="3">
        <v>44</v>
      </c>
      <c r="B47" s="15" t="s">
        <v>108</v>
      </c>
      <c r="C47" s="16" t="s">
        <v>109</v>
      </c>
      <c r="D47" s="22">
        <v>36524</v>
      </c>
      <c r="E47" s="20">
        <v>1</v>
      </c>
      <c r="F47" s="22">
        <f t="shared" si="0"/>
        <v>36524</v>
      </c>
      <c r="G47" s="16" t="s">
        <v>85</v>
      </c>
      <c r="H47" s="16" t="s">
        <v>69</v>
      </c>
      <c r="I47" s="14" t="s">
        <v>120</v>
      </c>
    </row>
    <row r="48" spans="1:9">
      <c r="A48" s="3">
        <v>45</v>
      </c>
      <c r="B48" s="15" t="s">
        <v>110</v>
      </c>
      <c r="C48" s="16" t="s">
        <v>111</v>
      </c>
      <c r="D48" s="22">
        <v>62750</v>
      </c>
      <c r="E48" s="20">
        <v>1</v>
      </c>
      <c r="F48" s="22">
        <f t="shared" si="0"/>
        <v>62750</v>
      </c>
      <c r="G48" s="16" t="s">
        <v>118</v>
      </c>
      <c r="H48" s="16" t="s">
        <v>119</v>
      </c>
      <c r="I48" s="14" t="s">
        <v>120</v>
      </c>
    </row>
    <row r="49" spans="1:9">
      <c r="A49" s="3">
        <v>46</v>
      </c>
      <c r="B49" s="15" t="s">
        <v>112</v>
      </c>
      <c r="C49" s="16" t="s">
        <v>113</v>
      </c>
      <c r="D49" s="22">
        <v>11500</v>
      </c>
      <c r="E49" s="20">
        <v>1</v>
      </c>
      <c r="F49" s="22">
        <f t="shared" si="0"/>
        <v>11500</v>
      </c>
      <c r="G49" s="16" t="s">
        <v>118</v>
      </c>
      <c r="H49" s="16" t="s">
        <v>119</v>
      </c>
      <c r="I49" s="14" t="s">
        <v>120</v>
      </c>
    </row>
    <row r="50" spans="1:9">
      <c r="A50" s="3">
        <v>47</v>
      </c>
      <c r="B50" s="15" t="s">
        <v>114</v>
      </c>
      <c r="C50" s="16" t="s">
        <v>115</v>
      </c>
      <c r="D50" s="22">
        <v>12000</v>
      </c>
      <c r="E50" s="20">
        <v>1</v>
      </c>
      <c r="F50" s="22">
        <f t="shared" si="0"/>
        <v>12000</v>
      </c>
      <c r="G50" s="16" t="s">
        <v>118</v>
      </c>
      <c r="H50" s="16" t="s">
        <v>119</v>
      </c>
      <c r="I50" s="14" t="s">
        <v>120</v>
      </c>
    </row>
    <row r="51" spans="1:9">
      <c r="A51" s="3">
        <v>48</v>
      </c>
      <c r="B51" s="15" t="s">
        <v>121</v>
      </c>
      <c r="C51" s="16" t="s">
        <v>122</v>
      </c>
      <c r="D51" s="22">
        <v>3000</v>
      </c>
      <c r="E51" s="20">
        <v>1</v>
      </c>
      <c r="F51" s="22">
        <f t="shared" si="0"/>
        <v>3000</v>
      </c>
      <c r="G51" s="16" t="s">
        <v>60</v>
      </c>
      <c r="H51" s="16" t="s">
        <v>67</v>
      </c>
      <c r="I51" s="14" t="s">
        <v>131</v>
      </c>
    </row>
    <row r="52" spans="1:9">
      <c r="A52" s="3">
        <v>49</v>
      </c>
      <c r="B52" s="15" t="s">
        <v>123</v>
      </c>
      <c r="C52" s="16" t="s">
        <v>122</v>
      </c>
      <c r="D52" s="22">
        <v>3000</v>
      </c>
      <c r="E52" s="20">
        <v>1</v>
      </c>
      <c r="F52" s="22">
        <f t="shared" si="0"/>
        <v>3000</v>
      </c>
      <c r="G52" s="16" t="s">
        <v>60</v>
      </c>
      <c r="H52" s="16" t="s">
        <v>67</v>
      </c>
      <c r="I52" s="14" t="s">
        <v>131</v>
      </c>
    </row>
    <row r="53" spans="1:9">
      <c r="A53" s="3">
        <v>50</v>
      </c>
      <c r="B53" s="15" t="s">
        <v>124</v>
      </c>
      <c r="C53" s="16" t="s">
        <v>125</v>
      </c>
      <c r="D53" s="22">
        <v>6500</v>
      </c>
      <c r="E53" s="20">
        <v>1</v>
      </c>
      <c r="F53" s="22">
        <f t="shared" si="0"/>
        <v>6500</v>
      </c>
      <c r="G53" s="16" t="s">
        <v>117</v>
      </c>
      <c r="H53" s="16" t="s">
        <v>69</v>
      </c>
      <c r="I53" s="14" t="s">
        <v>131</v>
      </c>
    </row>
    <row r="54" spans="1:9">
      <c r="A54" s="3">
        <v>51</v>
      </c>
      <c r="B54" s="15" t="s">
        <v>126</v>
      </c>
      <c r="C54" s="16" t="s">
        <v>34</v>
      </c>
      <c r="D54" s="22">
        <v>2420</v>
      </c>
      <c r="E54" s="20">
        <v>1</v>
      </c>
      <c r="F54" s="22">
        <f t="shared" si="0"/>
        <v>2420</v>
      </c>
      <c r="G54" s="16" t="s">
        <v>130</v>
      </c>
      <c r="H54" s="16" t="s">
        <v>68</v>
      </c>
      <c r="I54" s="14" t="s">
        <v>131</v>
      </c>
    </row>
    <row r="55" spans="1:9">
      <c r="A55" s="3">
        <v>52</v>
      </c>
      <c r="B55" s="15" t="s">
        <v>127</v>
      </c>
      <c r="C55" s="16" t="s">
        <v>79</v>
      </c>
      <c r="D55" s="24">
        <v>2500</v>
      </c>
      <c r="E55" s="20">
        <v>1</v>
      </c>
      <c r="F55" s="24">
        <f t="shared" si="0"/>
        <v>2500</v>
      </c>
      <c r="G55" s="16" t="s">
        <v>63</v>
      </c>
      <c r="H55" s="16" t="s">
        <v>68</v>
      </c>
      <c r="I55" s="14" t="s">
        <v>131</v>
      </c>
    </row>
    <row r="56" spans="1:9">
      <c r="A56" s="3">
        <v>53</v>
      </c>
      <c r="B56" s="15" t="s">
        <v>128</v>
      </c>
      <c r="C56" s="16" t="s">
        <v>129</v>
      </c>
      <c r="D56" s="22">
        <v>19800</v>
      </c>
      <c r="E56" s="20">
        <v>1</v>
      </c>
      <c r="F56" s="22">
        <f t="shared" si="0"/>
        <v>19800</v>
      </c>
      <c r="G56" s="16" t="s">
        <v>63</v>
      </c>
      <c r="H56" s="16" t="s">
        <v>68</v>
      </c>
      <c r="I56" s="14" t="s">
        <v>131</v>
      </c>
    </row>
    <row r="57" spans="1:9">
      <c r="A57" s="3">
        <v>54</v>
      </c>
      <c r="B57" s="15" t="s">
        <v>132</v>
      </c>
      <c r="C57" s="16" t="s">
        <v>133</v>
      </c>
      <c r="D57" s="22">
        <v>2500</v>
      </c>
      <c r="E57" s="20">
        <v>1</v>
      </c>
      <c r="F57" s="22">
        <f t="shared" si="0"/>
        <v>2500</v>
      </c>
      <c r="G57" s="16" t="s">
        <v>66</v>
      </c>
      <c r="H57" s="16" t="s">
        <v>67</v>
      </c>
      <c r="I57" s="14" t="s">
        <v>157</v>
      </c>
    </row>
    <row r="58" spans="1:9">
      <c r="A58" s="3">
        <v>55</v>
      </c>
      <c r="B58" s="15" t="s">
        <v>134</v>
      </c>
      <c r="C58" s="16" t="s">
        <v>133</v>
      </c>
      <c r="D58" s="22">
        <v>2500</v>
      </c>
      <c r="E58" s="20">
        <v>1</v>
      </c>
      <c r="F58" s="22">
        <f t="shared" si="0"/>
        <v>2500</v>
      </c>
      <c r="G58" s="16" t="s">
        <v>66</v>
      </c>
      <c r="H58" s="16" t="s">
        <v>67</v>
      </c>
      <c r="I58" s="14" t="s">
        <v>157</v>
      </c>
    </row>
    <row r="59" spans="1:9">
      <c r="A59" s="3">
        <v>56</v>
      </c>
      <c r="B59" s="15" t="s">
        <v>135</v>
      </c>
      <c r="C59" s="16" t="s">
        <v>133</v>
      </c>
      <c r="D59" s="22">
        <v>2500</v>
      </c>
      <c r="E59" s="20">
        <v>1</v>
      </c>
      <c r="F59" s="22">
        <f t="shared" si="0"/>
        <v>2500</v>
      </c>
      <c r="G59" s="16" t="s">
        <v>66</v>
      </c>
      <c r="H59" s="16" t="s">
        <v>67</v>
      </c>
      <c r="I59" s="14" t="s">
        <v>157</v>
      </c>
    </row>
    <row r="60" spans="1:9">
      <c r="A60" s="3">
        <v>57</v>
      </c>
      <c r="B60" s="15" t="s">
        <v>136</v>
      </c>
      <c r="C60" s="16" t="s">
        <v>137</v>
      </c>
      <c r="D60" s="22">
        <v>1700</v>
      </c>
      <c r="E60" s="20">
        <v>1</v>
      </c>
      <c r="F60" s="22">
        <f t="shared" si="0"/>
        <v>1700</v>
      </c>
      <c r="G60" s="16" t="s">
        <v>66</v>
      </c>
      <c r="H60" s="16" t="s">
        <v>67</v>
      </c>
      <c r="I60" s="14" t="s">
        <v>157</v>
      </c>
    </row>
    <row r="61" spans="1:9">
      <c r="A61" s="3">
        <v>58</v>
      </c>
      <c r="B61" s="15" t="s">
        <v>138</v>
      </c>
      <c r="C61" s="16" t="s">
        <v>137</v>
      </c>
      <c r="D61" s="22">
        <v>1700</v>
      </c>
      <c r="E61" s="20">
        <v>1</v>
      </c>
      <c r="F61" s="22">
        <f t="shared" si="0"/>
        <v>1700</v>
      </c>
      <c r="G61" s="16" t="s">
        <v>66</v>
      </c>
      <c r="H61" s="16" t="s">
        <v>67</v>
      </c>
      <c r="I61" s="14" t="s">
        <v>157</v>
      </c>
    </row>
    <row r="62" spans="1:9">
      <c r="A62" s="3">
        <v>59</v>
      </c>
      <c r="B62" s="15" t="s">
        <v>139</v>
      </c>
      <c r="C62" s="16" t="s">
        <v>137</v>
      </c>
      <c r="D62" s="22">
        <v>1700</v>
      </c>
      <c r="E62" s="20">
        <v>1</v>
      </c>
      <c r="F62" s="22">
        <f t="shared" si="0"/>
        <v>1700</v>
      </c>
      <c r="G62" s="16" t="s">
        <v>66</v>
      </c>
      <c r="H62" s="16" t="s">
        <v>67</v>
      </c>
      <c r="I62" s="14" t="s">
        <v>157</v>
      </c>
    </row>
    <row r="63" spans="1:9">
      <c r="A63" s="3">
        <v>60</v>
      </c>
      <c r="B63" s="15" t="s">
        <v>140</v>
      </c>
      <c r="C63" s="16" t="s">
        <v>137</v>
      </c>
      <c r="D63" s="22">
        <v>1700</v>
      </c>
      <c r="E63" s="20">
        <v>1</v>
      </c>
      <c r="F63" s="22">
        <f t="shared" si="0"/>
        <v>1700</v>
      </c>
      <c r="G63" s="16" t="s">
        <v>66</v>
      </c>
      <c r="H63" s="16" t="s">
        <v>67</v>
      </c>
      <c r="I63" s="14" t="s">
        <v>157</v>
      </c>
    </row>
    <row r="64" spans="1:9">
      <c r="A64" s="3">
        <v>61</v>
      </c>
      <c r="B64" s="15" t="s">
        <v>141</v>
      </c>
      <c r="C64" s="16" t="s">
        <v>142</v>
      </c>
      <c r="D64" s="22">
        <v>1500</v>
      </c>
      <c r="E64" s="20">
        <v>1</v>
      </c>
      <c r="F64" s="22">
        <f t="shared" si="0"/>
        <v>1500</v>
      </c>
      <c r="G64" s="16" t="s">
        <v>66</v>
      </c>
      <c r="H64" s="16" t="s">
        <v>67</v>
      </c>
      <c r="I64" s="14" t="s">
        <v>157</v>
      </c>
    </row>
    <row r="65" spans="1:9">
      <c r="A65" s="3">
        <v>62</v>
      </c>
      <c r="B65" s="15" t="s">
        <v>143</v>
      </c>
      <c r="C65" s="16" t="s">
        <v>142</v>
      </c>
      <c r="D65" s="22">
        <v>1500</v>
      </c>
      <c r="E65" s="20">
        <v>1</v>
      </c>
      <c r="F65" s="22">
        <f t="shared" si="0"/>
        <v>1500</v>
      </c>
      <c r="G65" s="16" t="s">
        <v>66</v>
      </c>
      <c r="H65" s="16" t="s">
        <v>67</v>
      </c>
      <c r="I65" s="14" t="s">
        <v>157</v>
      </c>
    </row>
    <row r="66" spans="1:9">
      <c r="A66" s="3">
        <v>63</v>
      </c>
      <c r="B66" s="15" t="s">
        <v>144</v>
      </c>
      <c r="C66" s="16" t="s">
        <v>142</v>
      </c>
      <c r="D66" s="22">
        <v>1500</v>
      </c>
      <c r="E66" s="20">
        <v>1</v>
      </c>
      <c r="F66" s="22">
        <f t="shared" si="0"/>
        <v>1500</v>
      </c>
      <c r="G66" s="16" t="s">
        <v>66</v>
      </c>
      <c r="H66" s="16" t="s">
        <v>67</v>
      </c>
      <c r="I66" s="14" t="s">
        <v>157</v>
      </c>
    </row>
    <row r="67" spans="1:9">
      <c r="A67" s="3">
        <v>64</v>
      </c>
      <c r="B67" s="15" t="s">
        <v>145</v>
      </c>
      <c r="C67" s="16" t="s">
        <v>142</v>
      </c>
      <c r="D67" s="22">
        <v>1500</v>
      </c>
      <c r="E67" s="20">
        <v>1</v>
      </c>
      <c r="F67" s="22">
        <f t="shared" si="0"/>
        <v>1500</v>
      </c>
      <c r="G67" s="16" t="s">
        <v>66</v>
      </c>
      <c r="H67" s="16" t="s">
        <v>67</v>
      </c>
      <c r="I67" s="14" t="s">
        <v>157</v>
      </c>
    </row>
    <row r="68" spans="1:9">
      <c r="A68" s="3">
        <v>65</v>
      </c>
      <c r="B68" s="15" t="s">
        <v>146</v>
      </c>
      <c r="C68" s="16" t="s">
        <v>133</v>
      </c>
      <c r="D68" s="22">
        <v>2500</v>
      </c>
      <c r="E68" s="20">
        <v>1</v>
      </c>
      <c r="F68" s="22">
        <f t="shared" ref="F68:F71" si="1">D68*E68</f>
        <v>2500</v>
      </c>
      <c r="G68" s="16" t="s">
        <v>66</v>
      </c>
      <c r="H68" s="16" t="s">
        <v>67</v>
      </c>
      <c r="I68" s="14" t="s">
        <v>157</v>
      </c>
    </row>
    <row r="69" spans="1:9">
      <c r="A69" s="3">
        <v>66</v>
      </c>
      <c r="B69" s="15" t="s">
        <v>147</v>
      </c>
      <c r="C69" s="16" t="s">
        <v>148</v>
      </c>
      <c r="D69" s="22">
        <v>1000</v>
      </c>
      <c r="E69" s="20">
        <v>1</v>
      </c>
      <c r="F69" s="22">
        <f t="shared" si="1"/>
        <v>1000</v>
      </c>
      <c r="G69" s="16" t="s">
        <v>66</v>
      </c>
      <c r="H69" s="16" t="s">
        <v>67</v>
      </c>
      <c r="I69" s="14" t="s">
        <v>157</v>
      </c>
    </row>
    <row r="70" spans="1:9">
      <c r="A70" s="3">
        <v>67</v>
      </c>
      <c r="B70" s="15" t="s">
        <v>149</v>
      </c>
      <c r="C70" s="16" t="s">
        <v>148</v>
      </c>
      <c r="D70" s="22">
        <v>1000</v>
      </c>
      <c r="E70" s="20">
        <v>1</v>
      </c>
      <c r="F70" s="22">
        <f t="shared" si="1"/>
        <v>1000</v>
      </c>
      <c r="G70" s="16" t="s">
        <v>66</v>
      </c>
      <c r="H70" s="16" t="s">
        <v>67</v>
      </c>
      <c r="I70" s="14" t="s">
        <v>157</v>
      </c>
    </row>
    <row r="71" spans="1:9">
      <c r="A71" s="3">
        <v>68</v>
      </c>
      <c r="B71" s="15" t="s">
        <v>150</v>
      </c>
      <c r="C71" s="16" t="s">
        <v>148</v>
      </c>
      <c r="D71" s="22">
        <v>1000</v>
      </c>
      <c r="E71" s="20">
        <v>1</v>
      </c>
      <c r="F71" s="22">
        <f t="shared" si="1"/>
        <v>1000</v>
      </c>
      <c r="G71" s="16" t="s">
        <v>66</v>
      </c>
      <c r="H71" s="16" t="s">
        <v>67</v>
      </c>
      <c r="I71" s="14" t="s">
        <v>157</v>
      </c>
    </row>
    <row r="72" spans="1:9">
      <c r="A72" s="3">
        <v>69</v>
      </c>
      <c r="B72" s="15" t="s">
        <v>151</v>
      </c>
      <c r="C72" s="16" t="s">
        <v>148</v>
      </c>
      <c r="D72" s="22">
        <v>1000</v>
      </c>
      <c r="E72" s="20">
        <v>1</v>
      </c>
      <c r="F72" s="22">
        <f>D72*E72</f>
        <v>1000</v>
      </c>
      <c r="G72" s="16" t="s">
        <v>66</v>
      </c>
      <c r="H72" s="16" t="s">
        <v>67</v>
      </c>
      <c r="I72" s="14" t="s">
        <v>157</v>
      </c>
    </row>
    <row r="73" spans="1:9">
      <c r="A73" s="3">
        <v>70</v>
      </c>
      <c r="B73" s="17" t="s">
        <v>152</v>
      </c>
      <c r="C73" s="18" t="s">
        <v>153</v>
      </c>
      <c r="D73" s="24">
        <v>2050</v>
      </c>
      <c r="E73" s="21">
        <v>1</v>
      </c>
      <c r="F73" s="24">
        <f t="shared" ref="F73:F127" si="2">D73*E73</f>
        <v>2050</v>
      </c>
      <c r="G73" s="18" t="s">
        <v>156</v>
      </c>
      <c r="H73" s="18" t="s">
        <v>12</v>
      </c>
      <c r="I73" s="14" t="s">
        <v>158</v>
      </c>
    </row>
    <row r="74" spans="1:9">
      <c r="A74" s="3">
        <v>71</v>
      </c>
      <c r="B74" s="17" t="s">
        <v>154</v>
      </c>
      <c r="C74" s="18" t="s">
        <v>155</v>
      </c>
      <c r="D74" s="24">
        <v>3800</v>
      </c>
      <c r="E74" s="21">
        <v>1</v>
      </c>
      <c r="F74" s="24">
        <f t="shared" si="2"/>
        <v>3800</v>
      </c>
      <c r="G74" s="18" t="s">
        <v>156</v>
      </c>
      <c r="H74" s="18" t="s">
        <v>12</v>
      </c>
      <c r="I74" s="14" t="s">
        <v>158</v>
      </c>
    </row>
    <row r="75" spans="1:9">
      <c r="A75" s="3">
        <v>72</v>
      </c>
      <c r="B75" s="15" t="s">
        <v>159</v>
      </c>
      <c r="C75" s="16" t="s">
        <v>125</v>
      </c>
      <c r="D75" s="22">
        <v>6500</v>
      </c>
      <c r="E75" s="21">
        <v>1</v>
      </c>
      <c r="F75" s="22">
        <f t="shared" si="2"/>
        <v>6500</v>
      </c>
      <c r="G75" s="16" t="s">
        <v>117</v>
      </c>
      <c r="H75" s="16" t="s">
        <v>69</v>
      </c>
      <c r="I75" s="14" t="s">
        <v>211</v>
      </c>
    </row>
    <row r="76" spans="1:9">
      <c r="A76" s="3">
        <v>73</v>
      </c>
      <c r="B76" s="15" t="s">
        <v>160</v>
      </c>
      <c r="C76" s="16" t="s">
        <v>125</v>
      </c>
      <c r="D76" s="22">
        <v>6500</v>
      </c>
      <c r="E76" s="21">
        <v>1</v>
      </c>
      <c r="F76" s="22">
        <f t="shared" si="2"/>
        <v>6500</v>
      </c>
      <c r="G76" s="16" t="s">
        <v>117</v>
      </c>
      <c r="H76" s="16" t="s">
        <v>69</v>
      </c>
      <c r="I76" s="14" t="s">
        <v>211</v>
      </c>
    </row>
    <row r="77" spans="1:9">
      <c r="A77" s="3">
        <v>74</v>
      </c>
      <c r="B77" s="15" t="s">
        <v>161</v>
      </c>
      <c r="C77" s="16" t="s">
        <v>162</v>
      </c>
      <c r="D77" s="22">
        <v>1800</v>
      </c>
      <c r="E77" s="21">
        <v>1</v>
      </c>
      <c r="F77" s="22">
        <f t="shared" si="2"/>
        <v>1800</v>
      </c>
      <c r="G77" s="16" t="s">
        <v>63</v>
      </c>
      <c r="H77" s="16" t="s">
        <v>68</v>
      </c>
      <c r="I77" s="14" t="s">
        <v>211</v>
      </c>
    </row>
    <row r="78" spans="1:9">
      <c r="A78" s="3">
        <v>75</v>
      </c>
      <c r="B78" s="15" t="s">
        <v>163</v>
      </c>
      <c r="C78" s="16" t="s">
        <v>164</v>
      </c>
      <c r="D78" s="22">
        <v>1600</v>
      </c>
      <c r="E78" s="21">
        <v>1</v>
      </c>
      <c r="F78" s="22">
        <f t="shared" si="2"/>
        <v>1600</v>
      </c>
      <c r="G78" s="16" t="s">
        <v>63</v>
      </c>
      <c r="H78" s="16" t="s">
        <v>68</v>
      </c>
      <c r="I78" s="14" t="s">
        <v>211</v>
      </c>
    </row>
    <row r="79" spans="1:9">
      <c r="A79" s="3">
        <v>76</v>
      </c>
      <c r="B79" s="15" t="s">
        <v>165</v>
      </c>
      <c r="C79" s="16" t="s">
        <v>166</v>
      </c>
      <c r="D79" s="22">
        <v>1300</v>
      </c>
      <c r="E79" s="21">
        <v>1</v>
      </c>
      <c r="F79" s="22">
        <f t="shared" si="2"/>
        <v>1300</v>
      </c>
      <c r="G79" s="16" t="s">
        <v>63</v>
      </c>
      <c r="H79" s="16" t="s">
        <v>68</v>
      </c>
      <c r="I79" s="14" t="s">
        <v>211</v>
      </c>
    </row>
    <row r="80" spans="1:9">
      <c r="A80" s="3">
        <v>77</v>
      </c>
      <c r="B80" s="15" t="s">
        <v>167</v>
      </c>
      <c r="C80" s="16" t="s">
        <v>168</v>
      </c>
      <c r="D80" s="22">
        <v>850</v>
      </c>
      <c r="E80" s="21">
        <v>1</v>
      </c>
      <c r="F80" s="22">
        <f t="shared" si="2"/>
        <v>850</v>
      </c>
      <c r="G80" s="16" t="s">
        <v>63</v>
      </c>
      <c r="H80" s="16" t="s">
        <v>68</v>
      </c>
      <c r="I80" s="14" t="s">
        <v>211</v>
      </c>
    </row>
    <row r="81" spans="1:9">
      <c r="A81" s="3">
        <v>78</v>
      </c>
      <c r="B81" s="15" t="s">
        <v>169</v>
      </c>
      <c r="C81" s="16" t="s">
        <v>168</v>
      </c>
      <c r="D81" s="22">
        <v>850</v>
      </c>
      <c r="E81" s="21">
        <v>1</v>
      </c>
      <c r="F81" s="22">
        <f t="shared" si="2"/>
        <v>850</v>
      </c>
      <c r="G81" s="16" t="s">
        <v>63</v>
      </c>
      <c r="H81" s="16" t="s">
        <v>68</v>
      </c>
      <c r="I81" s="14" t="s">
        <v>211</v>
      </c>
    </row>
    <row r="82" spans="1:9">
      <c r="A82" s="3">
        <v>79</v>
      </c>
      <c r="B82" s="15" t="s">
        <v>170</v>
      </c>
      <c r="C82" s="16" t="s">
        <v>171</v>
      </c>
      <c r="D82" s="22">
        <v>1700</v>
      </c>
      <c r="E82" s="21">
        <v>1</v>
      </c>
      <c r="F82" s="22">
        <f t="shared" si="2"/>
        <v>1700</v>
      </c>
      <c r="G82" s="16" t="s">
        <v>63</v>
      </c>
      <c r="H82" s="16" t="s">
        <v>68</v>
      </c>
      <c r="I82" s="14" t="s">
        <v>211</v>
      </c>
    </row>
    <row r="83" spans="1:9">
      <c r="A83" s="3">
        <v>80</v>
      </c>
      <c r="B83" s="15" t="s">
        <v>172</v>
      </c>
      <c r="C83" s="16" t="s">
        <v>171</v>
      </c>
      <c r="D83" s="22">
        <v>1700</v>
      </c>
      <c r="E83" s="21">
        <v>1</v>
      </c>
      <c r="F83" s="22">
        <f t="shared" si="2"/>
        <v>1700</v>
      </c>
      <c r="G83" s="16" t="s">
        <v>63</v>
      </c>
      <c r="H83" s="16" t="s">
        <v>68</v>
      </c>
      <c r="I83" s="14" t="s">
        <v>211</v>
      </c>
    </row>
    <row r="84" spans="1:9">
      <c r="A84" s="3">
        <v>81</v>
      </c>
      <c r="B84" s="15" t="s">
        <v>173</v>
      </c>
      <c r="C84" s="16" t="s">
        <v>171</v>
      </c>
      <c r="D84" s="22">
        <v>1700</v>
      </c>
      <c r="E84" s="21">
        <v>1</v>
      </c>
      <c r="F84" s="22">
        <f t="shared" si="2"/>
        <v>1700</v>
      </c>
      <c r="G84" s="16" t="s">
        <v>63</v>
      </c>
      <c r="H84" s="16" t="s">
        <v>68</v>
      </c>
      <c r="I84" s="14" t="s">
        <v>211</v>
      </c>
    </row>
    <row r="85" spans="1:9">
      <c r="A85" s="3">
        <v>82</v>
      </c>
      <c r="B85" s="15" t="s">
        <v>174</v>
      </c>
      <c r="C85" s="16" t="s">
        <v>175</v>
      </c>
      <c r="D85" s="22">
        <v>3000</v>
      </c>
      <c r="E85" s="21">
        <v>1</v>
      </c>
      <c r="F85" s="22">
        <f t="shared" si="2"/>
        <v>3000</v>
      </c>
      <c r="G85" s="16" t="s">
        <v>66</v>
      </c>
      <c r="H85" s="16" t="s">
        <v>67</v>
      </c>
      <c r="I85" s="14" t="s">
        <v>211</v>
      </c>
    </row>
    <row r="86" spans="1:9">
      <c r="A86" s="3">
        <v>83</v>
      </c>
      <c r="B86" s="15" t="s">
        <v>176</v>
      </c>
      <c r="C86" s="16" t="s">
        <v>175</v>
      </c>
      <c r="D86" s="22">
        <v>3000</v>
      </c>
      <c r="E86" s="21">
        <v>1</v>
      </c>
      <c r="F86" s="22">
        <f t="shared" si="2"/>
        <v>3000</v>
      </c>
      <c r="G86" s="16" t="s">
        <v>66</v>
      </c>
      <c r="H86" s="16" t="s">
        <v>67</v>
      </c>
      <c r="I86" s="14" t="s">
        <v>211</v>
      </c>
    </row>
    <row r="87" spans="1:9">
      <c r="A87" s="3">
        <v>84</v>
      </c>
      <c r="B87" s="15" t="s">
        <v>177</v>
      </c>
      <c r="C87" s="16" t="s">
        <v>178</v>
      </c>
      <c r="D87" s="22">
        <v>3000</v>
      </c>
      <c r="E87" s="21">
        <v>1</v>
      </c>
      <c r="F87" s="22">
        <f t="shared" si="2"/>
        <v>3000</v>
      </c>
      <c r="G87" s="16" t="s">
        <v>66</v>
      </c>
      <c r="H87" s="16" t="s">
        <v>12</v>
      </c>
      <c r="I87" s="14" t="s">
        <v>211</v>
      </c>
    </row>
    <row r="88" spans="1:9">
      <c r="A88" s="3">
        <v>85</v>
      </c>
      <c r="B88" s="15" t="s">
        <v>179</v>
      </c>
      <c r="C88" s="16" t="s">
        <v>178</v>
      </c>
      <c r="D88" s="22">
        <v>3000</v>
      </c>
      <c r="E88" s="21">
        <v>1</v>
      </c>
      <c r="F88" s="22">
        <f t="shared" si="2"/>
        <v>3000</v>
      </c>
      <c r="G88" s="16" t="s">
        <v>66</v>
      </c>
      <c r="H88" s="16" t="s">
        <v>12</v>
      </c>
      <c r="I88" s="14" t="s">
        <v>211</v>
      </c>
    </row>
    <row r="89" spans="1:9">
      <c r="A89" s="3">
        <v>86</v>
      </c>
      <c r="B89" s="15" t="s">
        <v>180</v>
      </c>
      <c r="C89" s="16" t="s">
        <v>178</v>
      </c>
      <c r="D89" s="22">
        <v>3000</v>
      </c>
      <c r="E89" s="21">
        <v>1</v>
      </c>
      <c r="F89" s="22">
        <f t="shared" si="2"/>
        <v>3000</v>
      </c>
      <c r="G89" s="16" t="s">
        <v>66</v>
      </c>
      <c r="H89" s="16" t="s">
        <v>12</v>
      </c>
      <c r="I89" s="14" t="s">
        <v>211</v>
      </c>
    </row>
    <row r="90" spans="1:9">
      <c r="A90" s="3">
        <v>87</v>
      </c>
      <c r="B90" s="15" t="s">
        <v>181</v>
      </c>
      <c r="C90" s="16" t="s">
        <v>178</v>
      </c>
      <c r="D90" s="22">
        <v>3000</v>
      </c>
      <c r="E90" s="21">
        <v>1</v>
      </c>
      <c r="F90" s="22">
        <f t="shared" si="2"/>
        <v>3000</v>
      </c>
      <c r="G90" s="16" t="s">
        <v>66</v>
      </c>
      <c r="H90" s="16" t="s">
        <v>12</v>
      </c>
      <c r="I90" s="14" t="s">
        <v>211</v>
      </c>
    </row>
    <row r="91" spans="1:9">
      <c r="A91" s="3">
        <v>88</v>
      </c>
      <c r="B91" s="17" t="s">
        <v>182</v>
      </c>
      <c r="C91" s="18" t="s">
        <v>183</v>
      </c>
      <c r="D91" s="23">
        <v>17000</v>
      </c>
      <c r="E91" s="21">
        <v>1</v>
      </c>
      <c r="F91" s="23">
        <f t="shared" si="2"/>
        <v>17000</v>
      </c>
      <c r="G91" s="18" t="s">
        <v>66</v>
      </c>
      <c r="H91" s="18" t="s">
        <v>12</v>
      </c>
      <c r="I91" s="14" t="s">
        <v>211</v>
      </c>
    </row>
    <row r="92" spans="1:9">
      <c r="A92" s="3">
        <v>89</v>
      </c>
      <c r="B92" s="15" t="s">
        <v>184</v>
      </c>
      <c r="C92" s="16" t="s">
        <v>183</v>
      </c>
      <c r="D92" s="22">
        <v>17000</v>
      </c>
      <c r="E92" s="21">
        <v>1</v>
      </c>
      <c r="F92" s="22">
        <f t="shared" si="2"/>
        <v>17000</v>
      </c>
      <c r="G92" s="16" t="s">
        <v>66</v>
      </c>
      <c r="H92" s="16" t="s">
        <v>12</v>
      </c>
      <c r="I92" s="14" t="s">
        <v>211</v>
      </c>
    </row>
    <row r="93" spans="1:9">
      <c r="A93" s="3">
        <v>90</v>
      </c>
      <c r="B93" s="15" t="s">
        <v>185</v>
      </c>
      <c r="C93" s="16" t="s">
        <v>186</v>
      </c>
      <c r="D93" s="22">
        <v>3000</v>
      </c>
      <c r="E93" s="21">
        <v>1</v>
      </c>
      <c r="F93" s="22">
        <f t="shared" si="2"/>
        <v>3000</v>
      </c>
      <c r="G93" s="16" t="s">
        <v>66</v>
      </c>
      <c r="H93" s="16" t="s">
        <v>67</v>
      </c>
      <c r="I93" s="14" t="s">
        <v>211</v>
      </c>
    </row>
    <row r="94" spans="1:9">
      <c r="A94" s="3">
        <v>91</v>
      </c>
      <c r="B94" s="15" t="s">
        <v>187</v>
      </c>
      <c r="C94" s="16" t="s">
        <v>186</v>
      </c>
      <c r="D94" s="22">
        <v>3000</v>
      </c>
      <c r="E94" s="21">
        <v>1</v>
      </c>
      <c r="F94" s="22">
        <f t="shared" si="2"/>
        <v>3000</v>
      </c>
      <c r="G94" s="16" t="s">
        <v>66</v>
      </c>
      <c r="H94" s="16" t="s">
        <v>67</v>
      </c>
      <c r="I94" s="14" t="s">
        <v>211</v>
      </c>
    </row>
    <row r="95" spans="1:9">
      <c r="A95" s="3">
        <v>92</v>
      </c>
      <c r="B95" s="25" t="s">
        <v>188</v>
      </c>
      <c r="C95" s="16" t="s">
        <v>189</v>
      </c>
      <c r="D95" s="22">
        <v>1000</v>
      </c>
      <c r="E95" s="21">
        <v>1</v>
      </c>
      <c r="F95" s="22">
        <f t="shared" si="2"/>
        <v>1000</v>
      </c>
      <c r="G95" s="16" t="s">
        <v>66</v>
      </c>
      <c r="H95" s="16" t="s">
        <v>67</v>
      </c>
      <c r="I95" s="14" t="s">
        <v>211</v>
      </c>
    </row>
    <row r="96" spans="1:9">
      <c r="A96" s="3">
        <v>93</v>
      </c>
      <c r="B96" s="15" t="s">
        <v>190</v>
      </c>
      <c r="C96" s="16" t="s">
        <v>189</v>
      </c>
      <c r="D96" s="22">
        <v>1000</v>
      </c>
      <c r="E96" s="21">
        <v>1</v>
      </c>
      <c r="F96" s="22">
        <f t="shared" si="2"/>
        <v>1000</v>
      </c>
      <c r="G96" s="16" t="s">
        <v>66</v>
      </c>
      <c r="H96" s="16" t="s">
        <v>67</v>
      </c>
      <c r="I96" s="14" t="s">
        <v>211</v>
      </c>
    </row>
    <row r="97" spans="1:9">
      <c r="A97" s="3">
        <v>94</v>
      </c>
      <c r="B97" s="15" t="s">
        <v>191</v>
      </c>
      <c r="C97" s="16" t="s">
        <v>189</v>
      </c>
      <c r="D97" s="22">
        <v>1000</v>
      </c>
      <c r="E97" s="21">
        <v>1</v>
      </c>
      <c r="F97" s="22">
        <f t="shared" si="2"/>
        <v>1000</v>
      </c>
      <c r="G97" s="16" t="s">
        <v>66</v>
      </c>
      <c r="H97" s="16" t="s">
        <v>67</v>
      </c>
      <c r="I97" s="14" t="s">
        <v>211</v>
      </c>
    </row>
    <row r="98" spans="1:9">
      <c r="A98" s="3">
        <v>95</v>
      </c>
      <c r="B98" s="15" t="s">
        <v>192</v>
      </c>
      <c r="C98" s="16" t="s">
        <v>189</v>
      </c>
      <c r="D98" s="22">
        <v>1000</v>
      </c>
      <c r="E98" s="21">
        <v>1</v>
      </c>
      <c r="F98" s="22">
        <f t="shared" si="2"/>
        <v>1000</v>
      </c>
      <c r="G98" s="16" t="s">
        <v>66</v>
      </c>
      <c r="H98" s="16" t="s">
        <v>67</v>
      </c>
      <c r="I98" s="14" t="s">
        <v>211</v>
      </c>
    </row>
    <row r="99" spans="1:9">
      <c r="A99" s="3">
        <v>96</v>
      </c>
      <c r="B99" s="15" t="s">
        <v>193</v>
      </c>
      <c r="C99" s="16" t="s">
        <v>189</v>
      </c>
      <c r="D99" s="22">
        <v>1000</v>
      </c>
      <c r="E99" s="21">
        <v>1</v>
      </c>
      <c r="F99" s="22">
        <f t="shared" si="2"/>
        <v>1000</v>
      </c>
      <c r="G99" s="16" t="s">
        <v>66</v>
      </c>
      <c r="H99" s="16" t="s">
        <v>67</v>
      </c>
      <c r="I99" s="14" t="s">
        <v>211</v>
      </c>
    </row>
    <row r="100" spans="1:9">
      <c r="A100" s="3">
        <v>97</v>
      </c>
      <c r="B100" s="15" t="s">
        <v>194</v>
      </c>
      <c r="C100" s="16" t="s">
        <v>189</v>
      </c>
      <c r="D100" s="22">
        <v>1000</v>
      </c>
      <c r="E100" s="21">
        <v>1</v>
      </c>
      <c r="F100" s="22">
        <f t="shared" si="2"/>
        <v>1000</v>
      </c>
      <c r="G100" s="16" t="s">
        <v>66</v>
      </c>
      <c r="H100" s="16" t="s">
        <v>67</v>
      </c>
      <c r="I100" s="14" t="s">
        <v>211</v>
      </c>
    </row>
    <row r="101" spans="1:9">
      <c r="A101" s="3">
        <v>98</v>
      </c>
      <c r="B101" s="15" t="s">
        <v>195</v>
      </c>
      <c r="C101" s="16" t="s">
        <v>162</v>
      </c>
      <c r="D101" s="22">
        <v>2200</v>
      </c>
      <c r="E101" s="21">
        <v>1</v>
      </c>
      <c r="F101" s="22">
        <f t="shared" si="2"/>
        <v>2200</v>
      </c>
      <c r="G101" s="16" t="s">
        <v>66</v>
      </c>
      <c r="H101" s="16" t="s">
        <v>67</v>
      </c>
      <c r="I101" s="14" t="s">
        <v>211</v>
      </c>
    </row>
    <row r="102" spans="1:9">
      <c r="A102" s="3">
        <v>99</v>
      </c>
      <c r="B102" s="15" t="s">
        <v>196</v>
      </c>
      <c r="C102" s="16" t="s">
        <v>162</v>
      </c>
      <c r="D102" s="22">
        <v>2200</v>
      </c>
      <c r="E102" s="21">
        <v>1</v>
      </c>
      <c r="F102" s="22">
        <f t="shared" si="2"/>
        <v>2200</v>
      </c>
      <c r="G102" s="16" t="s">
        <v>66</v>
      </c>
      <c r="H102" s="16" t="s">
        <v>67</v>
      </c>
      <c r="I102" s="14" t="s">
        <v>211</v>
      </c>
    </row>
    <row r="103" spans="1:9">
      <c r="A103" s="3">
        <v>100</v>
      </c>
      <c r="B103" s="15" t="s">
        <v>197</v>
      </c>
      <c r="C103" s="16" t="s">
        <v>162</v>
      </c>
      <c r="D103" s="22">
        <v>2200</v>
      </c>
      <c r="E103" s="21">
        <v>1</v>
      </c>
      <c r="F103" s="22">
        <f t="shared" si="2"/>
        <v>2200</v>
      </c>
      <c r="G103" s="16" t="s">
        <v>66</v>
      </c>
      <c r="H103" s="16" t="s">
        <v>67</v>
      </c>
      <c r="I103" s="14" t="s">
        <v>211</v>
      </c>
    </row>
    <row r="104" spans="1:9">
      <c r="A104" s="3">
        <v>101</v>
      </c>
      <c r="B104" s="15" t="s">
        <v>198</v>
      </c>
      <c r="C104" s="16" t="s">
        <v>199</v>
      </c>
      <c r="D104" s="22">
        <v>2000</v>
      </c>
      <c r="E104" s="21">
        <v>1</v>
      </c>
      <c r="F104" s="22">
        <f t="shared" si="2"/>
        <v>2000</v>
      </c>
      <c r="G104" s="16" t="s">
        <v>66</v>
      </c>
      <c r="H104" s="16" t="s">
        <v>67</v>
      </c>
      <c r="I104" s="14" t="s">
        <v>211</v>
      </c>
    </row>
    <row r="105" spans="1:9">
      <c r="A105" s="3">
        <v>102</v>
      </c>
      <c r="B105" s="15" t="s">
        <v>200</v>
      </c>
      <c r="C105" s="16" t="s">
        <v>199</v>
      </c>
      <c r="D105" s="22">
        <v>2000</v>
      </c>
      <c r="E105" s="21">
        <v>1</v>
      </c>
      <c r="F105" s="22">
        <f t="shared" si="2"/>
        <v>2000</v>
      </c>
      <c r="G105" s="16" t="s">
        <v>66</v>
      </c>
      <c r="H105" s="16" t="s">
        <v>67</v>
      </c>
      <c r="I105" s="14" t="s">
        <v>211</v>
      </c>
    </row>
    <row r="106" spans="1:9">
      <c r="A106" s="3">
        <v>103</v>
      </c>
      <c r="B106" s="15" t="s">
        <v>201</v>
      </c>
      <c r="C106" s="16" t="s">
        <v>199</v>
      </c>
      <c r="D106" s="22">
        <v>2000</v>
      </c>
      <c r="E106" s="21">
        <v>1</v>
      </c>
      <c r="F106" s="22">
        <f t="shared" si="2"/>
        <v>2000</v>
      </c>
      <c r="G106" s="16" t="s">
        <v>66</v>
      </c>
      <c r="H106" s="16" t="s">
        <v>67</v>
      </c>
      <c r="I106" s="14" t="s">
        <v>211</v>
      </c>
    </row>
    <row r="107" spans="1:9">
      <c r="A107" s="3">
        <v>104</v>
      </c>
      <c r="B107" s="15" t="s">
        <v>202</v>
      </c>
      <c r="C107" s="16" t="s">
        <v>199</v>
      </c>
      <c r="D107" s="22">
        <v>2000</v>
      </c>
      <c r="E107" s="21">
        <v>1</v>
      </c>
      <c r="F107" s="22">
        <f t="shared" si="2"/>
        <v>2000</v>
      </c>
      <c r="G107" s="16" t="s">
        <v>66</v>
      </c>
      <c r="H107" s="16" t="s">
        <v>67</v>
      </c>
      <c r="I107" s="14" t="s">
        <v>211</v>
      </c>
    </row>
    <row r="108" spans="1:9">
      <c r="A108" s="3">
        <v>105</v>
      </c>
      <c r="B108" s="15" t="s">
        <v>203</v>
      </c>
      <c r="C108" s="16" t="s">
        <v>162</v>
      </c>
      <c r="D108" s="22">
        <v>2200</v>
      </c>
      <c r="E108" s="21">
        <v>1</v>
      </c>
      <c r="F108" s="22">
        <f t="shared" si="2"/>
        <v>2200</v>
      </c>
      <c r="G108" s="16" t="s">
        <v>66</v>
      </c>
      <c r="H108" s="16" t="s">
        <v>67</v>
      </c>
      <c r="I108" s="14" t="s">
        <v>211</v>
      </c>
    </row>
    <row r="109" spans="1:9">
      <c r="A109" s="3">
        <v>106</v>
      </c>
      <c r="B109" s="15" t="s">
        <v>204</v>
      </c>
      <c r="C109" s="16" t="s">
        <v>171</v>
      </c>
      <c r="D109" s="22">
        <v>2000</v>
      </c>
      <c r="E109" s="21">
        <v>1</v>
      </c>
      <c r="F109" s="22">
        <f t="shared" si="2"/>
        <v>2000</v>
      </c>
      <c r="G109" s="16" t="s">
        <v>66</v>
      </c>
      <c r="H109" s="16" t="s">
        <v>67</v>
      </c>
      <c r="I109" s="14" t="s">
        <v>211</v>
      </c>
    </row>
    <row r="110" spans="1:9">
      <c r="A110" s="3">
        <v>107</v>
      </c>
      <c r="B110" s="15" t="s">
        <v>205</v>
      </c>
      <c r="C110" s="16" t="s">
        <v>171</v>
      </c>
      <c r="D110" s="22">
        <v>2000</v>
      </c>
      <c r="E110" s="21">
        <v>1</v>
      </c>
      <c r="F110" s="22">
        <f t="shared" si="2"/>
        <v>2000</v>
      </c>
      <c r="G110" s="16" t="s">
        <v>66</v>
      </c>
      <c r="H110" s="16" t="s">
        <v>67</v>
      </c>
      <c r="I110" s="14" t="s">
        <v>211</v>
      </c>
    </row>
    <row r="111" spans="1:9">
      <c r="A111" s="3">
        <v>108</v>
      </c>
      <c r="B111" s="15" t="s">
        <v>206</v>
      </c>
      <c r="C111" s="16" t="s">
        <v>171</v>
      </c>
      <c r="D111" s="22">
        <v>2000</v>
      </c>
      <c r="E111" s="21">
        <v>1</v>
      </c>
      <c r="F111" s="22">
        <f t="shared" si="2"/>
        <v>2000</v>
      </c>
      <c r="G111" s="16" t="s">
        <v>66</v>
      </c>
      <c r="H111" s="16" t="s">
        <v>67</v>
      </c>
      <c r="I111" s="14" t="s">
        <v>211</v>
      </c>
    </row>
    <row r="112" spans="1:9">
      <c r="A112" s="3">
        <v>109</v>
      </c>
      <c r="B112" s="15" t="s">
        <v>207</v>
      </c>
      <c r="C112" s="16" t="s">
        <v>171</v>
      </c>
      <c r="D112" s="22">
        <v>2000</v>
      </c>
      <c r="E112" s="21">
        <v>1</v>
      </c>
      <c r="F112" s="22">
        <f t="shared" si="2"/>
        <v>2000</v>
      </c>
      <c r="G112" s="16" t="s">
        <v>66</v>
      </c>
      <c r="H112" s="16" t="s">
        <v>67</v>
      </c>
      <c r="I112" s="14" t="s">
        <v>211</v>
      </c>
    </row>
    <row r="113" spans="1:9">
      <c r="A113" s="3">
        <v>110</v>
      </c>
      <c r="B113" s="15" t="s">
        <v>208</v>
      </c>
      <c r="C113" s="16" t="s">
        <v>209</v>
      </c>
      <c r="D113" s="22">
        <v>1100</v>
      </c>
      <c r="E113" s="21">
        <v>1</v>
      </c>
      <c r="F113" s="22">
        <f t="shared" si="2"/>
        <v>1100</v>
      </c>
      <c r="G113" s="16" t="s">
        <v>66</v>
      </c>
      <c r="H113" s="16" t="s">
        <v>67</v>
      </c>
      <c r="I113" s="14" t="s">
        <v>211</v>
      </c>
    </row>
    <row r="114" spans="1:9">
      <c r="A114" s="3">
        <v>111</v>
      </c>
      <c r="B114" s="15" t="s">
        <v>210</v>
      </c>
      <c r="C114" s="16" t="s">
        <v>209</v>
      </c>
      <c r="D114" s="22">
        <v>1100</v>
      </c>
      <c r="E114" s="21">
        <v>1</v>
      </c>
      <c r="F114" s="22">
        <f t="shared" si="2"/>
        <v>1100</v>
      </c>
      <c r="G114" s="16" t="s">
        <v>66</v>
      </c>
      <c r="H114" s="16" t="s">
        <v>67</v>
      </c>
      <c r="I114" s="14" t="s">
        <v>211</v>
      </c>
    </row>
    <row r="115" spans="1:9">
      <c r="A115" s="3">
        <v>112</v>
      </c>
      <c r="B115" s="15" t="s">
        <v>212</v>
      </c>
      <c r="C115" s="16" t="s">
        <v>213</v>
      </c>
      <c r="D115" s="22">
        <v>8330</v>
      </c>
      <c r="E115" s="21">
        <v>1</v>
      </c>
      <c r="F115" s="22">
        <f t="shared" si="2"/>
        <v>8330</v>
      </c>
      <c r="G115" s="16" t="s">
        <v>57</v>
      </c>
      <c r="H115" s="16" t="s">
        <v>12</v>
      </c>
      <c r="I115" s="14" t="s">
        <v>229</v>
      </c>
    </row>
    <row r="116" spans="1:9">
      <c r="A116" s="3">
        <v>113</v>
      </c>
      <c r="B116" s="15" t="s">
        <v>214</v>
      </c>
      <c r="C116" s="16" t="s">
        <v>215</v>
      </c>
      <c r="D116" s="22">
        <v>9800</v>
      </c>
      <c r="E116" s="21">
        <v>1</v>
      </c>
      <c r="F116" s="22">
        <f t="shared" si="2"/>
        <v>9800</v>
      </c>
      <c r="G116" s="16" t="s">
        <v>117</v>
      </c>
      <c r="H116" s="16" t="s">
        <v>12</v>
      </c>
      <c r="I116" s="14" t="s">
        <v>229</v>
      </c>
    </row>
    <row r="117" spans="1:9">
      <c r="A117" s="3">
        <v>114</v>
      </c>
      <c r="B117" s="15" t="s">
        <v>216</v>
      </c>
      <c r="C117" s="16" t="s">
        <v>162</v>
      </c>
      <c r="D117" s="22">
        <v>1800</v>
      </c>
      <c r="E117" s="21">
        <v>1</v>
      </c>
      <c r="F117" s="22">
        <f t="shared" si="2"/>
        <v>1800</v>
      </c>
      <c r="G117" s="16" t="s">
        <v>63</v>
      </c>
      <c r="H117" s="16" t="s">
        <v>68</v>
      </c>
      <c r="I117" s="14" t="s">
        <v>229</v>
      </c>
    </row>
    <row r="118" spans="1:9">
      <c r="A118" s="3">
        <v>115</v>
      </c>
      <c r="B118" s="15" t="s">
        <v>217</v>
      </c>
      <c r="C118" s="16" t="s">
        <v>162</v>
      </c>
      <c r="D118" s="22">
        <v>1800</v>
      </c>
      <c r="E118" s="21">
        <v>1</v>
      </c>
      <c r="F118" s="22">
        <f t="shared" si="2"/>
        <v>1800</v>
      </c>
      <c r="G118" s="16" t="s">
        <v>63</v>
      </c>
      <c r="H118" s="16" t="s">
        <v>68</v>
      </c>
      <c r="I118" s="14" t="s">
        <v>229</v>
      </c>
    </row>
    <row r="119" spans="1:9">
      <c r="A119" s="3">
        <v>116</v>
      </c>
      <c r="B119" s="15" t="s">
        <v>218</v>
      </c>
      <c r="C119" s="16" t="s">
        <v>162</v>
      </c>
      <c r="D119" s="22">
        <v>1800</v>
      </c>
      <c r="E119" s="21">
        <v>1</v>
      </c>
      <c r="F119" s="22">
        <f t="shared" si="2"/>
        <v>1800</v>
      </c>
      <c r="G119" s="16" t="s">
        <v>63</v>
      </c>
      <c r="H119" s="16" t="s">
        <v>68</v>
      </c>
      <c r="I119" s="14" t="s">
        <v>229</v>
      </c>
    </row>
    <row r="120" spans="1:9">
      <c r="A120" s="3">
        <v>117</v>
      </c>
      <c r="B120" s="15" t="s">
        <v>219</v>
      </c>
      <c r="C120" s="16" t="s">
        <v>220</v>
      </c>
      <c r="D120" s="22">
        <v>1300</v>
      </c>
      <c r="E120" s="21">
        <v>1</v>
      </c>
      <c r="F120" s="22">
        <f t="shared" si="2"/>
        <v>1300</v>
      </c>
      <c r="G120" s="16" t="s">
        <v>63</v>
      </c>
      <c r="H120" s="16" t="s">
        <v>68</v>
      </c>
      <c r="I120" s="14" t="s">
        <v>229</v>
      </c>
    </row>
    <row r="121" spans="1:9">
      <c r="A121" s="3">
        <v>118</v>
      </c>
      <c r="B121" s="15" t="s">
        <v>221</v>
      </c>
      <c r="C121" s="16" t="s">
        <v>222</v>
      </c>
      <c r="D121" s="22">
        <v>2500</v>
      </c>
      <c r="E121" s="21">
        <v>1</v>
      </c>
      <c r="F121" s="22">
        <f t="shared" si="2"/>
        <v>2500</v>
      </c>
      <c r="G121" s="16" t="s">
        <v>63</v>
      </c>
      <c r="H121" s="16" t="s">
        <v>68</v>
      </c>
      <c r="I121" s="14" t="s">
        <v>229</v>
      </c>
    </row>
    <row r="122" spans="1:9">
      <c r="A122" s="3">
        <v>119</v>
      </c>
      <c r="B122" s="15" t="s">
        <v>223</v>
      </c>
      <c r="C122" s="16" t="s">
        <v>224</v>
      </c>
      <c r="D122" s="22">
        <v>1200</v>
      </c>
      <c r="E122" s="21">
        <v>1</v>
      </c>
      <c r="F122" s="22">
        <f t="shared" si="2"/>
        <v>1200</v>
      </c>
      <c r="G122" s="16" t="s">
        <v>63</v>
      </c>
      <c r="H122" s="16" t="s">
        <v>68</v>
      </c>
      <c r="I122" s="14" t="s">
        <v>229</v>
      </c>
    </row>
    <row r="123" spans="1:9">
      <c r="A123" s="3">
        <v>120</v>
      </c>
      <c r="B123" s="15" t="s">
        <v>225</v>
      </c>
      <c r="C123" s="16" t="s">
        <v>226</v>
      </c>
      <c r="D123" s="22">
        <v>2480</v>
      </c>
      <c r="E123" s="21">
        <v>1</v>
      </c>
      <c r="F123" s="22">
        <f t="shared" si="2"/>
        <v>2480</v>
      </c>
      <c r="G123" s="16" t="s">
        <v>228</v>
      </c>
      <c r="H123" s="16" t="s">
        <v>12</v>
      </c>
      <c r="I123" s="14" t="s">
        <v>229</v>
      </c>
    </row>
    <row r="124" spans="1:9">
      <c r="A124" s="3">
        <v>121</v>
      </c>
      <c r="B124" s="15" t="s">
        <v>227</v>
      </c>
      <c r="C124" s="16" t="s">
        <v>226</v>
      </c>
      <c r="D124" s="22">
        <v>2480</v>
      </c>
      <c r="E124" s="21">
        <v>1</v>
      </c>
      <c r="F124" s="22">
        <f t="shared" si="2"/>
        <v>2480</v>
      </c>
      <c r="G124" s="16" t="s">
        <v>228</v>
      </c>
      <c r="H124" s="16" t="s">
        <v>12</v>
      </c>
      <c r="I124" s="14" t="s">
        <v>229</v>
      </c>
    </row>
    <row r="125" spans="1:9">
      <c r="A125" s="3">
        <v>122</v>
      </c>
      <c r="B125" s="15" t="s">
        <v>230</v>
      </c>
      <c r="C125" s="16" t="s">
        <v>231</v>
      </c>
      <c r="D125" s="22">
        <v>5500</v>
      </c>
      <c r="E125" s="21">
        <v>1</v>
      </c>
      <c r="F125" s="22">
        <f t="shared" si="2"/>
        <v>5500</v>
      </c>
      <c r="G125" s="16" t="s">
        <v>235</v>
      </c>
      <c r="H125" s="16" t="s">
        <v>67</v>
      </c>
      <c r="I125" s="14" t="s">
        <v>229</v>
      </c>
    </row>
    <row r="126" spans="1:9">
      <c r="A126" s="3">
        <v>123</v>
      </c>
      <c r="B126" s="15" t="s">
        <v>232</v>
      </c>
      <c r="C126" s="16" t="s">
        <v>233</v>
      </c>
      <c r="D126" s="22">
        <v>2400</v>
      </c>
      <c r="E126" s="21">
        <v>1</v>
      </c>
      <c r="F126" s="22">
        <f t="shared" si="2"/>
        <v>2400</v>
      </c>
      <c r="G126" s="16" t="s">
        <v>66</v>
      </c>
      <c r="H126" s="16" t="s">
        <v>67</v>
      </c>
      <c r="I126" s="14" t="s">
        <v>229</v>
      </c>
    </row>
    <row r="127" spans="1:9">
      <c r="A127" s="3">
        <v>124</v>
      </c>
      <c r="B127" s="15" t="s">
        <v>234</v>
      </c>
      <c r="C127" s="16" t="s">
        <v>233</v>
      </c>
      <c r="D127" s="22">
        <v>2400</v>
      </c>
      <c r="E127" s="21">
        <v>1</v>
      </c>
      <c r="F127" s="22">
        <f t="shared" si="2"/>
        <v>2400</v>
      </c>
      <c r="G127" s="16" t="s">
        <v>66</v>
      </c>
      <c r="H127" s="16" t="s">
        <v>67</v>
      </c>
      <c r="I127" s="14" t="s">
        <v>229</v>
      </c>
    </row>
    <row r="128" spans="1:9" ht="15">
      <c r="A128" s="26"/>
      <c r="B128" s="27" t="s">
        <v>11</v>
      </c>
      <c r="C128" s="28"/>
      <c r="D128" s="3"/>
      <c r="E128" s="7">
        <f>SUM(E4:E127)</f>
        <v>124</v>
      </c>
      <c r="F128" s="5">
        <f>SUM(F4:F127)</f>
        <v>1273704</v>
      </c>
      <c r="G128" s="4"/>
      <c r="H128" s="4"/>
      <c r="I128" s="4"/>
    </row>
  </sheetData>
  <mergeCells count="2">
    <mergeCell ref="B128:C128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土木工程材料实验室资产分表</vt:lpstr>
      <vt:lpstr>土木工程材料实验室资产分表!Print_Titles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2020-04-23T12:16:33Z</dcterms:modified>
</cp:coreProperties>
</file>