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5725"/>
</workbook>
</file>

<file path=xl/calcChain.xml><?xml version="1.0" encoding="utf-8"?>
<calcChain xmlns="http://schemas.openxmlformats.org/spreadsheetml/2006/main">
  <c r="D63" i="1"/>
  <c r="E63"/>
  <c r="F63"/>
  <c r="F62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 l="1"/>
</calcChain>
</file>

<file path=xl/sharedStrings.xml><?xml version="1.0" encoding="utf-8"?>
<sst xmlns="http://schemas.openxmlformats.org/spreadsheetml/2006/main" count="310" uniqueCount="154">
  <si>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</si>
  <si>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</si>
  <si>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</si>
  <si>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</si>
  <si>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</si>
  <si>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</si>
  <si>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</si>
  <si>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</si>
  <si>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</si>
  <si>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</si>
  <si>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</si>
  <si>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2020.04.24</t>
    <phoneticPr fontId="1" type="noConversion"/>
  </si>
  <si>
    <t>ZY20111017004805</t>
  </si>
  <si>
    <t>40L压缩气体钢瓶</t>
  </si>
  <si>
    <t>2010-11-16</t>
  </si>
  <si>
    <t>YQ20111024001627</t>
  </si>
  <si>
    <t>波纳氏光度计</t>
  </si>
  <si>
    <t>2000-12-01</t>
  </si>
  <si>
    <t>宣寒</t>
  </si>
  <si>
    <t>YQ20111024002064</t>
  </si>
  <si>
    <t>同步热分析仪</t>
  </si>
  <si>
    <t>2007-07-16</t>
  </si>
  <si>
    <t>王颖</t>
  </si>
  <si>
    <t>YQ20111024002080</t>
  </si>
  <si>
    <t>气相色谱仪</t>
  </si>
  <si>
    <t>2007-08-15</t>
  </si>
  <si>
    <t>TY20131114000143</t>
  </si>
  <si>
    <t>冰箱</t>
  </si>
  <si>
    <t>2013-04-19</t>
  </si>
  <si>
    <t>TY2016000942</t>
  </si>
  <si>
    <t>DSC差热扫描量热仪</t>
  </si>
  <si>
    <t>2016-09-06</t>
  </si>
  <si>
    <t>徐文总</t>
  </si>
  <si>
    <t>TY2016000941</t>
  </si>
  <si>
    <t>热重分析仪</t>
  </si>
  <si>
    <t>TY2016001439</t>
  </si>
  <si>
    <t>宽频介电电阻抗谱仪</t>
  </si>
  <si>
    <t>2016-11-09</t>
  </si>
  <si>
    <t>吴修胜</t>
  </si>
  <si>
    <t>TY2017000121</t>
  </si>
  <si>
    <t>动态力学谱仪</t>
  </si>
  <si>
    <t>2017-03-23</t>
  </si>
  <si>
    <t>TY2017002392</t>
  </si>
  <si>
    <t>电脑</t>
  </si>
  <si>
    <t>2017-08-17</t>
  </si>
  <si>
    <t>TY2017004041</t>
  </si>
  <si>
    <t>成型模具</t>
  </si>
  <si>
    <t>2017-09-27</t>
  </si>
  <si>
    <t>TY2017004037</t>
  </si>
  <si>
    <t>高低温试验箱</t>
  </si>
  <si>
    <t>TY2017004040</t>
  </si>
  <si>
    <t>多用途测量治具</t>
  </si>
  <si>
    <t>TY2017004038</t>
  </si>
  <si>
    <t>电学控制系统</t>
  </si>
  <si>
    <t>TY2017004042</t>
  </si>
  <si>
    <t>多用途电学测试装置</t>
  </si>
  <si>
    <t>TY2017004036</t>
  </si>
  <si>
    <t>凝胶渗透色谱仪</t>
  </si>
  <si>
    <t>张峰君</t>
  </si>
  <si>
    <t>TY2017004227</t>
  </si>
  <si>
    <t>全自动气体吸附仪</t>
  </si>
  <si>
    <t>2017-09-28</t>
  </si>
  <si>
    <t>TY20130117000083</t>
  </si>
  <si>
    <t>通风柜</t>
  </si>
  <si>
    <t>2012-11-05</t>
  </si>
  <si>
    <t>王爱国</t>
  </si>
  <si>
    <t>YQ20140107000100</t>
  </si>
  <si>
    <t>分析天平</t>
  </si>
  <si>
    <t>2013-12-18</t>
  </si>
  <si>
    <t>DQ20140107000011</t>
  </si>
  <si>
    <t>箱式炉</t>
  </si>
  <si>
    <t>2013-12-19</t>
  </si>
  <si>
    <t>TY2016000922</t>
  </si>
  <si>
    <t>联想台式机</t>
  </si>
  <si>
    <t>2016-07-11</t>
  </si>
  <si>
    <t>TY2016001781</t>
  </si>
  <si>
    <t>X射线衍射分析软件</t>
  </si>
  <si>
    <t>2016-12-18</t>
  </si>
  <si>
    <t>ZY20111017006560</t>
  </si>
  <si>
    <t>纯化水机</t>
  </si>
  <si>
    <t>2003-10-09</t>
  </si>
  <si>
    <t>YQ20111024002345</t>
  </si>
  <si>
    <t>差热天平</t>
  </si>
  <si>
    <t>2002-03-01</t>
  </si>
  <si>
    <t>ZY20111017004777</t>
  </si>
  <si>
    <t>压缩气体钢瓶（100立升</t>
  </si>
  <si>
    <t>2002-05-01</t>
  </si>
  <si>
    <t>ZY20111017004778</t>
  </si>
  <si>
    <t>ZY20111017004779</t>
  </si>
  <si>
    <t>ZY20111017004780</t>
  </si>
  <si>
    <t>ZY20111017004781</t>
  </si>
  <si>
    <t>ZY20111017004782</t>
  </si>
  <si>
    <t>DZ20111024019998</t>
  </si>
  <si>
    <t>精密交流温压电源</t>
  </si>
  <si>
    <t>2005-10-10</t>
  </si>
  <si>
    <t>DZ20111024019999</t>
  </si>
  <si>
    <t>JJ20110426002862</t>
  </si>
  <si>
    <t>气瓶柜</t>
  </si>
  <si>
    <t>2006-05-16</t>
  </si>
  <si>
    <t>JJ20110426002966</t>
  </si>
  <si>
    <t>JJ20111024022807</t>
  </si>
  <si>
    <t>热分析仪支架</t>
  </si>
  <si>
    <t>2010-12-20</t>
  </si>
  <si>
    <t>TY20130117000021</t>
  </si>
  <si>
    <t>除湿机</t>
  </si>
  <si>
    <t>2012-09-18</t>
  </si>
  <si>
    <t>TY20130117000022</t>
  </si>
  <si>
    <t>DZ20130117000302</t>
  </si>
  <si>
    <t>组装兼容电脑</t>
  </si>
  <si>
    <t>2012-10-08</t>
  </si>
  <si>
    <t>JJ20131114000867</t>
  </si>
  <si>
    <t>2012-10-09</t>
  </si>
  <si>
    <t>ZY2016000211</t>
  </si>
  <si>
    <t>多功能一体机</t>
  </si>
  <si>
    <t>2016-10-11</t>
  </si>
  <si>
    <t>TY2018001765</t>
  </si>
  <si>
    <t>UPS电源</t>
  </si>
  <si>
    <t>2018-09-20</t>
  </si>
  <si>
    <t>ZY20111024007356</t>
  </si>
  <si>
    <t>气流烘干器C型20孔</t>
  </si>
  <si>
    <t>2009-11-03</t>
  </si>
  <si>
    <t>YQ20140107000099</t>
  </si>
  <si>
    <t>YQ20131114000606</t>
  </si>
  <si>
    <t>液相色谱柱</t>
  </si>
  <si>
    <t>YQ20111024002087</t>
  </si>
  <si>
    <t>液相色谱柱C18</t>
  </si>
  <si>
    <t>2009-10-20</t>
  </si>
  <si>
    <t>YQ20111024002086</t>
  </si>
  <si>
    <t>液相色谱仪</t>
  </si>
  <si>
    <t>2007-10-23</t>
  </si>
  <si>
    <t>YQ20111024001720</t>
  </si>
  <si>
    <t>荧光分光光度计II氙灯</t>
  </si>
  <si>
    <t>YQ20111024001719</t>
  </si>
  <si>
    <t>荧光分光光度计I</t>
  </si>
  <si>
    <t>YQ20111024001718</t>
  </si>
  <si>
    <t>荧光分光光度计</t>
  </si>
  <si>
    <t>2007-07-11</t>
  </si>
  <si>
    <t>TY2014006171</t>
  </si>
  <si>
    <t>GPC凝胶色谱柱</t>
  </si>
  <si>
    <t>2014-12-22</t>
  </si>
  <si>
    <t>TY2017000254</t>
  </si>
  <si>
    <t>2017-01-07</t>
  </si>
  <si>
    <t>TY20130117000020</t>
  </si>
  <si>
    <t>YQ20131114000586</t>
  </si>
  <si>
    <t>电热鼓风干燥箱</t>
  </si>
  <si>
    <t>2013-04-10</t>
  </si>
  <si>
    <t>DQ20131114000071</t>
  </si>
  <si>
    <t>超声波清洗器</t>
  </si>
  <si>
    <t>李真</t>
    <phoneticPr fontId="1" type="noConversion"/>
  </si>
  <si>
    <t>合计</t>
    <phoneticPr fontId="1" type="noConversion"/>
  </si>
  <si>
    <t>王颖</t>
    <phoneticPr fontId="1" type="noConversion"/>
  </si>
  <si>
    <t>西辅楼3103</t>
  </si>
  <si>
    <t>西辅楼3103</t>
    <phoneticPr fontId="1" type="noConversion"/>
  </si>
  <si>
    <r>
      <rPr>
        <u/>
        <sz val="18"/>
        <rFont val="宋体"/>
        <family val="3"/>
        <charset val="134"/>
      </rPr>
      <t xml:space="preserve">       材料与化学工程     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分析测试中心3103   </t>
    </r>
    <r>
      <rPr>
        <sz val="18"/>
        <rFont val="宋体"/>
        <family val="3"/>
        <charset val="134"/>
      </rPr>
      <t>实验室资产台账表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</si>
</sst>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4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仿宋_GB2312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</cellStyleXfs>
  <cellXfs count="48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4" fontId="6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49" fontId="10" fillId="0" borderId="4" xfId="2" applyNumberFormat="1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left" vertical="center"/>
    </xf>
    <xf numFmtId="0" fontId="10" fillId="0" borderId="4" xfId="3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49" fontId="10" fillId="0" borderId="4" xfId="1" applyNumberFormat="1" applyFont="1" applyFill="1" applyBorder="1" applyAlignment="1">
      <alignment horizontal="left" vertical="center"/>
    </xf>
    <xf numFmtId="0" fontId="10" fillId="0" borderId="3" xfId="1" applyNumberFormat="1" applyFont="1" applyFill="1" applyBorder="1" applyAlignment="1">
      <alignment horizontal="center"/>
    </xf>
    <xf numFmtId="0" fontId="10" fillId="0" borderId="3" xfId="1" applyNumberFormat="1" applyFont="1" applyFill="1" applyBorder="1" applyAlignment="1">
      <alignment horizontal="center"/>
    </xf>
    <xf numFmtId="0" fontId="10" fillId="0" borderId="4" xfId="2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49" fontId="10" fillId="0" borderId="4" xfId="2" applyNumberFormat="1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center"/>
    </xf>
    <xf numFmtId="49" fontId="10" fillId="0" borderId="4" xfId="3" applyNumberFormat="1" applyFont="1" applyFill="1" applyBorder="1" applyAlignment="1">
      <alignment horizontal="left" vertical="center"/>
    </xf>
    <xf numFmtId="0" fontId="10" fillId="0" borderId="4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4">
    <cellStyle name="常规" xfId="0" builtinId="0"/>
    <cellStyle name="常规 16" xfId="1"/>
    <cellStyle name="常规 2" xfId="2"/>
    <cellStyle name="常规 3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77"/>
  <sheetViews>
    <sheetView tabSelected="1" view="pageLayout" workbookViewId="0">
      <selection sqref="A1:I1"/>
    </sheetView>
  </sheetViews>
  <sheetFormatPr defaultRowHeight="14.25"/>
  <cols>
    <col min="1" max="1" width="6" customWidth="1"/>
    <col min="2" max="2" width="16.375" customWidth="1"/>
    <col min="3" max="3" width="17.75" style="6" customWidth="1"/>
    <col min="4" max="4" width="13.5" customWidth="1"/>
    <col min="5" max="5" width="6.625" style="40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45" t="s">
        <v>153</v>
      </c>
      <c r="B1" s="45"/>
      <c r="C1" s="45"/>
      <c r="D1" s="45"/>
      <c r="E1" s="45"/>
      <c r="F1" s="45"/>
      <c r="G1" s="45"/>
      <c r="H1" s="45"/>
      <c r="I1" s="45"/>
    </row>
    <row r="2" spans="1:9" s="1" customFormat="1" ht="40.15" customHeight="1">
      <c r="B2" s="7"/>
      <c r="C2" s="5"/>
      <c r="D2" s="2"/>
      <c r="E2" s="2"/>
      <c r="F2" s="7" t="s">
        <v>7</v>
      </c>
      <c r="G2" s="2" t="s">
        <v>150</v>
      </c>
      <c r="H2" s="7" t="s">
        <v>8</v>
      </c>
      <c r="I2" s="10" t="s">
        <v>11</v>
      </c>
    </row>
    <row r="3" spans="1:9" s="9" customFormat="1" ht="13.5">
      <c r="A3" s="8" t="s">
        <v>9</v>
      </c>
      <c r="B3" s="8" t="s">
        <v>0</v>
      </c>
      <c r="C3" s="8" t="s">
        <v>1</v>
      </c>
      <c r="D3" s="8" t="s">
        <v>6</v>
      </c>
      <c r="E3" s="8" t="s">
        <v>2</v>
      </c>
      <c r="F3" s="8" t="s">
        <v>3</v>
      </c>
      <c r="G3" s="8" t="s">
        <v>4</v>
      </c>
      <c r="H3" s="8" t="s">
        <v>5</v>
      </c>
      <c r="I3" s="8" t="s">
        <v>10</v>
      </c>
    </row>
    <row r="4" spans="1:9">
      <c r="A4" s="4">
        <v>1</v>
      </c>
      <c r="B4" s="13" t="s">
        <v>15</v>
      </c>
      <c r="C4" s="14" t="s">
        <v>16</v>
      </c>
      <c r="D4" s="19">
        <v>5509.35</v>
      </c>
      <c r="E4" s="3">
        <v>1</v>
      </c>
      <c r="F4" s="20">
        <v>5509.35</v>
      </c>
      <c r="G4" s="21" t="s">
        <v>17</v>
      </c>
      <c r="H4" s="24" t="s">
        <v>18</v>
      </c>
      <c r="I4" s="31" t="s">
        <v>152</v>
      </c>
    </row>
    <row r="5" spans="1:9">
      <c r="A5" s="4">
        <v>2</v>
      </c>
      <c r="B5" s="15" t="s">
        <v>19</v>
      </c>
      <c r="C5" s="16" t="s">
        <v>20</v>
      </c>
      <c r="D5" s="19">
        <v>393000</v>
      </c>
      <c r="E5" s="3">
        <v>1</v>
      </c>
      <c r="F5" s="20">
        <v>393000</v>
      </c>
      <c r="G5" s="22" t="s">
        <v>21</v>
      </c>
      <c r="H5" s="28" t="s">
        <v>22</v>
      </c>
      <c r="I5" s="31" t="s">
        <v>151</v>
      </c>
    </row>
    <row r="6" spans="1:9">
      <c r="A6" s="4">
        <v>3</v>
      </c>
      <c r="B6" s="15" t="s">
        <v>23</v>
      </c>
      <c r="C6" s="16" t="s">
        <v>24</v>
      </c>
      <c r="D6" s="19">
        <v>105194</v>
      </c>
      <c r="E6" s="3">
        <v>1</v>
      </c>
      <c r="F6" s="20">
        <v>105194</v>
      </c>
      <c r="G6" s="22" t="s">
        <v>25</v>
      </c>
      <c r="H6" s="28" t="s">
        <v>22</v>
      </c>
      <c r="I6" s="31" t="s">
        <v>151</v>
      </c>
    </row>
    <row r="7" spans="1:9">
      <c r="A7" s="4">
        <v>4</v>
      </c>
      <c r="B7" s="13" t="s">
        <v>26</v>
      </c>
      <c r="C7" s="14" t="s">
        <v>27</v>
      </c>
      <c r="D7" s="19">
        <v>1465</v>
      </c>
      <c r="E7" s="3">
        <v>1</v>
      </c>
      <c r="F7" s="20">
        <v>1465</v>
      </c>
      <c r="G7" s="21" t="s">
        <v>28</v>
      </c>
      <c r="H7" s="24" t="s">
        <v>22</v>
      </c>
      <c r="I7" s="31" t="s">
        <v>151</v>
      </c>
    </row>
    <row r="8" spans="1:9">
      <c r="A8" s="4">
        <v>5</v>
      </c>
      <c r="B8" s="18" t="s">
        <v>29</v>
      </c>
      <c r="C8" s="17" t="s">
        <v>30</v>
      </c>
      <c r="D8" s="19">
        <v>285110.56</v>
      </c>
      <c r="E8" s="3">
        <v>1</v>
      </c>
      <c r="F8" s="20">
        <v>285110.56</v>
      </c>
      <c r="G8" s="22" t="s">
        <v>31</v>
      </c>
      <c r="H8" s="30" t="s">
        <v>32</v>
      </c>
      <c r="I8" s="31" t="s">
        <v>152</v>
      </c>
    </row>
    <row r="9" spans="1:9" ht="17.100000000000001" customHeight="1">
      <c r="A9" s="4">
        <v>6</v>
      </c>
      <c r="B9" s="18" t="s">
        <v>33</v>
      </c>
      <c r="C9" s="17" t="s">
        <v>34</v>
      </c>
      <c r="D9" s="19">
        <v>272162.88</v>
      </c>
      <c r="E9" s="3">
        <v>1</v>
      </c>
      <c r="F9" s="20">
        <v>272162.88</v>
      </c>
      <c r="G9" s="22" t="s">
        <v>31</v>
      </c>
      <c r="H9" s="30" t="s">
        <v>32</v>
      </c>
      <c r="I9" s="31" t="s">
        <v>151</v>
      </c>
    </row>
    <row r="10" spans="1:9">
      <c r="A10" s="4">
        <v>7</v>
      </c>
      <c r="B10" s="18" t="s">
        <v>35</v>
      </c>
      <c r="C10" s="17" t="s">
        <v>36</v>
      </c>
      <c r="D10" s="19">
        <v>855000</v>
      </c>
      <c r="E10" s="3">
        <v>1</v>
      </c>
      <c r="F10" s="20">
        <v>855000</v>
      </c>
      <c r="G10" s="22" t="s">
        <v>37</v>
      </c>
      <c r="H10" s="30" t="s">
        <v>38</v>
      </c>
      <c r="I10" s="31" t="s">
        <v>151</v>
      </c>
    </row>
    <row r="11" spans="1:9">
      <c r="A11" s="4">
        <v>8</v>
      </c>
      <c r="B11" s="18" t="s">
        <v>39</v>
      </c>
      <c r="C11" s="17" t="s">
        <v>40</v>
      </c>
      <c r="D11" s="19">
        <v>494000</v>
      </c>
      <c r="E11" s="3">
        <v>1</v>
      </c>
      <c r="F11" s="20">
        <v>494000</v>
      </c>
      <c r="G11" s="22" t="s">
        <v>41</v>
      </c>
      <c r="H11" s="30" t="s">
        <v>38</v>
      </c>
      <c r="I11" s="31" t="s">
        <v>151</v>
      </c>
    </row>
    <row r="12" spans="1:9">
      <c r="A12" s="4">
        <v>9</v>
      </c>
      <c r="B12" s="13" t="s">
        <v>42</v>
      </c>
      <c r="C12" s="14" t="s">
        <v>43</v>
      </c>
      <c r="D12" s="19">
        <v>3800</v>
      </c>
      <c r="E12" s="3">
        <v>1</v>
      </c>
      <c r="F12" s="20">
        <v>3800</v>
      </c>
      <c r="G12" s="21" t="s">
        <v>44</v>
      </c>
      <c r="H12" s="24" t="s">
        <v>22</v>
      </c>
      <c r="I12" s="31" t="s">
        <v>152</v>
      </c>
    </row>
    <row r="13" spans="1:9">
      <c r="A13" s="4">
        <v>10</v>
      </c>
      <c r="B13" s="18" t="s">
        <v>45</v>
      </c>
      <c r="C13" s="17" t="s">
        <v>46</v>
      </c>
      <c r="D13" s="19">
        <v>24500</v>
      </c>
      <c r="E13" s="3">
        <v>1</v>
      </c>
      <c r="F13" s="20">
        <v>24500</v>
      </c>
      <c r="G13" s="22" t="s">
        <v>47</v>
      </c>
      <c r="H13" s="30" t="s">
        <v>38</v>
      </c>
      <c r="I13" s="31" t="s">
        <v>151</v>
      </c>
    </row>
    <row r="14" spans="1:9">
      <c r="A14" s="4">
        <v>11</v>
      </c>
      <c r="B14" s="18" t="s">
        <v>48</v>
      </c>
      <c r="C14" s="17" t="s">
        <v>49</v>
      </c>
      <c r="D14" s="19">
        <v>40000</v>
      </c>
      <c r="E14" s="3">
        <v>1</v>
      </c>
      <c r="F14" s="20">
        <v>40000</v>
      </c>
      <c r="G14" s="22" t="s">
        <v>47</v>
      </c>
      <c r="H14" s="30" t="s">
        <v>38</v>
      </c>
      <c r="I14" s="31" t="s">
        <v>151</v>
      </c>
    </row>
    <row r="15" spans="1:9">
      <c r="A15" s="4">
        <v>12</v>
      </c>
      <c r="B15" s="18" t="s">
        <v>50</v>
      </c>
      <c r="C15" s="17" t="s">
        <v>51</v>
      </c>
      <c r="D15" s="19">
        <v>50000</v>
      </c>
      <c r="E15" s="3">
        <v>1</v>
      </c>
      <c r="F15" s="20">
        <v>50000</v>
      </c>
      <c r="G15" s="22" t="s">
        <v>47</v>
      </c>
      <c r="H15" s="30" t="s">
        <v>38</v>
      </c>
      <c r="I15" s="31" t="s">
        <v>151</v>
      </c>
    </row>
    <row r="16" spans="1:9">
      <c r="A16" s="4">
        <v>13</v>
      </c>
      <c r="B16" s="18" t="s">
        <v>52</v>
      </c>
      <c r="C16" s="17" t="s">
        <v>53</v>
      </c>
      <c r="D16" s="19">
        <v>90000</v>
      </c>
      <c r="E16" s="3">
        <v>1</v>
      </c>
      <c r="F16" s="20">
        <v>90000</v>
      </c>
      <c r="G16" s="22" t="s">
        <v>47</v>
      </c>
      <c r="H16" s="30" t="s">
        <v>38</v>
      </c>
      <c r="I16" s="31" t="s">
        <v>152</v>
      </c>
    </row>
    <row r="17" spans="1:9">
      <c r="A17" s="4">
        <v>14</v>
      </c>
      <c r="B17" s="18" t="s">
        <v>54</v>
      </c>
      <c r="C17" s="17" t="s">
        <v>55</v>
      </c>
      <c r="D17" s="19">
        <v>160000</v>
      </c>
      <c r="E17" s="3">
        <v>1</v>
      </c>
      <c r="F17" s="20">
        <v>160000</v>
      </c>
      <c r="G17" s="22" t="s">
        <v>47</v>
      </c>
      <c r="H17" s="30" t="s">
        <v>38</v>
      </c>
      <c r="I17" s="31" t="s">
        <v>151</v>
      </c>
    </row>
    <row r="18" spans="1:9">
      <c r="A18" s="4">
        <v>15</v>
      </c>
      <c r="B18" s="18" t="s">
        <v>56</v>
      </c>
      <c r="C18" s="17" t="s">
        <v>57</v>
      </c>
      <c r="D18" s="19">
        <v>378000</v>
      </c>
      <c r="E18" s="3">
        <v>1</v>
      </c>
      <c r="F18" s="20">
        <v>378000</v>
      </c>
      <c r="G18" s="22" t="s">
        <v>47</v>
      </c>
      <c r="H18" s="30" t="s">
        <v>58</v>
      </c>
      <c r="I18" s="31" t="s">
        <v>151</v>
      </c>
    </row>
    <row r="19" spans="1:9">
      <c r="A19" s="4">
        <v>16</v>
      </c>
      <c r="B19" s="18" t="s">
        <v>59</v>
      </c>
      <c r="C19" s="17" t="s">
        <v>60</v>
      </c>
      <c r="D19" s="19">
        <v>358900</v>
      </c>
      <c r="E19" s="3">
        <v>1</v>
      </c>
      <c r="F19" s="20">
        <v>358900</v>
      </c>
      <c r="G19" s="22" t="s">
        <v>61</v>
      </c>
      <c r="H19" s="30" t="s">
        <v>58</v>
      </c>
      <c r="I19" s="31" t="s">
        <v>151</v>
      </c>
    </row>
    <row r="20" spans="1:9">
      <c r="A20" s="4">
        <v>17</v>
      </c>
      <c r="B20" s="18" t="s">
        <v>62</v>
      </c>
      <c r="C20" s="17" t="s">
        <v>63</v>
      </c>
      <c r="D20" s="19">
        <v>9445</v>
      </c>
      <c r="E20" s="3">
        <v>1</v>
      </c>
      <c r="F20" s="20">
        <v>9445</v>
      </c>
      <c r="G20" s="22" t="s">
        <v>64</v>
      </c>
      <c r="H20" s="30" t="s">
        <v>65</v>
      </c>
      <c r="I20" s="31" t="s">
        <v>152</v>
      </c>
    </row>
    <row r="21" spans="1:9">
      <c r="A21" s="4">
        <v>18</v>
      </c>
      <c r="B21" s="18" t="s">
        <v>66</v>
      </c>
      <c r="C21" s="17" t="s">
        <v>67</v>
      </c>
      <c r="D21" s="19">
        <v>9500</v>
      </c>
      <c r="E21" s="3">
        <v>1</v>
      </c>
      <c r="F21" s="20">
        <v>9500</v>
      </c>
      <c r="G21" s="22" t="s">
        <v>68</v>
      </c>
      <c r="H21" s="30" t="s">
        <v>38</v>
      </c>
      <c r="I21" s="31" t="s">
        <v>151</v>
      </c>
    </row>
    <row r="22" spans="1:9">
      <c r="A22" s="4">
        <v>19</v>
      </c>
      <c r="B22" s="18" t="s">
        <v>69</v>
      </c>
      <c r="C22" s="17" t="s">
        <v>70</v>
      </c>
      <c r="D22" s="19">
        <v>3566</v>
      </c>
      <c r="E22" s="3">
        <v>1</v>
      </c>
      <c r="F22" s="20">
        <v>3566</v>
      </c>
      <c r="G22" s="22" t="s">
        <v>71</v>
      </c>
      <c r="H22" s="30" t="s">
        <v>38</v>
      </c>
      <c r="I22" s="31" t="s">
        <v>151</v>
      </c>
    </row>
    <row r="23" spans="1:9">
      <c r="A23" s="4">
        <v>20</v>
      </c>
      <c r="B23" s="18" t="s">
        <v>72</v>
      </c>
      <c r="C23" s="17" t="s">
        <v>73</v>
      </c>
      <c r="D23" s="19">
        <v>3380</v>
      </c>
      <c r="E23" s="3">
        <v>1</v>
      </c>
      <c r="F23" s="20">
        <v>3380</v>
      </c>
      <c r="G23" s="22" t="s">
        <v>74</v>
      </c>
      <c r="H23" s="30" t="s">
        <v>38</v>
      </c>
      <c r="I23" s="31" t="s">
        <v>151</v>
      </c>
    </row>
    <row r="24" spans="1:9">
      <c r="A24" s="4">
        <v>21</v>
      </c>
      <c r="B24" s="18" t="s">
        <v>75</v>
      </c>
      <c r="C24" s="17" t="s">
        <v>76</v>
      </c>
      <c r="D24" s="19">
        <v>129000</v>
      </c>
      <c r="E24" s="3">
        <v>1</v>
      </c>
      <c r="F24" s="20">
        <v>129000</v>
      </c>
      <c r="G24" s="22" t="s">
        <v>77</v>
      </c>
      <c r="H24" s="30" t="s">
        <v>38</v>
      </c>
      <c r="I24" s="31" t="s">
        <v>152</v>
      </c>
    </row>
    <row r="25" spans="1:9">
      <c r="A25" s="4">
        <v>22</v>
      </c>
      <c r="B25" s="27" t="s">
        <v>19</v>
      </c>
      <c r="C25" s="28" t="s">
        <v>20</v>
      </c>
      <c r="D25" s="26">
        <v>393000</v>
      </c>
      <c r="E25" s="29">
        <v>1</v>
      </c>
      <c r="F25" s="26">
        <f t="shared" ref="F25:F47" si="0">E25*D25</f>
        <v>393000</v>
      </c>
      <c r="G25" s="12" t="s">
        <v>21</v>
      </c>
      <c r="H25" s="28" t="s">
        <v>22</v>
      </c>
      <c r="I25" s="31" t="s">
        <v>151</v>
      </c>
    </row>
    <row r="26" spans="1:9">
      <c r="A26" s="4">
        <v>23</v>
      </c>
      <c r="B26" s="27" t="s">
        <v>23</v>
      </c>
      <c r="C26" s="28" t="s">
        <v>24</v>
      </c>
      <c r="D26" s="26">
        <v>105194</v>
      </c>
      <c r="E26" s="29">
        <v>1</v>
      </c>
      <c r="F26" s="26">
        <f t="shared" si="0"/>
        <v>105194</v>
      </c>
      <c r="G26" s="12" t="s">
        <v>25</v>
      </c>
      <c r="H26" s="28" t="s">
        <v>22</v>
      </c>
      <c r="I26" s="31" t="s">
        <v>151</v>
      </c>
    </row>
    <row r="27" spans="1:9">
      <c r="A27" s="4">
        <v>24</v>
      </c>
      <c r="B27" s="23" t="s">
        <v>26</v>
      </c>
      <c r="C27" s="24" t="s">
        <v>27</v>
      </c>
      <c r="D27" s="26">
        <v>1465</v>
      </c>
      <c r="E27" s="25">
        <v>1</v>
      </c>
      <c r="F27" s="26">
        <f t="shared" si="0"/>
        <v>1465</v>
      </c>
      <c r="G27" s="24" t="s">
        <v>28</v>
      </c>
      <c r="H27" s="24" t="s">
        <v>22</v>
      </c>
      <c r="I27" s="31" t="s">
        <v>151</v>
      </c>
    </row>
    <row r="28" spans="1:9">
      <c r="A28" s="4">
        <v>25</v>
      </c>
      <c r="B28" s="23" t="s">
        <v>42</v>
      </c>
      <c r="C28" s="24" t="s">
        <v>43</v>
      </c>
      <c r="D28" s="26">
        <v>3800</v>
      </c>
      <c r="E28" s="25">
        <v>1</v>
      </c>
      <c r="F28" s="26">
        <f t="shared" si="0"/>
        <v>3800</v>
      </c>
      <c r="G28" s="24" t="s">
        <v>44</v>
      </c>
      <c r="H28" s="24" t="s">
        <v>22</v>
      </c>
      <c r="I28" s="31" t="s">
        <v>152</v>
      </c>
    </row>
    <row r="29" spans="1:9">
      <c r="A29" s="4">
        <v>26</v>
      </c>
      <c r="B29" s="32" t="s">
        <v>78</v>
      </c>
      <c r="C29" s="33" t="s">
        <v>79</v>
      </c>
      <c r="D29" s="26">
        <v>29800</v>
      </c>
      <c r="E29" s="34">
        <v>1</v>
      </c>
      <c r="F29" s="26">
        <f t="shared" si="0"/>
        <v>29800</v>
      </c>
      <c r="G29" s="33" t="s">
        <v>80</v>
      </c>
      <c r="H29" s="33" t="s">
        <v>22</v>
      </c>
      <c r="I29" s="31" t="s">
        <v>151</v>
      </c>
    </row>
    <row r="30" spans="1:9">
      <c r="A30" s="4">
        <v>27</v>
      </c>
      <c r="B30" s="32" t="s">
        <v>81</v>
      </c>
      <c r="C30" s="33" t="s">
        <v>82</v>
      </c>
      <c r="D30" s="26">
        <v>89240</v>
      </c>
      <c r="E30" s="34">
        <v>1</v>
      </c>
      <c r="F30" s="26">
        <f t="shared" si="0"/>
        <v>89240</v>
      </c>
      <c r="G30" s="33" t="s">
        <v>83</v>
      </c>
      <c r="H30" s="33" t="s">
        <v>22</v>
      </c>
      <c r="I30" s="31" t="s">
        <v>151</v>
      </c>
    </row>
    <row r="31" spans="1:9">
      <c r="A31" s="4">
        <v>28</v>
      </c>
      <c r="B31" s="32" t="s">
        <v>84</v>
      </c>
      <c r="C31" s="33" t="s">
        <v>85</v>
      </c>
      <c r="D31" s="26">
        <v>650</v>
      </c>
      <c r="E31" s="34">
        <v>1</v>
      </c>
      <c r="F31" s="26">
        <f t="shared" si="0"/>
        <v>650</v>
      </c>
      <c r="G31" s="33" t="s">
        <v>86</v>
      </c>
      <c r="H31" s="33" t="s">
        <v>22</v>
      </c>
      <c r="I31" s="31" t="s">
        <v>151</v>
      </c>
    </row>
    <row r="32" spans="1:9">
      <c r="A32" s="4">
        <v>29</v>
      </c>
      <c r="B32" s="32" t="s">
        <v>87</v>
      </c>
      <c r="C32" s="33" t="s">
        <v>85</v>
      </c>
      <c r="D32" s="26">
        <v>650</v>
      </c>
      <c r="E32" s="34">
        <v>1</v>
      </c>
      <c r="F32" s="26">
        <f t="shared" si="0"/>
        <v>650</v>
      </c>
      <c r="G32" s="33" t="s">
        <v>86</v>
      </c>
      <c r="H32" s="33" t="s">
        <v>22</v>
      </c>
      <c r="I32" s="31" t="s">
        <v>151</v>
      </c>
    </row>
    <row r="33" spans="1:9">
      <c r="A33" s="4">
        <v>30</v>
      </c>
      <c r="B33" s="32" t="s">
        <v>88</v>
      </c>
      <c r="C33" s="33" t="s">
        <v>85</v>
      </c>
      <c r="D33" s="26">
        <v>650</v>
      </c>
      <c r="E33" s="34">
        <v>1</v>
      </c>
      <c r="F33" s="26">
        <f t="shared" si="0"/>
        <v>650</v>
      </c>
      <c r="G33" s="33" t="s">
        <v>86</v>
      </c>
      <c r="H33" s="33" t="s">
        <v>22</v>
      </c>
      <c r="I33" s="31" t="s">
        <v>151</v>
      </c>
    </row>
    <row r="34" spans="1:9">
      <c r="A34" s="4">
        <v>31</v>
      </c>
      <c r="B34" s="32" t="s">
        <v>89</v>
      </c>
      <c r="C34" s="33" t="s">
        <v>85</v>
      </c>
      <c r="D34" s="26">
        <v>650</v>
      </c>
      <c r="E34" s="34">
        <v>1</v>
      </c>
      <c r="F34" s="26">
        <f t="shared" si="0"/>
        <v>650</v>
      </c>
      <c r="G34" s="33" t="s">
        <v>86</v>
      </c>
      <c r="H34" s="33" t="s">
        <v>22</v>
      </c>
      <c r="I34" s="31" t="s">
        <v>151</v>
      </c>
    </row>
    <row r="35" spans="1:9">
      <c r="A35" s="4">
        <v>32</v>
      </c>
      <c r="B35" s="32" t="s">
        <v>90</v>
      </c>
      <c r="C35" s="33" t="s">
        <v>85</v>
      </c>
      <c r="D35" s="26">
        <v>650</v>
      </c>
      <c r="E35" s="34">
        <v>1</v>
      </c>
      <c r="F35" s="26">
        <f t="shared" si="0"/>
        <v>650</v>
      </c>
      <c r="G35" s="33" t="s">
        <v>86</v>
      </c>
      <c r="H35" s="33" t="s">
        <v>22</v>
      </c>
      <c r="I35" s="31" t="s">
        <v>152</v>
      </c>
    </row>
    <row r="36" spans="1:9">
      <c r="A36" s="4">
        <v>33</v>
      </c>
      <c r="B36" s="32" t="s">
        <v>91</v>
      </c>
      <c r="C36" s="33" t="s">
        <v>85</v>
      </c>
      <c r="D36" s="26">
        <v>650</v>
      </c>
      <c r="E36" s="34">
        <v>1</v>
      </c>
      <c r="F36" s="26">
        <f t="shared" si="0"/>
        <v>650</v>
      </c>
      <c r="G36" s="33" t="s">
        <v>86</v>
      </c>
      <c r="H36" s="33" t="s">
        <v>22</v>
      </c>
      <c r="I36" s="31" t="s">
        <v>151</v>
      </c>
    </row>
    <row r="37" spans="1:9">
      <c r="A37" s="4">
        <v>34</v>
      </c>
      <c r="B37" s="32" t="s">
        <v>92</v>
      </c>
      <c r="C37" s="33" t="s">
        <v>93</v>
      </c>
      <c r="D37" s="26">
        <v>1700</v>
      </c>
      <c r="E37" s="34">
        <v>1</v>
      </c>
      <c r="F37" s="26">
        <f t="shared" si="0"/>
        <v>1700</v>
      </c>
      <c r="G37" s="33" t="s">
        <v>94</v>
      </c>
      <c r="H37" s="33" t="s">
        <v>22</v>
      </c>
      <c r="I37" s="31" t="s">
        <v>151</v>
      </c>
    </row>
    <row r="38" spans="1:9">
      <c r="A38" s="4">
        <v>35</v>
      </c>
      <c r="B38" s="32" t="s">
        <v>95</v>
      </c>
      <c r="C38" s="33" t="s">
        <v>93</v>
      </c>
      <c r="D38" s="26">
        <v>1700</v>
      </c>
      <c r="E38" s="34">
        <v>1</v>
      </c>
      <c r="F38" s="26">
        <f t="shared" si="0"/>
        <v>1700</v>
      </c>
      <c r="G38" s="33" t="s">
        <v>94</v>
      </c>
      <c r="H38" s="33" t="s">
        <v>22</v>
      </c>
      <c r="I38" s="31" t="s">
        <v>151</v>
      </c>
    </row>
    <row r="39" spans="1:9">
      <c r="A39" s="4">
        <v>36</v>
      </c>
      <c r="B39" s="32" t="s">
        <v>96</v>
      </c>
      <c r="C39" s="33" t="s">
        <v>97</v>
      </c>
      <c r="D39" s="26">
        <v>1713.92</v>
      </c>
      <c r="E39" s="34">
        <v>1</v>
      </c>
      <c r="F39" s="26">
        <f t="shared" si="0"/>
        <v>1713.92</v>
      </c>
      <c r="G39" s="33" t="s">
        <v>98</v>
      </c>
      <c r="H39" s="33" t="s">
        <v>22</v>
      </c>
      <c r="I39" s="31" t="s">
        <v>152</v>
      </c>
    </row>
    <row r="40" spans="1:9">
      <c r="A40" s="4">
        <v>37</v>
      </c>
      <c r="B40" s="32" t="s">
        <v>99</v>
      </c>
      <c r="C40" s="33" t="s">
        <v>97</v>
      </c>
      <c r="D40" s="26">
        <v>2525.77</v>
      </c>
      <c r="E40" s="34">
        <v>1</v>
      </c>
      <c r="F40" s="26">
        <f t="shared" si="0"/>
        <v>2525.77</v>
      </c>
      <c r="G40" s="33" t="s">
        <v>98</v>
      </c>
      <c r="H40" s="33" t="s">
        <v>22</v>
      </c>
      <c r="I40" s="31" t="s">
        <v>151</v>
      </c>
    </row>
    <row r="41" spans="1:9">
      <c r="A41" s="4">
        <v>38</v>
      </c>
      <c r="B41" s="32" t="s">
        <v>100</v>
      </c>
      <c r="C41" s="33" t="s">
        <v>101</v>
      </c>
      <c r="D41" s="26">
        <v>14044</v>
      </c>
      <c r="E41" s="34">
        <v>1</v>
      </c>
      <c r="F41" s="26">
        <f t="shared" si="0"/>
        <v>14044</v>
      </c>
      <c r="G41" s="33" t="s">
        <v>102</v>
      </c>
      <c r="H41" s="33" t="s">
        <v>22</v>
      </c>
      <c r="I41" s="31" t="s">
        <v>151</v>
      </c>
    </row>
    <row r="42" spans="1:9">
      <c r="A42" s="4">
        <v>39</v>
      </c>
      <c r="B42" s="32" t="s">
        <v>103</v>
      </c>
      <c r="C42" s="33" t="s">
        <v>104</v>
      </c>
      <c r="D42" s="26">
        <v>1750</v>
      </c>
      <c r="E42" s="34">
        <v>1</v>
      </c>
      <c r="F42" s="26">
        <f t="shared" si="0"/>
        <v>1750</v>
      </c>
      <c r="G42" s="33" t="s">
        <v>105</v>
      </c>
      <c r="H42" s="33" t="s">
        <v>22</v>
      </c>
      <c r="I42" s="31" t="s">
        <v>151</v>
      </c>
    </row>
    <row r="43" spans="1:9">
      <c r="A43" s="4">
        <v>40</v>
      </c>
      <c r="B43" s="32" t="s">
        <v>106</v>
      </c>
      <c r="C43" s="33" t="s">
        <v>104</v>
      </c>
      <c r="D43" s="26">
        <v>1750</v>
      </c>
      <c r="E43" s="34">
        <v>1</v>
      </c>
      <c r="F43" s="26">
        <f t="shared" si="0"/>
        <v>1750</v>
      </c>
      <c r="G43" s="33" t="s">
        <v>105</v>
      </c>
      <c r="H43" s="33" t="s">
        <v>22</v>
      </c>
      <c r="I43" s="31" t="s">
        <v>152</v>
      </c>
    </row>
    <row r="44" spans="1:9">
      <c r="A44" s="4">
        <v>41</v>
      </c>
      <c r="B44" s="32" t="s">
        <v>107</v>
      </c>
      <c r="C44" s="33" t="s">
        <v>108</v>
      </c>
      <c r="D44" s="26">
        <v>4900</v>
      </c>
      <c r="E44" s="34">
        <v>1</v>
      </c>
      <c r="F44" s="26">
        <f t="shared" si="0"/>
        <v>4900</v>
      </c>
      <c r="G44" s="33" t="s">
        <v>109</v>
      </c>
      <c r="H44" s="33" t="s">
        <v>22</v>
      </c>
      <c r="I44" s="31" t="s">
        <v>151</v>
      </c>
    </row>
    <row r="45" spans="1:9">
      <c r="A45" s="4">
        <v>42</v>
      </c>
      <c r="B45" s="32" t="s">
        <v>110</v>
      </c>
      <c r="C45" s="33" t="s">
        <v>63</v>
      </c>
      <c r="D45" s="26">
        <v>5500</v>
      </c>
      <c r="E45" s="34">
        <v>1</v>
      </c>
      <c r="F45" s="26">
        <f t="shared" si="0"/>
        <v>5500</v>
      </c>
      <c r="G45" s="33" t="s">
        <v>111</v>
      </c>
      <c r="H45" s="33" t="s">
        <v>22</v>
      </c>
      <c r="I45" s="31" t="s">
        <v>151</v>
      </c>
    </row>
    <row r="46" spans="1:9">
      <c r="A46" s="4">
        <v>43</v>
      </c>
      <c r="B46" s="32" t="s">
        <v>112</v>
      </c>
      <c r="C46" s="33" t="s">
        <v>113</v>
      </c>
      <c r="D46" s="26">
        <v>1450</v>
      </c>
      <c r="E46" s="34">
        <v>1</v>
      </c>
      <c r="F46" s="26">
        <f t="shared" si="0"/>
        <v>1450</v>
      </c>
      <c r="G46" s="33" t="s">
        <v>114</v>
      </c>
      <c r="H46" s="33" t="s">
        <v>22</v>
      </c>
      <c r="I46" s="31" t="s">
        <v>151</v>
      </c>
    </row>
    <row r="47" spans="1:9">
      <c r="A47" s="4">
        <v>44</v>
      </c>
      <c r="B47" s="32" t="s">
        <v>115</v>
      </c>
      <c r="C47" s="33" t="s">
        <v>116</v>
      </c>
      <c r="D47" s="26">
        <v>17000</v>
      </c>
      <c r="E47" s="34">
        <v>1</v>
      </c>
      <c r="F47" s="26">
        <f t="shared" si="0"/>
        <v>17000</v>
      </c>
      <c r="G47" s="33" t="s">
        <v>117</v>
      </c>
      <c r="H47" s="33" t="s">
        <v>22</v>
      </c>
      <c r="I47" s="31" t="s">
        <v>152</v>
      </c>
    </row>
    <row r="48" spans="1:9">
      <c r="A48" s="4">
        <v>45</v>
      </c>
      <c r="B48" s="35" t="s">
        <v>118</v>
      </c>
      <c r="C48" s="41" t="s">
        <v>119</v>
      </c>
      <c r="D48" s="36">
        <v>595</v>
      </c>
      <c r="E48" s="37">
        <v>1</v>
      </c>
      <c r="F48" s="36">
        <v>595</v>
      </c>
      <c r="G48" s="38" t="s">
        <v>120</v>
      </c>
      <c r="H48" s="38" t="s">
        <v>18</v>
      </c>
      <c r="I48" s="31" t="s">
        <v>151</v>
      </c>
    </row>
    <row r="49" spans="1:9">
      <c r="A49" s="4">
        <v>46</v>
      </c>
      <c r="B49" s="35" t="s">
        <v>121</v>
      </c>
      <c r="C49" s="41" t="s">
        <v>67</v>
      </c>
      <c r="D49" s="36">
        <v>9500</v>
      </c>
      <c r="E49" s="37">
        <v>1</v>
      </c>
      <c r="F49" s="36">
        <v>9500</v>
      </c>
      <c r="G49" s="38" t="s">
        <v>68</v>
      </c>
      <c r="H49" s="38" t="s">
        <v>18</v>
      </c>
      <c r="I49" s="31" t="s">
        <v>151</v>
      </c>
    </row>
    <row r="50" spans="1:9">
      <c r="A50" s="4">
        <v>47</v>
      </c>
      <c r="B50" s="35" t="s">
        <v>122</v>
      </c>
      <c r="C50" s="41" t="s">
        <v>123</v>
      </c>
      <c r="D50" s="36">
        <v>4757</v>
      </c>
      <c r="E50" s="37">
        <v>1</v>
      </c>
      <c r="F50" s="36">
        <v>4757</v>
      </c>
      <c r="G50" s="38" t="s">
        <v>28</v>
      </c>
      <c r="H50" s="38" t="s">
        <v>18</v>
      </c>
      <c r="I50" s="31" t="s">
        <v>151</v>
      </c>
    </row>
    <row r="51" spans="1:9">
      <c r="A51" s="4">
        <v>48</v>
      </c>
      <c r="B51" s="35" t="s">
        <v>124</v>
      </c>
      <c r="C51" s="41" t="s">
        <v>125</v>
      </c>
      <c r="D51" s="36">
        <v>1690</v>
      </c>
      <c r="E51" s="37">
        <v>1</v>
      </c>
      <c r="F51" s="36">
        <v>1690</v>
      </c>
      <c r="G51" s="38" t="s">
        <v>126</v>
      </c>
      <c r="H51" s="38" t="s">
        <v>18</v>
      </c>
      <c r="I51" s="31" t="s">
        <v>152</v>
      </c>
    </row>
    <row r="52" spans="1:9">
      <c r="A52" s="4">
        <v>49</v>
      </c>
      <c r="B52" s="35" t="s">
        <v>127</v>
      </c>
      <c r="C52" s="41" t="s">
        <v>128</v>
      </c>
      <c r="D52" s="36">
        <v>266000</v>
      </c>
      <c r="E52" s="37">
        <v>1</v>
      </c>
      <c r="F52" s="36">
        <v>266000</v>
      </c>
      <c r="G52" s="38" t="s">
        <v>129</v>
      </c>
      <c r="H52" s="38" t="s">
        <v>18</v>
      </c>
      <c r="I52" s="31" t="s">
        <v>151</v>
      </c>
    </row>
    <row r="53" spans="1:9">
      <c r="A53" s="4">
        <v>50</v>
      </c>
      <c r="B53" s="35" t="s">
        <v>130</v>
      </c>
      <c r="C53" s="41" t="s">
        <v>131</v>
      </c>
      <c r="D53" s="36">
        <v>15978</v>
      </c>
      <c r="E53" s="37">
        <v>1</v>
      </c>
      <c r="F53" s="36">
        <v>15978</v>
      </c>
      <c r="G53" s="38" t="s">
        <v>126</v>
      </c>
      <c r="H53" s="38" t="s">
        <v>18</v>
      </c>
      <c r="I53" s="31" t="s">
        <v>151</v>
      </c>
    </row>
    <row r="54" spans="1:9">
      <c r="A54" s="4">
        <v>51</v>
      </c>
      <c r="B54" s="35" t="s">
        <v>132</v>
      </c>
      <c r="C54" s="41" t="s">
        <v>133</v>
      </c>
      <c r="D54" s="36">
        <v>18260</v>
      </c>
      <c r="E54" s="37">
        <v>1</v>
      </c>
      <c r="F54" s="36">
        <v>18260</v>
      </c>
      <c r="G54" s="38" t="s">
        <v>126</v>
      </c>
      <c r="H54" s="38" t="s">
        <v>18</v>
      </c>
      <c r="I54" s="31" t="s">
        <v>151</v>
      </c>
    </row>
    <row r="55" spans="1:9">
      <c r="A55" s="4">
        <v>52</v>
      </c>
      <c r="B55" s="35" t="s">
        <v>134</v>
      </c>
      <c r="C55" s="41" t="s">
        <v>135</v>
      </c>
      <c r="D55" s="36">
        <v>224000</v>
      </c>
      <c r="E55" s="37">
        <v>1</v>
      </c>
      <c r="F55" s="36">
        <v>224000</v>
      </c>
      <c r="G55" s="38" t="s">
        <v>136</v>
      </c>
      <c r="H55" s="38" t="s">
        <v>18</v>
      </c>
      <c r="I55" s="31" t="s">
        <v>152</v>
      </c>
    </row>
    <row r="56" spans="1:9">
      <c r="A56" s="4">
        <v>53</v>
      </c>
      <c r="B56" s="35" t="s">
        <v>15</v>
      </c>
      <c r="C56" s="41" t="s">
        <v>16</v>
      </c>
      <c r="D56" s="36">
        <v>5509.35</v>
      </c>
      <c r="E56" s="37">
        <v>1</v>
      </c>
      <c r="F56" s="36">
        <v>5509.35</v>
      </c>
      <c r="G56" s="38" t="s">
        <v>17</v>
      </c>
      <c r="H56" s="38" t="s">
        <v>18</v>
      </c>
      <c r="I56" s="31" t="s">
        <v>151</v>
      </c>
    </row>
    <row r="57" spans="1:9">
      <c r="A57" s="4">
        <v>54</v>
      </c>
      <c r="B57" s="35" t="s">
        <v>137</v>
      </c>
      <c r="C57" s="41" t="s">
        <v>138</v>
      </c>
      <c r="D57" s="36">
        <v>58000</v>
      </c>
      <c r="E57" s="37">
        <v>1</v>
      </c>
      <c r="F57" s="36">
        <v>58000</v>
      </c>
      <c r="G57" s="38" t="s">
        <v>139</v>
      </c>
      <c r="H57" s="38" t="s">
        <v>18</v>
      </c>
      <c r="I57" s="31" t="s">
        <v>151</v>
      </c>
    </row>
    <row r="58" spans="1:9">
      <c r="A58" s="4">
        <v>55</v>
      </c>
      <c r="B58" s="35" t="s">
        <v>140</v>
      </c>
      <c r="C58" s="41" t="s">
        <v>135</v>
      </c>
      <c r="D58" s="36">
        <v>176000</v>
      </c>
      <c r="E58" s="37">
        <v>1</v>
      </c>
      <c r="F58" s="36">
        <v>176000</v>
      </c>
      <c r="G58" s="38" t="s">
        <v>141</v>
      </c>
      <c r="H58" s="38" t="s">
        <v>18</v>
      </c>
      <c r="I58" s="31" t="s">
        <v>151</v>
      </c>
    </row>
    <row r="59" spans="1:9">
      <c r="A59" s="4">
        <v>56</v>
      </c>
      <c r="B59" s="35" t="s">
        <v>142</v>
      </c>
      <c r="C59" s="41" t="s">
        <v>104</v>
      </c>
      <c r="D59" s="36">
        <v>1750</v>
      </c>
      <c r="E59" s="37">
        <v>1</v>
      </c>
      <c r="F59" s="36">
        <v>1750</v>
      </c>
      <c r="G59" s="38" t="s">
        <v>105</v>
      </c>
      <c r="H59" s="38" t="s">
        <v>18</v>
      </c>
      <c r="I59" s="31" t="s">
        <v>152</v>
      </c>
    </row>
    <row r="60" spans="1:9">
      <c r="A60" s="4">
        <v>57</v>
      </c>
      <c r="B60" s="35" t="s">
        <v>143</v>
      </c>
      <c r="C60" s="41" t="s">
        <v>144</v>
      </c>
      <c r="D60" s="36">
        <v>2130</v>
      </c>
      <c r="E60" s="37">
        <v>1</v>
      </c>
      <c r="F60" s="36">
        <v>2130</v>
      </c>
      <c r="G60" s="38" t="s">
        <v>145</v>
      </c>
      <c r="H60" s="38" t="s">
        <v>18</v>
      </c>
      <c r="I60" s="31" t="s">
        <v>151</v>
      </c>
    </row>
    <row r="61" spans="1:9">
      <c r="A61" s="4">
        <v>58</v>
      </c>
      <c r="B61" s="35" t="s">
        <v>146</v>
      </c>
      <c r="C61" s="41" t="s">
        <v>147</v>
      </c>
      <c r="D61" s="36">
        <v>2250</v>
      </c>
      <c r="E61" s="37">
        <v>1</v>
      </c>
      <c r="F61" s="36">
        <v>2250</v>
      </c>
      <c r="G61" s="38" t="s">
        <v>145</v>
      </c>
      <c r="H61" s="38" t="s">
        <v>18</v>
      </c>
      <c r="I61" s="31" t="s">
        <v>151</v>
      </c>
    </row>
    <row r="62" spans="1:9">
      <c r="A62" s="4">
        <v>59</v>
      </c>
      <c r="B62" s="11" t="s">
        <v>12</v>
      </c>
      <c r="C62" s="12" t="s">
        <v>13</v>
      </c>
      <c r="D62" s="26">
        <v>550</v>
      </c>
      <c r="E62" s="39">
        <v>1</v>
      </c>
      <c r="F62" s="26">
        <f>E62*D62</f>
        <v>550</v>
      </c>
      <c r="G62" s="12" t="s">
        <v>14</v>
      </c>
      <c r="H62" s="44" t="s">
        <v>148</v>
      </c>
      <c r="I62" s="31" t="s">
        <v>151</v>
      </c>
    </row>
    <row r="63" spans="1:9">
      <c r="B63" s="46" t="s">
        <v>149</v>
      </c>
      <c r="C63" s="47"/>
      <c r="D63" s="42">
        <f>SUM(D4:D62)</f>
        <v>5138934.8299999991</v>
      </c>
      <c r="E63" s="42">
        <f>SUM(E4:E62)</f>
        <v>59</v>
      </c>
      <c r="F63" s="42">
        <f>SUM(F4:F62)</f>
        <v>5138934.8299999991</v>
      </c>
      <c r="I63" s="43"/>
    </row>
    <row r="64" spans="1:9">
      <c r="I64" s="43"/>
    </row>
    <row r="65" spans="9:9">
      <c r="I65" s="43"/>
    </row>
    <row r="66" spans="9:9">
      <c r="I66" s="43"/>
    </row>
    <row r="67" spans="9:9">
      <c r="I67" s="43"/>
    </row>
    <row r="68" spans="9:9">
      <c r="I68" s="43"/>
    </row>
    <row r="69" spans="9:9">
      <c r="I69" s="43"/>
    </row>
    <row r="70" spans="9:9">
      <c r="I70" s="43"/>
    </row>
    <row r="71" spans="9:9">
      <c r="I71" s="43"/>
    </row>
    <row r="72" spans="9:9">
      <c r="I72" s="43"/>
    </row>
    <row r="73" spans="9:9">
      <c r="I73" s="1"/>
    </row>
    <row r="74" spans="9:9">
      <c r="I74" s="1"/>
    </row>
    <row r="75" spans="9:9">
      <c r="I75" s="1"/>
    </row>
    <row r="76" spans="9:9">
      <c r="I76" s="1"/>
    </row>
    <row r="77" spans="9:9">
      <c r="I77" s="1"/>
    </row>
  </sheetData>
  <mergeCells count="2">
    <mergeCell ref="A1:I1"/>
    <mergeCell ref="B63:C6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2020-05-11T03:04:03Z</dcterms:modified>
</cp:coreProperties>
</file>