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codeName="ThisWorkbook" defaultThemeVersion="124226"/>
  <bookViews>
    <workbookView xWindow="480" yWindow="120" windowWidth="8505" windowHeight="4530"/>
  </bookViews>
  <sheets>
    <sheet name="！建筑节能安徽省工程技术中心资产分表" sheetId="1" r:id="rId1"/>
  </sheets>
  <definedNames>
    <definedName name="_xlnm.Print_Titles" localSheetId="0">'！建筑节能安徽省工程技术中心资产分表'!$3:$3</definedName>
  </definedNames>
  <calcPr calcId="125725"/>
</workbook>
</file>

<file path=xl/calcChain.xml><?xml version="1.0" encoding="utf-8"?>
<calcChain xmlns="http://schemas.openxmlformats.org/spreadsheetml/2006/main">
  <c r="E19" i="1"/>
  <c r="F19"/>
  <c r="D19"/>
</calcChain>
</file>

<file path=xl/sharedStrings.xml><?xml version="1.0" encoding="utf-8"?>
<sst xmlns="http://schemas.openxmlformats.org/spreadsheetml/2006/main" count="75" uniqueCount="61">
  <si>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</si>
  <si>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</si>
  <si>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</si>
  <si>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</si>
  <si>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</si>
  <si>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</si>
  <si>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</si>
  <si>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</si>
  <si>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</si>
  <si>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</si>
  <si>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</si>
  <si>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YQ20111024002074</t>
  </si>
  <si>
    <t>X射线衍射仪</t>
  </si>
  <si>
    <t>2004-09-17</t>
  </si>
  <si>
    <t>**（解文杰）</t>
  </si>
  <si>
    <t>YQ20111028007230</t>
  </si>
  <si>
    <t>Y-2000X射线升级设备</t>
  </si>
  <si>
    <t>2011-09-30</t>
  </si>
  <si>
    <t>朱绍峰</t>
  </si>
  <si>
    <t>YQ20130117000108</t>
  </si>
  <si>
    <t>扫描电子显微镜</t>
  </si>
  <si>
    <t>2012-09-27</t>
  </si>
  <si>
    <t>张峰君</t>
  </si>
  <si>
    <t>ZY20130117000016</t>
  </si>
  <si>
    <t>扫描打印一体机</t>
  </si>
  <si>
    <t>2012-09-28</t>
  </si>
  <si>
    <t>TY2016000945</t>
  </si>
  <si>
    <t>不间断电源</t>
  </si>
  <si>
    <t>2016-09-06</t>
  </si>
  <si>
    <t>TY2016000944</t>
  </si>
  <si>
    <t>TY2016001211</t>
  </si>
  <si>
    <t>清华同方电脑</t>
  </si>
  <si>
    <t>2016-10-13</t>
  </si>
  <si>
    <t>TY2016001370</t>
  </si>
  <si>
    <t>笔记本电脑</t>
  </si>
  <si>
    <t>2016-10-26</t>
  </si>
  <si>
    <t>TY2017006440</t>
  </si>
  <si>
    <t>粒度分布与zeta电位仪</t>
  </si>
  <si>
    <t>2017-11-29</t>
  </si>
  <si>
    <t>TY2019000185</t>
  </si>
  <si>
    <t>闪烁计数器</t>
  </si>
  <si>
    <t>2018-11-18</t>
  </si>
  <si>
    <t>TY2018003135</t>
  </si>
  <si>
    <t>多功能组合型高分辨粉末X射线衍射仪（进口）</t>
  </si>
  <si>
    <t>2018-11-22</t>
  </si>
  <si>
    <t>杨军</t>
  </si>
  <si>
    <t>TY2018003136</t>
  </si>
  <si>
    <t>高温样品台（进口）</t>
  </si>
  <si>
    <t>TY2019000160</t>
  </si>
  <si>
    <t>X射线衍射仪B114板</t>
  </si>
  <si>
    <t>2019-03-22</t>
  </si>
  <si>
    <t>TY2019000337</t>
  </si>
  <si>
    <t>循环水冷却装置(X射线衍射仪配件）</t>
  </si>
  <si>
    <t>2019-05-17</t>
  </si>
  <si>
    <t>TY2018000597</t>
  </si>
  <si>
    <t>三星M3325ND打印机</t>
  </si>
  <si>
    <t>2018-07-12</t>
  </si>
  <si>
    <t>合计</t>
    <phoneticPr fontId="1" type="noConversion"/>
  </si>
  <si>
    <t>2020.04.24</t>
    <phoneticPr fontId="1" type="noConversion"/>
  </si>
  <si>
    <t>张峰君</t>
    <phoneticPr fontId="1" type="noConversion"/>
  </si>
  <si>
    <r>
      <rPr>
        <u/>
        <sz val="18"/>
        <rFont val="宋体"/>
        <family val="3"/>
        <charset val="134"/>
      </rPr>
      <t xml:space="preserve">          材料与化学工程       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 分析测试中心3101  </t>
    </r>
    <r>
      <rPr>
        <sz val="18"/>
        <rFont val="宋体"/>
        <family val="3"/>
        <charset val="134"/>
      </rPr>
      <t>实验室资产台账表</t>
    </r>
    <phoneticPr fontId="1" type="noConversion"/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</si>
</sst>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sz val="9"/>
      <name val="宋体"/>
      <charset val="134"/>
    </font>
    <font>
      <b/>
      <sz val="9"/>
      <color indexed="8"/>
      <name val="宋体"/>
      <charset val="134"/>
    </font>
    <font>
      <sz val="18"/>
      <name val="宋体"/>
      <charset val="134"/>
    </font>
    <font>
      <sz val="9"/>
      <name val="宋体"/>
      <charset val="134"/>
    </font>
    <font>
      <u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仿宋_GB2312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theme="1"/>
      </top>
      <bottom/>
      <diagonal/>
    </border>
  </borders>
  <cellStyleXfs count="3">
    <xf numFmtId="0" fontId="0" fillId="0" borderId="0"/>
    <xf numFmtId="0" fontId="11" fillId="0" borderId="0">
      <alignment vertical="center"/>
    </xf>
    <xf numFmtId="0" fontId="11" fillId="0" borderId="0">
      <alignment vertical="center"/>
    </xf>
  </cellStyleXfs>
  <cellXfs count="25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3" fillId="0" borderId="1" xfId="2" applyFont="1" applyFill="1" applyBorder="1" applyAlignment="1">
      <alignment horizontal="center"/>
    </xf>
    <xf numFmtId="49" fontId="12" fillId="0" borderId="4" xfId="2" applyNumberFormat="1" applyFont="1" applyFill="1" applyBorder="1" applyAlignment="1">
      <alignment horizontal="left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4" xfId="2" applyNumberFormat="1" applyFont="1" applyFill="1" applyBorder="1" applyAlignment="1">
      <alignment horizontal="center" vertical="center"/>
    </xf>
    <xf numFmtId="0" fontId="12" fillId="0" borderId="3" xfId="2" applyNumberFormat="1" applyFont="1" applyFill="1" applyBorder="1" applyAlignment="1">
      <alignment horizontal="center"/>
    </xf>
    <xf numFmtId="49" fontId="12" fillId="0" borderId="5" xfId="2" applyNumberFormat="1" applyFont="1" applyFill="1" applyBorder="1" applyAlignment="1">
      <alignment horizontal="left" vertical="center"/>
    </xf>
    <xf numFmtId="0" fontId="12" fillId="0" borderId="5" xfId="2" applyFont="1" applyFill="1" applyBorder="1" applyAlignment="1">
      <alignment horizontal="center" vertical="center"/>
    </xf>
    <xf numFmtId="0" fontId="12" fillId="0" borderId="5" xfId="2" applyNumberFormat="1" applyFont="1" applyFill="1" applyBorder="1" applyAlignment="1">
      <alignment horizontal="center" vertical="center"/>
    </xf>
    <xf numFmtId="0" fontId="12" fillId="0" borderId="6" xfId="2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14" fontId="7" fillId="0" borderId="2" xfId="0" applyNumberFormat="1" applyFont="1" applyBorder="1" applyAlignment="1">
      <alignment horizontal="center" vertical="center" readingOrder="1"/>
    </xf>
    <xf numFmtId="0" fontId="15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</cellXfs>
  <cellStyles count="3">
    <cellStyle name="常规" xfId="0" builtinId="0"/>
    <cellStyle name="常规 16" xfId="2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9"/>
  <sheetViews>
    <sheetView tabSelected="1" view="pageLayout" workbookViewId="0">
      <selection sqref="A1:I1"/>
    </sheetView>
  </sheetViews>
  <sheetFormatPr defaultRowHeight="14.25"/>
  <cols>
    <col min="1" max="1" width="6" customWidth="1"/>
    <col min="2" max="2" width="16.375" customWidth="1"/>
    <col min="3" max="3" width="17.75" style="5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21" t="s">
        <v>60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40.15" customHeight="1">
      <c r="B2" s="6"/>
      <c r="C2" s="4"/>
      <c r="D2" s="2"/>
      <c r="E2" s="2"/>
      <c r="F2" s="6" t="s">
        <v>7</v>
      </c>
      <c r="G2" s="20" t="s">
        <v>59</v>
      </c>
      <c r="H2" s="6" t="s">
        <v>8</v>
      </c>
      <c r="I2" s="19" t="s">
        <v>58</v>
      </c>
    </row>
    <row r="3" spans="1:9" s="8" customFormat="1" ht="13.5">
      <c r="A3" s="7" t="s">
        <v>9</v>
      </c>
      <c r="B3" s="7" t="s">
        <v>0</v>
      </c>
      <c r="C3" s="7" t="s">
        <v>1</v>
      </c>
      <c r="D3" s="7" t="s">
        <v>6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10</v>
      </c>
    </row>
    <row r="4" spans="1:9">
      <c r="A4" s="3">
        <v>1</v>
      </c>
      <c r="B4" s="10" t="s">
        <v>11</v>
      </c>
      <c r="C4" s="11" t="s">
        <v>12</v>
      </c>
      <c r="D4" s="13">
        <v>230000</v>
      </c>
      <c r="E4" s="12">
        <v>1</v>
      </c>
      <c r="F4" s="13">
        <v>230000</v>
      </c>
      <c r="G4" s="11" t="s">
        <v>13</v>
      </c>
      <c r="H4" s="11" t="s">
        <v>14</v>
      </c>
      <c r="I4" s="9">
        <v>3101</v>
      </c>
    </row>
    <row r="5" spans="1:9">
      <c r="A5" s="3">
        <v>2</v>
      </c>
      <c r="B5" s="10" t="s">
        <v>15</v>
      </c>
      <c r="C5" s="11" t="s">
        <v>16</v>
      </c>
      <c r="D5" s="13">
        <v>60000</v>
      </c>
      <c r="E5" s="12">
        <v>1</v>
      </c>
      <c r="F5" s="13">
        <v>60000</v>
      </c>
      <c r="G5" s="11" t="s">
        <v>17</v>
      </c>
      <c r="H5" s="11" t="s">
        <v>18</v>
      </c>
      <c r="I5" s="9">
        <v>3101</v>
      </c>
    </row>
    <row r="6" spans="1:9">
      <c r="A6" s="3">
        <v>3</v>
      </c>
      <c r="B6" s="10" t="s">
        <v>19</v>
      </c>
      <c r="C6" s="11" t="s">
        <v>20</v>
      </c>
      <c r="D6" s="13">
        <v>2600000</v>
      </c>
      <c r="E6" s="12">
        <v>1</v>
      </c>
      <c r="F6" s="13">
        <v>2600000</v>
      </c>
      <c r="G6" s="11" t="s">
        <v>21</v>
      </c>
      <c r="H6" s="11" t="s">
        <v>22</v>
      </c>
      <c r="I6" s="9">
        <v>3101</v>
      </c>
    </row>
    <row r="7" spans="1:9">
      <c r="A7" s="3">
        <v>4</v>
      </c>
      <c r="B7" s="10" t="s">
        <v>23</v>
      </c>
      <c r="C7" s="11" t="s">
        <v>24</v>
      </c>
      <c r="D7" s="13">
        <v>4800</v>
      </c>
      <c r="E7" s="12">
        <v>1</v>
      </c>
      <c r="F7" s="13">
        <v>4800</v>
      </c>
      <c r="G7" s="11" t="s">
        <v>25</v>
      </c>
      <c r="H7" s="11" t="s">
        <v>22</v>
      </c>
      <c r="I7" s="9">
        <v>3101</v>
      </c>
    </row>
    <row r="8" spans="1:9">
      <c r="A8" s="3">
        <v>5</v>
      </c>
      <c r="B8" s="10" t="s">
        <v>26</v>
      </c>
      <c r="C8" s="11" t="s">
        <v>27</v>
      </c>
      <c r="D8" s="13">
        <v>87598.720000000001</v>
      </c>
      <c r="E8" s="12">
        <v>1</v>
      </c>
      <c r="F8" s="13">
        <v>87598.720000000001</v>
      </c>
      <c r="G8" s="11" t="s">
        <v>28</v>
      </c>
      <c r="H8" s="11" t="s">
        <v>22</v>
      </c>
      <c r="I8" s="9">
        <v>3101</v>
      </c>
    </row>
    <row r="9" spans="1:9">
      <c r="A9" s="3">
        <v>6</v>
      </c>
      <c r="B9" s="10" t="s">
        <v>29</v>
      </c>
      <c r="C9" s="11" t="s">
        <v>27</v>
      </c>
      <c r="D9" s="13">
        <v>87598.720000000001</v>
      </c>
      <c r="E9" s="12">
        <v>1</v>
      </c>
      <c r="F9" s="13">
        <v>87598.720000000001</v>
      </c>
      <c r="G9" s="11" t="s">
        <v>28</v>
      </c>
      <c r="H9" s="11" t="s">
        <v>22</v>
      </c>
      <c r="I9" s="9">
        <v>3101</v>
      </c>
    </row>
    <row r="10" spans="1:9" ht="14.1" customHeight="1">
      <c r="A10" s="3">
        <v>7</v>
      </c>
      <c r="B10" s="10" t="s">
        <v>30</v>
      </c>
      <c r="C10" s="11" t="s">
        <v>31</v>
      </c>
      <c r="D10" s="13">
        <v>3829.64</v>
      </c>
      <c r="E10" s="12">
        <v>1</v>
      </c>
      <c r="F10" s="13">
        <v>3829.64</v>
      </c>
      <c r="G10" s="11" t="s">
        <v>32</v>
      </c>
      <c r="H10" s="11" t="s">
        <v>22</v>
      </c>
      <c r="I10" s="9">
        <v>3101</v>
      </c>
    </row>
    <row r="11" spans="1:9">
      <c r="A11" s="3">
        <v>8</v>
      </c>
      <c r="B11" s="10" t="s">
        <v>33</v>
      </c>
      <c r="C11" s="11" t="s">
        <v>34</v>
      </c>
      <c r="D11" s="13">
        <v>4470</v>
      </c>
      <c r="E11" s="12">
        <v>1</v>
      </c>
      <c r="F11" s="13">
        <v>4470</v>
      </c>
      <c r="G11" s="11" t="s">
        <v>35</v>
      </c>
      <c r="H11" s="11" t="s">
        <v>22</v>
      </c>
      <c r="I11" s="9">
        <v>3101</v>
      </c>
    </row>
    <row r="12" spans="1:9">
      <c r="A12" s="3">
        <v>9</v>
      </c>
      <c r="B12" s="10" t="s">
        <v>36</v>
      </c>
      <c r="C12" s="11" t="s">
        <v>37</v>
      </c>
      <c r="D12" s="13">
        <v>358000</v>
      </c>
      <c r="E12" s="12">
        <v>1</v>
      </c>
      <c r="F12" s="13">
        <v>358000</v>
      </c>
      <c r="G12" s="11" t="s">
        <v>38</v>
      </c>
      <c r="H12" s="11" t="s">
        <v>22</v>
      </c>
      <c r="I12" s="9">
        <v>3101</v>
      </c>
    </row>
    <row r="13" spans="1:9">
      <c r="A13" s="3">
        <v>10</v>
      </c>
      <c r="B13" s="10" t="s">
        <v>39</v>
      </c>
      <c r="C13" s="11" t="s">
        <v>40</v>
      </c>
      <c r="D13" s="13">
        <v>18500</v>
      </c>
      <c r="E13" s="12">
        <v>1</v>
      </c>
      <c r="F13" s="13">
        <v>18500</v>
      </c>
      <c r="G13" s="11" t="s">
        <v>41</v>
      </c>
      <c r="H13" s="11" t="s">
        <v>22</v>
      </c>
      <c r="I13" s="9">
        <v>3101</v>
      </c>
    </row>
    <row r="14" spans="1:9">
      <c r="A14" s="3">
        <v>11</v>
      </c>
      <c r="B14" s="10" t="s">
        <v>42</v>
      </c>
      <c r="C14" s="11" t="s">
        <v>43</v>
      </c>
      <c r="D14" s="13">
        <v>1278000</v>
      </c>
      <c r="E14" s="12">
        <v>1</v>
      </c>
      <c r="F14" s="13">
        <v>1278000</v>
      </c>
      <c r="G14" s="11" t="s">
        <v>44</v>
      </c>
      <c r="H14" s="11" t="s">
        <v>45</v>
      </c>
      <c r="I14" s="9">
        <v>3101</v>
      </c>
    </row>
    <row r="15" spans="1:9">
      <c r="A15" s="3">
        <v>12</v>
      </c>
      <c r="B15" s="10" t="s">
        <v>46</v>
      </c>
      <c r="C15" s="11" t="s">
        <v>47</v>
      </c>
      <c r="D15" s="13">
        <v>135000</v>
      </c>
      <c r="E15" s="12">
        <v>1</v>
      </c>
      <c r="F15" s="13">
        <v>135000</v>
      </c>
      <c r="G15" s="11" t="s">
        <v>44</v>
      </c>
      <c r="H15" s="11" t="s">
        <v>45</v>
      </c>
      <c r="I15" s="9">
        <v>3101</v>
      </c>
    </row>
    <row r="16" spans="1:9">
      <c r="A16" s="3">
        <v>13</v>
      </c>
      <c r="B16" s="10" t="s">
        <v>48</v>
      </c>
      <c r="C16" s="11" t="s">
        <v>49</v>
      </c>
      <c r="D16" s="13">
        <v>17960</v>
      </c>
      <c r="E16" s="12">
        <v>1</v>
      </c>
      <c r="F16" s="13">
        <v>17960</v>
      </c>
      <c r="G16" s="11" t="s">
        <v>50</v>
      </c>
      <c r="H16" s="11" t="s">
        <v>22</v>
      </c>
      <c r="I16" s="9">
        <v>3101</v>
      </c>
    </row>
    <row r="17" spans="1:9">
      <c r="A17" s="3">
        <v>14</v>
      </c>
      <c r="B17" s="14" t="s">
        <v>51</v>
      </c>
      <c r="C17" s="15" t="s">
        <v>52</v>
      </c>
      <c r="D17" s="17">
        <v>15500</v>
      </c>
      <c r="E17" s="16">
        <v>1</v>
      </c>
      <c r="F17" s="17">
        <v>15500</v>
      </c>
      <c r="G17" s="15" t="s">
        <v>53</v>
      </c>
      <c r="H17" s="15" t="s">
        <v>22</v>
      </c>
      <c r="I17" s="9">
        <v>3101</v>
      </c>
    </row>
    <row r="18" spans="1:9">
      <c r="A18" s="3">
        <v>15</v>
      </c>
      <c r="B18" s="10" t="s">
        <v>54</v>
      </c>
      <c r="C18" s="11" t="s">
        <v>55</v>
      </c>
      <c r="D18" s="13">
        <v>1295</v>
      </c>
      <c r="E18" s="12">
        <v>1</v>
      </c>
      <c r="F18" s="13">
        <v>1295</v>
      </c>
      <c r="G18" s="11" t="s">
        <v>56</v>
      </c>
      <c r="H18" s="11" t="s">
        <v>22</v>
      </c>
      <c r="I18" s="9">
        <v>3101</v>
      </c>
    </row>
    <row r="19" spans="1:9">
      <c r="B19" s="23" t="s">
        <v>57</v>
      </c>
      <c r="C19" s="24"/>
      <c r="D19" s="18">
        <f>SUM(D4:D18)</f>
        <v>4902552.08</v>
      </c>
      <c r="E19" s="18">
        <f>SUM(E4:E18)</f>
        <v>15</v>
      </c>
      <c r="F19" s="18">
        <f>SUM(F4:F18)</f>
        <v>4902552.08</v>
      </c>
    </row>
  </sheetData>
  <mergeCells count="2">
    <mergeCell ref="A1:I1"/>
    <mergeCell ref="B19:C19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！建筑节能安徽省工程技术中心资产分表</vt:lpstr>
      <vt:lpstr>'！建筑节能安徽省工程技术中心资产分表'!Print_Titles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2020-05-11T03:03:48Z</dcterms:modified>
</cp:coreProperties>
</file>