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2540" firstSheet="37" activeTab="44"/>
  </bookViews>
  <sheets>
    <sheet name="！工程机械智能制造重点实验室" sheetId="2" r:id="rId1"/>
    <sheet name="！建筑机械故障诊断与预警重点实验室" sheetId="3" r:id="rId2"/>
    <sheet name="！工程热力学实验室" sheetId="4" r:id="rId3"/>
    <sheet name="！过程控制实验室" sheetId="5" r:id="rId4"/>
    <sheet name="！过程流体机械实验室" sheetId="6" r:id="rId5"/>
    <sheet name="！过程装备检测实验室" sheetId="7" r:id="rId6"/>
    <sheet name="！过控装备设计实验室" sheetId="8" r:id="rId7"/>
    <sheet name="！压力容器测试实验室" sheetId="9" r:id="rId8"/>
    <sheet name="！电力电子" sheetId="10" r:id="rId9"/>
    <sheet name="！电工与电路原理" sheetId="11" r:id="rId10"/>
    <sheet name="！电机与拖动" sheetId="12" r:id="rId11"/>
    <sheet name="！智能用电室" sheetId="13" r:id="rId12"/>
    <sheet name="！智能控制" sheetId="14" r:id="rId13"/>
    <sheet name="！新能源微电网" sheetId="15" r:id="rId14"/>
    <sheet name="！PLC实验室" sheetId="16" r:id="rId15"/>
    <sheet name="！自控原理" sheetId="17" r:id="rId16"/>
    <sheet name="！自动化创新" sheetId="18" r:id="rId17"/>
    <sheet name="！数字电路" sheetId="19" r:id="rId18"/>
    <sheet name="！模拟电路" sheetId="20" r:id="rId19"/>
    <sheet name="！电子实习室" sheetId="21" r:id="rId20"/>
    <sheet name="！电力系统综合自动化" sheetId="22" r:id="rId21"/>
    <sheet name="！高低压供配电" sheetId="23" r:id="rId22"/>
    <sheet name="！电工实训室" sheetId="24" r:id="rId23"/>
    <sheet name="！测控实践创新实验室" sheetId="25" r:id="rId24"/>
    <sheet name="！嵌入式系统实验室" sheetId="26" r:id="rId25"/>
    <sheet name="！测控电路实验室" sheetId="27" r:id="rId26"/>
    <sheet name="！光电检测实验室" sheetId="28" r:id="rId27"/>
    <sheet name="！虚拟仪器技术实验室" sheetId="29" r:id="rId28"/>
    <sheet name="！传感器原理实验室" sheetId="30" r:id="rId29"/>
    <sheet name="！产品示教创新实验室" sheetId="31" r:id="rId30"/>
    <sheet name="！设计表现实验室" sheetId="32" r:id="rId31"/>
    <sheet name="！基础模型制作实验室" sheetId="33" r:id="rId32"/>
    <sheet name="！人机工程实验室" sheetId="34" r:id="rId33"/>
    <sheet name="！三大构成实验室" sheetId="35" r:id="rId34"/>
    <sheet name="！数字化设计与3D打印实验室" sheetId="36" r:id="rId35"/>
    <sheet name="！电加工" sheetId="37" r:id="rId36"/>
    <sheet name="！钣金" sheetId="38" r:id="rId37"/>
    <sheet name="！车工" sheetId="39" r:id="rId38"/>
    <sheet name="！焊接" sheetId="40" r:id="rId39"/>
    <sheet name="！数控" sheetId="41" r:id="rId40"/>
    <sheet name="！铣刨磨" sheetId="42" r:id="rId41"/>
    <sheet name="！钳工" sheetId="43" r:id="rId42"/>
    <sheet name="！工程机械实验室" sheetId="44" r:id="rId43"/>
    <sheet name="！互换性与技术测量实验室" sheetId="45" r:id="rId44"/>
    <sheet name="！机电一体化模型组合实验室" sheetId="46" r:id="rId45"/>
    <sheet name="！机电一体化实验室" sheetId="47" r:id="rId46"/>
    <sheet name="！机械测试技术实验室" sheetId="48" r:id="rId47"/>
    <sheet name="！机械设计实验室" sheetId="49" r:id="rId48"/>
    <sheet name="！机械原理实验室" sheetId="50" r:id="rId49"/>
    <sheet name="！机械制造工艺实验室" sheetId="51" r:id="rId50"/>
    <sheet name="！交互式创新设计与分析实验室" sheetId="52" r:id="rId51"/>
    <sheet name="！金相实验室" sheetId="53" r:id="rId52"/>
    <sheet name="！精密与特种加工实验室" sheetId="54" r:id="rId53"/>
    <sheet name="！热处理实验室" sheetId="55" r:id="rId54"/>
    <sheet name="！热工基础实验室" sheetId="56" r:id="rId55"/>
    <sheet name="！液压与气动技术实验室" sheetId="57" r:id="rId56"/>
    <sheet name="！数控技术实验室" sheetId="58" r:id="rId57"/>
    <sheet name="！工程图学模型室" sheetId="59" r:id="rId58"/>
  </sheets>
  <definedNames>
    <definedName name="_xlnm._FilterDatabase" localSheetId="36" hidden="1">'！钣金'!#REF!</definedName>
    <definedName name="_xlnm._FilterDatabase" localSheetId="37" hidden="1">'！车工'!$A$3:$O$20</definedName>
    <definedName name="_xlnm._FilterDatabase" localSheetId="35" hidden="1">'！电加工'!#REF!</definedName>
    <definedName name="_xlnm._FilterDatabase" localSheetId="42" hidden="1">'！工程机械实验室'!$A$3:$O$15</definedName>
    <definedName name="_xlnm._FilterDatabase" localSheetId="0" hidden="1">'！工程机械智能制造重点实验室'!$A$3:$O$36</definedName>
    <definedName name="_xlnm._FilterDatabase" localSheetId="57" hidden="1">'！工程图学模型室'!$A$3:$O$7</definedName>
    <definedName name="_xlnm._FilterDatabase" localSheetId="38" hidden="1">'！焊接'!#REF!</definedName>
    <definedName name="_xlnm._FilterDatabase" localSheetId="43" hidden="1">'！互换性与技术测量实验室'!$A$3:$O$99</definedName>
    <definedName name="_xlnm._FilterDatabase" localSheetId="44" hidden="1">'！机电一体化模型组合实验室'!$A$3:$O$127</definedName>
    <definedName name="_xlnm._FilterDatabase" localSheetId="45" hidden="1">'！机电一体化实验室'!$A$3:$O$25</definedName>
    <definedName name="_xlnm._FilterDatabase" localSheetId="46" hidden="1">'！机械测试技术实验室'!$A$3:$O$82</definedName>
    <definedName name="_xlnm._FilterDatabase" localSheetId="47" hidden="1">'！机械设计实验室'!$A$3:$O$61</definedName>
    <definedName name="_xlnm._FilterDatabase" localSheetId="48" hidden="1">'！机械原理实验室'!$A$3:$O$118</definedName>
    <definedName name="_xlnm._FilterDatabase" localSheetId="49" hidden="1">'！机械制造工艺实验室'!$A$3:$O$57</definedName>
    <definedName name="_xlnm._FilterDatabase" localSheetId="1" hidden="1">'！建筑机械故障诊断与预警重点实验室'!$A$3:$O$65</definedName>
    <definedName name="_xlnm._FilterDatabase" localSheetId="50" hidden="1">'！交互式创新设计与分析实验室'!$A$3:$O$469</definedName>
    <definedName name="_xlnm._FilterDatabase" localSheetId="51" hidden="1">'！金相实验室'!$A$3:$O$33</definedName>
    <definedName name="_xlnm._FilterDatabase" localSheetId="52" hidden="1">'！精密与特种加工实验室'!$A$3:$O$39</definedName>
    <definedName name="_xlnm._FilterDatabase" localSheetId="41" hidden="1">'！钳工'!#REF!</definedName>
    <definedName name="_xlnm._FilterDatabase" localSheetId="53" hidden="1">'！热处理实验室'!$A$3:$O$25</definedName>
    <definedName name="_xlnm._FilterDatabase" localSheetId="54" hidden="1">'！热工基础实验室'!$A$3:$O$28</definedName>
    <definedName name="_xlnm._FilterDatabase" localSheetId="39" hidden="1">'！数控'!#REF!</definedName>
    <definedName name="_xlnm._FilterDatabase" localSheetId="40" hidden="1">'！铣刨磨'!#REF!</definedName>
    <definedName name="_xlnm._FilterDatabase" localSheetId="55" hidden="1">'！液压与气动技术实验室'!$A$3:$O$45</definedName>
    <definedName name="_xlnm.Print_Titles" localSheetId="14">'！PLC实验室'!$3:$3</definedName>
    <definedName name="_xlnm.Print_Titles" localSheetId="36">'！钣金'!#REF!</definedName>
    <definedName name="_xlnm.Print_Titles" localSheetId="25">'！测控电路实验室'!$3:$3</definedName>
    <definedName name="_xlnm.Print_Titles" localSheetId="23">'！测控实践创新实验室'!$3:$3</definedName>
    <definedName name="_xlnm.Print_Titles" localSheetId="29">'！产品示教创新实验室'!$3:$3</definedName>
    <definedName name="_xlnm.Print_Titles" localSheetId="28">'！传感器原理实验室'!$3:$3</definedName>
    <definedName name="_xlnm.Print_Titles" localSheetId="22">'！电工实训室'!$3:$3</definedName>
    <definedName name="_xlnm.Print_Titles" localSheetId="9">'！电工与电路原理'!$3:$3</definedName>
    <definedName name="_xlnm.Print_Titles" localSheetId="10">'！电机与拖动'!$3:$3</definedName>
    <definedName name="_xlnm.Print_Titles" localSheetId="8">'！电力电子'!$3:$3</definedName>
    <definedName name="_xlnm.Print_Titles" localSheetId="20">'！电力系统综合自动化'!$3:$3</definedName>
    <definedName name="_xlnm.Print_Titles" localSheetId="19">'！电子实习室'!$3:$3</definedName>
    <definedName name="_xlnm.Print_Titles" localSheetId="21">'！高低压供配电'!$3:$3</definedName>
    <definedName name="_xlnm.Print_Titles" localSheetId="0">'！工程机械智能制造重点实验室'!$3:$3</definedName>
    <definedName name="_xlnm.Print_Titles" localSheetId="26">'！光电检测实验室'!$3:$3</definedName>
    <definedName name="_xlnm.Print_Titles" localSheetId="3">'！过程控制实验室'!$3:$3</definedName>
    <definedName name="_xlnm.Print_Titles" localSheetId="43">'！互换性与技术测量实验室'!$3:$3</definedName>
    <definedName name="_xlnm.Print_Titles" localSheetId="44">'！机电一体化模型组合实验室'!$3:$3</definedName>
    <definedName name="_xlnm.Print_Titles" localSheetId="46">'！机械测试技术实验室'!$3:$3</definedName>
    <definedName name="_xlnm.Print_Titles" localSheetId="47">'！机械设计实验室'!$3:$3</definedName>
    <definedName name="_xlnm.Print_Titles" localSheetId="48">'！机械原理实验室'!$3:$3</definedName>
    <definedName name="_xlnm.Print_Titles" localSheetId="49">'！机械制造工艺实验室'!$3:$3</definedName>
    <definedName name="_xlnm.Print_Titles" localSheetId="1">'！建筑机械故障诊断与预警重点实验室'!$3:$3</definedName>
    <definedName name="_xlnm.Print_Titles" localSheetId="50">'！交互式创新设计与分析实验室'!$3:$3</definedName>
    <definedName name="_xlnm.Print_Titles" localSheetId="51">'！金相实验室'!$3:$3</definedName>
    <definedName name="_xlnm.Print_Titles" localSheetId="52">'！精密与特种加工实验室'!$3:$3</definedName>
    <definedName name="_xlnm.Print_Titles" localSheetId="18">'！模拟电路'!$3:$3</definedName>
    <definedName name="_xlnm.Print_Titles" localSheetId="41">'！钳工'!#REF!</definedName>
    <definedName name="_xlnm.Print_Titles" localSheetId="24">'！嵌入式系统实验室'!$3:$3</definedName>
    <definedName name="_xlnm.Print_Titles" localSheetId="54">'！热工基础实验室'!$3:$3</definedName>
    <definedName name="_xlnm.Print_Titles" localSheetId="39">'！数控'!#REF!</definedName>
    <definedName name="_xlnm.Print_Titles" localSheetId="17">'！数字电路'!$3:$3</definedName>
    <definedName name="_xlnm.Print_Titles" localSheetId="13">'！新能源微电网'!$3:$3</definedName>
    <definedName name="_xlnm.Print_Titles" localSheetId="27">'！虚拟仪器技术实验室'!$3:$3</definedName>
    <definedName name="_xlnm.Print_Titles" localSheetId="55">'！液压与气动技术实验室'!$3:$3</definedName>
    <definedName name="_xlnm.Print_Titles" localSheetId="12">'！智能控制'!$3:$3</definedName>
    <definedName name="_xlnm.Print_Titles" localSheetId="11">'！智能用电室'!$3:$3</definedName>
    <definedName name="_xlnm.Print_Titles" localSheetId="16">'！自动化创新'!$3:$3</definedName>
    <definedName name="_xlnm.Print_Titles" localSheetId="15">'！自控原理'!$3:$3</definedName>
  </definedNames>
  <calcPr calcId="144525"/>
</workbook>
</file>

<file path=xl/calcChain.xml><?xml version="1.0" encoding="utf-8"?>
<calcChain xmlns="http://schemas.openxmlformats.org/spreadsheetml/2006/main">
  <c r="F7" i="59"/>
  <c r="F6"/>
  <c r="F5"/>
  <c r="F4"/>
  <c r="F19" i="58"/>
  <c r="E19"/>
  <c r="F18"/>
  <c r="F17"/>
  <c r="F16"/>
  <c r="F15"/>
  <c r="F14"/>
  <c r="F13"/>
  <c r="F12"/>
  <c r="F11"/>
  <c r="F10"/>
  <c r="F9"/>
  <c r="F8"/>
  <c r="F7"/>
  <c r="F6"/>
  <c r="F5"/>
  <c r="F4"/>
  <c r="F45" i="57"/>
  <c r="E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28" i="56"/>
  <c r="E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25" i="55"/>
  <c r="E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9" i="54"/>
  <c r="E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3" i="53"/>
  <c r="E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469" i="52"/>
  <c r="E469"/>
  <c r="F468"/>
  <c r="F467"/>
  <c r="F466"/>
  <c r="F465"/>
  <c r="F464"/>
  <c r="F463"/>
  <c r="F462"/>
  <c r="F461"/>
  <c r="F460"/>
  <c r="F459"/>
  <c r="F458"/>
  <c r="F457"/>
  <c r="F456"/>
  <c r="F455"/>
  <c r="F454"/>
  <c r="F453"/>
  <c r="F452"/>
  <c r="F451"/>
  <c r="F450"/>
  <c r="F449"/>
  <c r="F448"/>
  <c r="F447"/>
  <c r="F446"/>
  <c r="F445"/>
  <c r="F444"/>
  <c r="F443"/>
  <c r="F442"/>
  <c r="F441"/>
  <c r="F440"/>
  <c r="F439"/>
  <c r="F438"/>
  <c r="F437"/>
  <c r="F436"/>
  <c r="F435"/>
  <c r="F434"/>
  <c r="F433"/>
  <c r="F432"/>
  <c r="F431"/>
  <c r="F430"/>
  <c r="F429"/>
  <c r="F428"/>
  <c r="F427"/>
  <c r="F426"/>
  <c r="F425"/>
  <c r="F424"/>
  <c r="F423"/>
  <c r="F422"/>
  <c r="F421"/>
  <c r="F420"/>
  <c r="F419"/>
  <c r="F418"/>
  <c r="F417"/>
  <c r="F416"/>
  <c r="F415"/>
  <c r="F414"/>
  <c r="F413"/>
  <c r="F412"/>
  <c r="F411"/>
  <c r="F410"/>
  <c r="F409"/>
  <c r="F408"/>
  <c r="F407"/>
  <c r="F406"/>
  <c r="F405"/>
  <c r="F404"/>
  <c r="F403"/>
  <c r="F402"/>
  <c r="F401"/>
  <c r="F400"/>
  <c r="F399"/>
  <c r="F398"/>
  <c r="F397"/>
  <c r="F396"/>
  <c r="F395"/>
  <c r="F394"/>
  <c r="F393"/>
  <c r="F392"/>
  <c r="F391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57" i="51"/>
  <c r="E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118" i="50"/>
  <c r="E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61" i="49"/>
  <c r="E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82" i="48"/>
  <c r="E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25" i="47"/>
  <c r="E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127" i="46"/>
  <c r="E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99" i="45"/>
  <c r="E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15" i="44"/>
  <c r="E15"/>
  <c r="F14"/>
  <c r="F13"/>
  <c r="F12"/>
  <c r="F11"/>
  <c r="F10"/>
  <c r="F9"/>
  <c r="F8"/>
  <c r="F7"/>
  <c r="F6"/>
  <c r="F5"/>
  <c r="F4"/>
  <c r="F28" i="43"/>
  <c r="E28"/>
  <c r="F27"/>
  <c r="F26"/>
  <c r="F25"/>
  <c r="F24"/>
  <c r="F23"/>
  <c r="F21"/>
  <c r="F20"/>
  <c r="F19"/>
  <c r="F18"/>
  <c r="F17"/>
  <c r="F16"/>
  <c r="F15"/>
  <c r="F14"/>
  <c r="F13"/>
  <c r="F12"/>
  <c r="F11"/>
  <c r="F10"/>
  <c r="F9"/>
  <c r="F8"/>
  <c r="F7"/>
  <c r="F6"/>
  <c r="F5"/>
  <c r="F4"/>
  <c r="F27" i="42"/>
  <c r="E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5"/>
  <c r="F4"/>
  <c r="F40" i="41"/>
  <c r="E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2"/>
  <c r="F11"/>
  <c r="F10"/>
  <c r="F9"/>
  <c r="F8"/>
  <c r="F7"/>
  <c r="F6"/>
  <c r="F5"/>
  <c r="F4"/>
  <c r="F50" i="40"/>
  <c r="E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20" i="39"/>
  <c r="E20"/>
  <c r="F19"/>
  <c r="F18"/>
  <c r="F17"/>
  <c r="F16"/>
  <c r="F15"/>
  <c r="F14"/>
  <c r="F13"/>
  <c r="F12"/>
  <c r="F11"/>
  <c r="F10"/>
  <c r="F9"/>
  <c r="F8"/>
  <c r="F7"/>
  <c r="F6"/>
  <c r="F5"/>
  <c r="F4"/>
  <c r="F77" i="38"/>
  <c r="E77"/>
  <c r="F13" i="37"/>
  <c r="E13"/>
  <c r="F12"/>
  <c r="F11"/>
  <c r="F10"/>
  <c r="F9"/>
  <c r="F8"/>
  <c r="F7"/>
  <c r="F6"/>
  <c r="F5"/>
  <c r="F4"/>
  <c r="F36" i="36"/>
  <c r="E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22" i="35"/>
  <c r="E22"/>
  <c r="F21"/>
  <c r="F20"/>
  <c r="F19"/>
  <c r="F18"/>
  <c r="F17"/>
  <c r="F16"/>
  <c r="F15"/>
  <c r="F14"/>
  <c r="F13"/>
  <c r="F12"/>
  <c r="F11"/>
  <c r="F10"/>
  <c r="F9"/>
  <c r="F8"/>
  <c r="F7"/>
  <c r="F6"/>
  <c r="F5"/>
  <c r="F4"/>
  <c r="F28" i="34"/>
  <c r="E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52" i="33"/>
  <c r="E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22" i="32"/>
  <c r="E22"/>
  <c r="F21"/>
  <c r="F20"/>
  <c r="F19"/>
  <c r="F18"/>
  <c r="F17"/>
  <c r="F16"/>
  <c r="F15"/>
  <c r="F14"/>
  <c r="F13"/>
  <c r="F12"/>
  <c r="F11"/>
  <c r="F10"/>
  <c r="F9"/>
  <c r="F8"/>
  <c r="F7"/>
  <c r="F6"/>
  <c r="F5"/>
  <c r="F4"/>
  <c r="F17" i="31"/>
  <c r="E17"/>
  <c r="D17"/>
  <c r="F16"/>
  <c r="F15"/>
  <c r="F14"/>
  <c r="F13"/>
  <c r="F12"/>
  <c r="F11"/>
  <c r="F10"/>
  <c r="F9"/>
  <c r="F8"/>
  <c r="F7"/>
  <c r="F6"/>
  <c r="F5"/>
  <c r="F4"/>
  <c r="F24" i="30"/>
  <c r="E24"/>
  <c r="D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54" i="29"/>
  <c r="E54"/>
  <c r="D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13" i="28"/>
  <c r="E13"/>
  <c r="D13"/>
  <c r="F12"/>
  <c r="F11"/>
  <c r="F10"/>
  <c r="F9"/>
  <c r="F8"/>
  <c r="F36" i="27"/>
  <c r="E36"/>
  <c r="D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36" i="26"/>
  <c r="E36"/>
  <c r="D36"/>
  <c r="F12" i="25"/>
  <c r="E12"/>
  <c r="D12"/>
  <c r="F11"/>
  <c r="F10"/>
  <c r="F9"/>
  <c r="F8"/>
  <c r="F7"/>
  <c r="F6"/>
  <c r="F24" i="24"/>
  <c r="E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6" i="23"/>
  <c r="E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5" i="22"/>
  <c r="E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83" i="21"/>
  <c r="E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52" i="20"/>
  <c r="E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65" i="19"/>
  <c r="E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18" i="18"/>
  <c r="E18"/>
  <c r="F17"/>
  <c r="F16"/>
  <c r="F15"/>
  <c r="F14"/>
  <c r="F13"/>
  <c r="F12"/>
  <c r="F11"/>
  <c r="F10"/>
  <c r="F9"/>
  <c r="F8"/>
  <c r="F7"/>
  <c r="F6"/>
  <c r="F5"/>
  <c r="F4"/>
  <c r="F78" i="17"/>
  <c r="E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89" i="16"/>
  <c r="E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10" i="15"/>
  <c r="E10"/>
  <c r="F9"/>
  <c r="F8"/>
  <c r="F7"/>
  <c r="F6"/>
  <c r="F5"/>
  <c r="F4"/>
  <c r="F37" i="14"/>
  <c r="E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24" i="13"/>
  <c r="E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56" i="12"/>
  <c r="E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431" i="11"/>
  <c r="F430"/>
  <c r="F429"/>
  <c r="F428"/>
  <c r="F427"/>
  <c r="F426"/>
  <c r="F425"/>
  <c r="F424"/>
  <c r="F423"/>
  <c r="F422"/>
  <c r="F421"/>
  <c r="F420"/>
  <c r="F419"/>
  <c r="F418"/>
  <c r="F417"/>
  <c r="F416"/>
  <c r="F415"/>
  <c r="F414"/>
  <c r="F413"/>
  <c r="F412"/>
  <c r="F411"/>
  <c r="F410"/>
  <c r="F409"/>
  <c r="F408"/>
  <c r="F407"/>
  <c r="F406"/>
  <c r="F405"/>
  <c r="F404"/>
  <c r="F403"/>
  <c r="F402"/>
  <c r="F401"/>
  <c r="F400"/>
  <c r="F399"/>
  <c r="F398"/>
  <c r="F397"/>
  <c r="F396"/>
  <c r="F395"/>
  <c r="F394"/>
  <c r="F393"/>
  <c r="F392"/>
  <c r="F391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7" i="10"/>
  <c r="E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9" i="9"/>
  <c r="F8"/>
  <c r="F7"/>
  <c r="F6"/>
  <c r="F5"/>
  <c r="F4"/>
  <c r="F10" i="8"/>
  <c r="E10"/>
  <c r="F9"/>
  <c r="F8"/>
  <c r="F7"/>
  <c r="F6"/>
  <c r="F5"/>
  <c r="F4"/>
  <c r="F8" i="7"/>
  <c r="E8"/>
  <c r="F7"/>
  <c r="F6"/>
  <c r="F5"/>
  <c r="F4"/>
  <c r="F24" i="6"/>
  <c r="E24"/>
  <c r="F23"/>
  <c r="F22"/>
  <c r="F21"/>
  <c r="F20"/>
  <c r="F19"/>
  <c r="F18"/>
  <c r="F17"/>
  <c r="F16"/>
  <c r="F15"/>
  <c r="F14"/>
  <c r="F13"/>
  <c r="F12"/>
  <c r="F11"/>
  <c r="F10"/>
  <c r="F9"/>
  <c r="F8"/>
  <c r="F7"/>
  <c r="F5"/>
  <c r="F4"/>
  <c r="F45" i="5"/>
  <c r="E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16" i="4"/>
  <c r="E16"/>
  <c r="F15"/>
  <c r="F14"/>
  <c r="F13"/>
  <c r="F12"/>
  <c r="F11"/>
  <c r="F10"/>
  <c r="F9"/>
  <c r="F8"/>
  <c r="F7"/>
  <c r="F6"/>
  <c r="F5"/>
  <c r="F4"/>
  <c r="F65" i="3"/>
  <c r="E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6" i="2"/>
  <c r="E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</calcChain>
</file>

<file path=xl/sharedStrings.xml><?xml version="1.0" encoding="utf-8"?>
<sst xmlns="http://schemas.openxmlformats.org/spreadsheetml/2006/main" count="23401" uniqueCount="3888">
  <si>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 xml:space="preserve">  工程机械智能制造重点  </t>
    </r>
    <r>
      <rPr>
        <sz val="18"/>
        <rFont val="宋体"/>
        <charset val="134"/>
      </rPr>
      <t>实验室资产台账表</t>
    </r>
  </si>
  <si>
    <t>实验室负责人：</t>
  </si>
  <si>
    <t>张淼</t>
  </si>
  <si>
    <t>填报日期：</t>
  </si>
  <si>
    <r>
      <rPr>
        <b/>
        <sz val="10"/>
        <rFont val="宋体"/>
        <charset val="134"/>
      </rPr>
      <t>打印日期</t>
    </r>
    <r>
      <rPr>
        <b/>
        <sz val="10"/>
        <rFont val="Arial"/>
        <family val="2"/>
      </rPr>
      <t>:2020/2/25</t>
    </r>
  </si>
  <si>
    <t>2020.04.23</t>
  </si>
  <si>
    <t>序号</t>
  </si>
  <si>
    <t>资产编号</t>
  </si>
  <si>
    <t>资产名称</t>
  </si>
  <si>
    <t>单价</t>
  </si>
  <si>
    <t>数量</t>
  </si>
  <si>
    <t>价值</t>
  </si>
  <si>
    <t>取得日期</t>
  </si>
  <si>
    <t>使用人</t>
  </si>
  <si>
    <t>存放地点</t>
  </si>
  <si>
    <t>归属部门、中心、系室</t>
  </si>
  <si>
    <t>所属实验室名称</t>
  </si>
  <si>
    <t>实验室负责人</t>
  </si>
  <si>
    <t>使用状况</t>
  </si>
  <si>
    <t>初查</t>
  </si>
  <si>
    <t>DQ20111028004286</t>
  </si>
  <si>
    <t>美的35GW空调</t>
  </si>
  <si>
    <t>2011-03-29</t>
  </si>
  <si>
    <t>周常玉</t>
  </si>
  <si>
    <t>机械与电气工程学院</t>
  </si>
  <si>
    <t>工程机械智能制造重点实验室</t>
  </si>
  <si>
    <t>刘涛</t>
  </si>
  <si>
    <t>机电楼南楼2133</t>
  </si>
  <si>
    <t>在用</t>
  </si>
  <si>
    <t>TY2014000661</t>
  </si>
  <si>
    <t>多功能综合磁记忆检测仪</t>
  </si>
  <si>
    <t>2014-08-20</t>
  </si>
  <si>
    <t>机电楼北楼1102</t>
  </si>
  <si>
    <t>TY2014000660</t>
  </si>
  <si>
    <t>过程装备检测套件</t>
  </si>
  <si>
    <t>TY2016001558</t>
  </si>
  <si>
    <t>商用电脑（教师机）</t>
  </si>
  <si>
    <t>2016-11-24</t>
  </si>
  <si>
    <t>陈雪辉</t>
  </si>
  <si>
    <t>雷经发</t>
  </si>
  <si>
    <t>TY2018003122</t>
  </si>
  <si>
    <t>物联网电气系统</t>
  </si>
  <si>
    <t>2018-11-12</t>
  </si>
  <si>
    <t>袁彬</t>
  </si>
  <si>
    <t>机电楼南楼2512</t>
  </si>
  <si>
    <t>TY2018003129</t>
  </si>
  <si>
    <t>移动图形工作站</t>
  </si>
  <si>
    <t>张润梅</t>
  </si>
  <si>
    <t>机电楼南楼S2133</t>
  </si>
  <si>
    <t>TY2018003128</t>
  </si>
  <si>
    <t>台式图形工作站</t>
  </si>
  <si>
    <t>孙虹</t>
  </si>
  <si>
    <t>TY2018003130</t>
  </si>
  <si>
    <t>TY2018003123</t>
  </si>
  <si>
    <t>拼接屏套装</t>
  </si>
  <si>
    <t>TY2018003124</t>
  </si>
  <si>
    <t>物联网硬件系统</t>
  </si>
  <si>
    <t>TY2018003121</t>
  </si>
  <si>
    <t>TY2018003127</t>
  </si>
  <si>
    <t>服务器</t>
  </si>
  <si>
    <t>TY2018003125</t>
  </si>
  <si>
    <t>机器视觉定位与识别系统</t>
  </si>
  <si>
    <t>2018-11-13</t>
  </si>
  <si>
    <t>TY2018003126</t>
  </si>
  <si>
    <t>工业机器人</t>
  </si>
  <si>
    <t>TY2018003133</t>
  </si>
  <si>
    <t>机器视觉基础开发套件</t>
  </si>
  <si>
    <t>机电楼南楼s2133</t>
  </si>
  <si>
    <t>TY2018003132</t>
  </si>
  <si>
    <t>机器视觉三维轮廓检测系统</t>
  </si>
  <si>
    <t>TY2019000312</t>
  </si>
  <si>
    <t>万能材料试验机</t>
  </si>
  <si>
    <t>2019-04-30</t>
  </si>
  <si>
    <t>TY2019000313</t>
  </si>
  <si>
    <t>高帧率图像采集平台</t>
  </si>
  <si>
    <t>TY2019003584</t>
  </si>
  <si>
    <t>数显橡胶硬度计</t>
  </si>
  <si>
    <t>2019-10-20</t>
  </si>
  <si>
    <t>李永玲</t>
  </si>
  <si>
    <t>机电楼南楼s2120</t>
  </si>
  <si>
    <t>TY2019003583</t>
  </si>
  <si>
    <t>数显布氏硬度计</t>
  </si>
  <si>
    <t>TY2019003582</t>
  </si>
  <si>
    <t>自动转塔数显维氏硬度计</t>
  </si>
  <si>
    <t>TY2019003581</t>
  </si>
  <si>
    <t>数显洛氏硬度计</t>
  </si>
  <si>
    <t>TY2019004791</t>
  </si>
  <si>
    <t>多通道采集分析系统</t>
  </si>
  <si>
    <t>2019-11-21</t>
  </si>
  <si>
    <t>董必春</t>
  </si>
  <si>
    <t>机电楼南楼s2512</t>
  </si>
  <si>
    <t>TY2019004792</t>
  </si>
  <si>
    <t>声学传感器阵列</t>
  </si>
  <si>
    <t>TY2019003579</t>
  </si>
  <si>
    <t>定制霍普金森杆实验装置冷却、加热系统</t>
  </si>
  <si>
    <t>机电楼s2133</t>
  </si>
  <si>
    <t>TY2019003556</t>
  </si>
  <si>
    <t>多频涡流检测仪</t>
  </si>
  <si>
    <t>TY2019003555</t>
  </si>
  <si>
    <t>光纤激光打标机</t>
  </si>
  <si>
    <t>TY2019003554</t>
  </si>
  <si>
    <t>拉伸疲劳原位测试仪</t>
  </si>
  <si>
    <t>TY2017002354</t>
  </si>
  <si>
    <t>分离式霍普金森压拉杆</t>
  </si>
  <si>
    <t>2017-07-16</t>
  </si>
  <si>
    <t>TY2018003131</t>
  </si>
  <si>
    <t>光栅投影仪</t>
  </si>
  <si>
    <t>机电楼s2512</t>
  </si>
  <si>
    <t>TY2019003578</t>
  </si>
  <si>
    <t>定制三维伺服运动平台</t>
  </si>
  <si>
    <t>TY2019003567</t>
  </si>
  <si>
    <t>3D线激光传感器</t>
  </si>
  <si>
    <t>合计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</si>
  <si>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>机械与电气工程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>建筑机械故障诊断与预警重点</t>
    </r>
    <r>
      <rPr>
        <sz val="18"/>
        <rFont val="宋体"/>
        <charset val="134"/>
      </rPr>
      <t>实验室资产台账表</t>
    </r>
  </si>
  <si>
    <t>汪方斌</t>
  </si>
  <si>
    <t>DQ20111017003223</t>
  </si>
  <si>
    <t>空气调节器（空调机）</t>
  </si>
  <si>
    <t>2007-05-23</t>
  </si>
  <si>
    <t>何世明</t>
  </si>
  <si>
    <t>建筑机械故障诊断与预警重点实验室</t>
  </si>
  <si>
    <t>机电楼南楼2201</t>
  </si>
  <si>
    <t>DQ20111017003222</t>
  </si>
  <si>
    <t>机电楼南楼2203</t>
  </si>
  <si>
    <t>JJ20110426016442</t>
  </si>
  <si>
    <t>铁制资料柜</t>
  </si>
  <si>
    <t>2007-06-17</t>
  </si>
  <si>
    <t>何世明等</t>
  </si>
  <si>
    <t>JJ20110426016437</t>
  </si>
  <si>
    <t>JJ20110426016436</t>
  </si>
  <si>
    <t>DZ20111017010540</t>
  </si>
  <si>
    <t>飞利浦传真机</t>
  </si>
  <si>
    <t>2010-11-01</t>
  </si>
  <si>
    <t>朱银锋</t>
  </si>
  <si>
    <t>待报废</t>
  </si>
  <si>
    <t>YQ20111028007147</t>
  </si>
  <si>
    <t>高级运动控制开发平台2</t>
  </si>
  <si>
    <t>2011-04-27</t>
  </si>
  <si>
    <t>刘宏宇</t>
  </si>
  <si>
    <t>建筑机械故障诊断与预警技术实验室</t>
  </si>
  <si>
    <t>YQ20130117000098</t>
  </si>
  <si>
    <t>微电信号测试系统</t>
  </si>
  <si>
    <t>2012-07-09</t>
  </si>
  <si>
    <t>朱卫国</t>
  </si>
  <si>
    <t>姚燕生</t>
  </si>
  <si>
    <t>YQ20130117000092</t>
  </si>
  <si>
    <t>智能振动诊断仪</t>
  </si>
  <si>
    <t>陈松</t>
  </si>
  <si>
    <t>YQ20130117000091</t>
  </si>
  <si>
    <t>故障诊断模拟试验台</t>
  </si>
  <si>
    <t>YQ20130117000090</t>
  </si>
  <si>
    <t>设备故障在线检测系统</t>
  </si>
  <si>
    <t>YQ20130117000089</t>
  </si>
  <si>
    <t>故障诊断技术中心系统</t>
  </si>
  <si>
    <t>YQ20130117000088</t>
  </si>
  <si>
    <t>数字示波器</t>
  </si>
  <si>
    <t>ZY2014009264</t>
  </si>
  <si>
    <t>综合自动化教学实验装置</t>
  </si>
  <si>
    <t>吴跃波</t>
  </si>
  <si>
    <t>JJ2015000079</t>
  </si>
  <si>
    <t>实验室更衣柜</t>
  </si>
  <si>
    <t>2015-04-22</t>
  </si>
  <si>
    <t>JJ2015000078</t>
  </si>
  <si>
    <t>JJ2015000077</t>
  </si>
  <si>
    <t>仪器仪表架</t>
  </si>
  <si>
    <t>JJ2015000076</t>
  </si>
  <si>
    <t>办公隔断</t>
  </si>
  <si>
    <t>JJ2015000075</t>
  </si>
  <si>
    <t>JJ2015000074</t>
  </si>
  <si>
    <t>JJ2015000073</t>
  </si>
  <si>
    <t>JJ2015000072</t>
  </si>
  <si>
    <t>JJ2015000071</t>
  </si>
  <si>
    <t>JJ2015000070</t>
  </si>
  <si>
    <t>JJ2015000069</t>
  </si>
  <si>
    <t>JJ2015000068</t>
  </si>
  <si>
    <t>JJ2015000067</t>
  </si>
  <si>
    <t>JJ2015000066</t>
  </si>
  <si>
    <t>JJ2015000065</t>
  </si>
  <si>
    <t>TY2015000371</t>
  </si>
  <si>
    <t>便携式油品分析仪</t>
  </si>
  <si>
    <t>2015-05-06</t>
  </si>
  <si>
    <t>TY2015000369</t>
  </si>
  <si>
    <t>TY2015000368</t>
  </si>
  <si>
    <t>电子万能试验机</t>
  </si>
  <si>
    <t>机电楼一楼</t>
  </si>
  <si>
    <t>TY2015000367</t>
  </si>
  <si>
    <t>起重机制动下滑量挠度拱度检测仪</t>
  </si>
  <si>
    <t>TY2015000365</t>
  </si>
  <si>
    <t>电解抛光腐蚀仪</t>
  </si>
  <si>
    <t>2015-05-08</t>
  </si>
  <si>
    <t>TY2015000364</t>
  </si>
  <si>
    <t>热成像仪</t>
  </si>
  <si>
    <t>TY2015000370</t>
  </si>
  <si>
    <t>20T电液伺服疲劳试验机</t>
  </si>
  <si>
    <t>2015-06-25</t>
  </si>
  <si>
    <t>ZY2015000189</t>
  </si>
  <si>
    <t>玻璃门</t>
  </si>
  <si>
    <t>2015-07-02</t>
  </si>
  <si>
    <t>TY2015000897</t>
  </si>
  <si>
    <t>品牌台式计算机</t>
  </si>
  <si>
    <t>2015-09-15</t>
  </si>
  <si>
    <t>TY2015000896</t>
  </si>
  <si>
    <t>TY2015000895</t>
  </si>
  <si>
    <t>TY2015000894</t>
  </si>
  <si>
    <t>TY2015000893</t>
  </si>
  <si>
    <t>TY2015000892</t>
  </si>
  <si>
    <t>TY2015000891</t>
  </si>
  <si>
    <t>TY2015000890</t>
  </si>
  <si>
    <t>TY2015000889</t>
  </si>
  <si>
    <t>TY2015000888</t>
  </si>
  <si>
    <t>TY2016001313</t>
  </si>
  <si>
    <t>清华同方电脑</t>
  </si>
  <si>
    <t>2016-10-11</t>
  </si>
  <si>
    <t>TY2017002360</t>
  </si>
  <si>
    <t>红外（IR）金属线栅偏光镜</t>
  </si>
  <si>
    <t>TY2017002358</t>
  </si>
  <si>
    <t>多波段偏振相机</t>
  </si>
  <si>
    <t>TY2017002361</t>
  </si>
  <si>
    <t>偏振镜调整架</t>
  </si>
  <si>
    <t>TY2017002359</t>
  </si>
  <si>
    <t>热红外偏振相机</t>
  </si>
  <si>
    <t>TY2017002364</t>
  </si>
  <si>
    <t>光偏振实验仪</t>
  </si>
  <si>
    <t>TY2017002363</t>
  </si>
  <si>
    <t>超带宽偏振测量仪</t>
  </si>
  <si>
    <t>TY2017002357</t>
  </si>
  <si>
    <t>虚拟仪器开发平台</t>
  </si>
  <si>
    <t>栾庆磊</t>
  </si>
  <si>
    <t>TY2017002356</t>
  </si>
  <si>
    <t>程控耐压测试仪</t>
  </si>
  <si>
    <t>朱广</t>
  </si>
  <si>
    <t>TY2017002355</t>
  </si>
  <si>
    <t>电路板快速制板系统</t>
  </si>
  <si>
    <t>赵汝海</t>
  </si>
  <si>
    <t>TY2019000057</t>
  </si>
  <si>
    <t>联想ThinkPad笔记本电脑</t>
  </si>
  <si>
    <t>2019-03-18</t>
  </si>
  <si>
    <t>TY2019000358</t>
  </si>
  <si>
    <t>示波器</t>
  </si>
  <si>
    <t>2019-06-04</t>
  </si>
  <si>
    <t>TY2019000357</t>
  </si>
  <si>
    <t>逻辑分析仪</t>
  </si>
  <si>
    <t>TY2019000359</t>
  </si>
  <si>
    <t>FLUKE测试仪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</si>
  <si>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 xml:space="preserve">  工程热力学  </t>
    </r>
    <r>
      <rPr>
        <sz val="18"/>
        <rFont val="宋体"/>
        <charset val="134"/>
      </rPr>
      <t>实验室资产台账表</t>
    </r>
  </si>
  <si>
    <t>TY2018001767</t>
  </si>
  <si>
    <t>二氧化碳的P-V-T的关系测试试验装置</t>
  </si>
  <si>
    <t>2018-09-27</t>
  </si>
  <si>
    <t>周平</t>
  </si>
  <si>
    <t>控制工程系</t>
  </si>
  <si>
    <t>工程热力学实验室</t>
  </si>
  <si>
    <t>TY2018001768</t>
  </si>
  <si>
    <t>TY2018001528</t>
  </si>
  <si>
    <t>空气比热测定仪</t>
  </si>
  <si>
    <t>2018-09-28</t>
  </si>
  <si>
    <t>TY2018001529</t>
  </si>
  <si>
    <t>TY2018001536</t>
  </si>
  <si>
    <t>喷管特性测试实验装置</t>
  </si>
  <si>
    <t>机电楼北楼1107</t>
  </si>
  <si>
    <t>TY2018001877</t>
  </si>
  <si>
    <t>TY2018003110</t>
  </si>
  <si>
    <t>*通用设备*传热综合实验装置</t>
  </si>
  <si>
    <t>2018-11-20</t>
  </si>
  <si>
    <t>张舒</t>
  </si>
  <si>
    <t>TY2018003118</t>
  </si>
  <si>
    <t>TY2018003937</t>
  </si>
  <si>
    <t>换热器综合实验装置</t>
  </si>
  <si>
    <t>2018-12-15</t>
  </si>
  <si>
    <t>TY2018003961</t>
  </si>
  <si>
    <t>TY2018003944</t>
  </si>
  <si>
    <t>换热器拆装实训装置</t>
  </si>
  <si>
    <t>TY2018003974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</si>
  <si>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 xml:space="preserve">  过程控制  </t>
    </r>
    <r>
      <rPr>
        <sz val="18"/>
        <rFont val="宋体"/>
        <charset val="134"/>
      </rPr>
      <t>实验室资产台账表</t>
    </r>
  </si>
  <si>
    <t>DQ20111028004285</t>
  </si>
  <si>
    <t>美的12W空调</t>
  </si>
  <si>
    <t>过程控制实验室</t>
  </si>
  <si>
    <t>机电楼北楼1106</t>
  </si>
  <si>
    <t>DQ20111028004284</t>
  </si>
  <si>
    <t>YQ20111028007074</t>
  </si>
  <si>
    <t>昊天YP-7200Z移频功放</t>
  </si>
  <si>
    <t>2011-04-18</t>
  </si>
  <si>
    <t>DZ20111028020269</t>
  </si>
  <si>
    <t>首智SZ-iNET-200B中控主机</t>
  </si>
  <si>
    <t>DZ20111028020266</t>
  </si>
  <si>
    <t>首智SZ-DK2多功能智能讲台</t>
  </si>
  <si>
    <t>ZY20111028008528</t>
  </si>
  <si>
    <t>日立HCP-3200X投影机</t>
  </si>
  <si>
    <t>YQ20111028007204</t>
  </si>
  <si>
    <t>过程测量仪表技能实训装置</t>
  </si>
  <si>
    <t>YQ20111028007203</t>
  </si>
  <si>
    <t>过程控制综合自动化实验平台</t>
  </si>
  <si>
    <t>YQ20111028007202</t>
  </si>
  <si>
    <t>高级过程控制对象系统实验装置</t>
  </si>
  <si>
    <t>DZ20131114001239</t>
  </si>
  <si>
    <t>方正E350液晶电脑</t>
  </si>
  <si>
    <t>2011-05-11</t>
  </si>
  <si>
    <t>DZ20131114001238</t>
  </si>
  <si>
    <t>DZ20131114001237</t>
  </si>
  <si>
    <t>TY2013000060</t>
  </si>
  <si>
    <t>高级过程控制综合实验装置</t>
  </si>
  <si>
    <t>2013-12-18</t>
  </si>
  <si>
    <t>TY2013000059</t>
  </si>
  <si>
    <t>过程控制系统基础实验装置</t>
  </si>
  <si>
    <t>ZY2014009263</t>
  </si>
  <si>
    <t>换热器传热系统测定实验装置</t>
  </si>
  <si>
    <t>ZY2014009262</t>
  </si>
  <si>
    <t>离心泵特性曲线测定实验装置</t>
  </si>
  <si>
    <t>TY2017004068</t>
  </si>
  <si>
    <t>超声波探伤仪</t>
  </si>
  <si>
    <t>2017-09-28</t>
  </si>
  <si>
    <t>TY2017004067</t>
  </si>
  <si>
    <t>TY2018000130</t>
  </si>
  <si>
    <t>无纸记录仪</t>
  </si>
  <si>
    <t>2018-05-23</t>
  </si>
  <si>
    <t>TY2018003112</t>
  </si>
  <si>
    <t>*通用设备*精馏实验装置</t>
  </si>
  <si>
    <t>TY2018003115</t>
  </si>
  <si>
    <t>TY2018003725</t>
  </si>
  <si>
    <t>旋片真空泵</t>
  </si>
  <si>
    <t>2018-11-28</t>
  </si>
  <si>
    <t>黄磊</t>
  </si>
  <si>
    <t>TY2018003734</t>
  </si>
  <si>
    <t>TY2018003942</t>
  </si>
  <si>
    <t>化工示教展柜</t>
  </si>
  <si>
    <t>TY2018003935</t>
  </si>
  <si>
    <t>拆装实验台</t>
  </si>
  <si>
    <t>TY2018003934</t>
  </si>
  <si>
    <t>TY2018003955</t>
  </si>
  <si>
    <t>工作站</t>
  </si>
  <si>
    <t>机电楼北楼2209</t>
  </si>
  <si>
    <t>TY2018003956</t>
  </si>
  <si>
    <t>机电楼北楼2204</t>
  </si>
  <si>
    <t>TY2018003973</t>
  </si>
  <si>
    <t>陈立爱</t>
  </si>
  <si>
    <t>TY2018003954</t>
  </si>
  <si>
    <t>张谦</t>
  </si>
  <si>
    <t>TY2018003951</t>
  </si>
  <si>
    <t>激光粒度分布仪</t>
  </si>
  <si>
    <t>TY2018003959</t>
  </si>
  <si>
    <t>TY2018003952</t>
  </si>
  <si>
    <t>颗粒速度测量仪</t>
  </si>
  <si>
    <t>TY2018003946</t>
  </si>
  <si>
    <t>超声波清洗机</t>
  </si>
  <si>
    <t>TY2018003953</t>
  </si>
  <si>
    <t>颗粒浓度测量仪</t>
  </si>
  <si>
    <t>TY2018003949</t>
  </si>
  <si>
    <t>多功能柔性转子试验装置系统</t>
  </si>
  <si>
    <t>TY2018003975</t>
  </si>
  <si>
    <t>程控静态电阻</t>
  </si>
  <si>
    <t>TY2013000062</t>
  </si>
  <si>
    <t>TY2013000061</t>
  </si>
  <si>
    <t>JJ2019000308</t>
  </si>
  <si>
    <t>易燃液体防火安全柜</t>
  </si>
  <si>
    <t>2019-11-26</t>
  </si>
  <si>
    <t>机电北楼1106</t>
  </si>
  <si>
    <t>JJ2019000307</t>
  </si>
  <si>
    <t>可拆装实验边桌</t>
  </si>
  <si>
    <t>机电北楼1102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</si>
  <si>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 xml:space="preserve">  过程流体机械  </t>
    </r>
    <r>
      <rPr>
        <sz val="18"/>
        <rFont val="宋体"/>
        <charset val="134"/>
      </rPr>
      <t>实验室资产台账表</t>
    </r>
  </si>
  <si>
    <t>DQ20111028004283</t>
  </si>
  <si>
    <r>
      <rPr>
        <sz val="8"/>
        <rFont val="仿宋_GB2312"/>
        <charset val="134"/>
      </rPr>
      <t>过程</t>
    </r>
    <r>
      <rPr>
        <sz val="8"/>
        <rFont val="微软雅黑"/>
        <charset val="134"/>
      </rPr>
      <t>流体机械</t>
    </r>
    <r>
      <rPr>
        <sz val="8"/>
        <rFont val="仿宋_GB2312"/>
        <charset val="134"/>
      </rPr>
      <t>实验室</t>
    </r>
  </si>
  <si>
    <t>DQ20111028004282</t>
  </si>
  <si>
    <t>YQ20111028007072</t>
  </si>
  <si>
    <t>过程流体机械实验室</t>
  </si>
  <si>
    <t>DZ20111028020268</t>
  </si>
  <si>
    <t>DZ20111028020265</t>
  </si>
  <si>
    <t>ZY20111028008527</t>
  </si>
  <si>
    <t>ZY2015000188</t>
  </si>
  <si>
    <t>压缩机拆装实训台</t>
  </si>
  <si>
    <t>2015-07-17</t>
  </si>
  <si>
    <t>ZY2015000187</t>
  </si>
  <si>
    <t>ZY2015000186</t>
  </si>
  <si>
    <t>ZY2015000185</t>
  </si>
  <si>
    <t>TY2018003117</t>
  </si>
  <si>
    <t>*通用设备*流体过程综合实验装置</t>
  </si>
  <si>
    <t>TY2018003111</t>
  </si>
  <si>
    <t>TY2018003113</t>
  </si>
  <si>
    <t>*通用设备*二氧化碳吸收与解析实验装置</t>
  </si>
  <si>
    <t>TY2018003114</t>
  </si>
  <si>
    <t>TY2018003720</t>
  </si>
  <si>
    <t>*工业仪表*流体力学综合实验台</t>
  </si>
  <si>
    <t>TY2018003732</t>
  </si>
  <si>
    <t>TY2018003730</t>
  </si>
  <si>
    <t>TY2018003731</t>
  </si>
  <si>
    <t>TY2018003972</t>
  </si>
  <si>
    <t>过程流体机械拆装成套系统</t>
  </si>
  <si>
    <t>2018-12-18</t>
  </si>
  <si>
    <t>JJ2019000309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</si>
  <si>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 xml:space="preserve">  过程装备检测  </t>
    </r>
    <r>
      <rPr>
        <sz val="18"/>
        <rFont val="宋体"/>
        <charset val="134"/>
      </rPr>
      <t>实验室资产台账表</t>
    </r>
  </si>
  <si>
    <t>TY2018003733</t>
  </si>
  <si>
    <t>蠕动泵</t>
  </si>
  <si>
    <t>过程装备检测实验室</t>
  </si>
  <si>
    <t>TY2018003726</t>
  </si>
  <si>
    <t>多通道声发射仪</t>
  </si>
  <si>
    <t>TY2018003724</t>
  </si>
  <si>
    <t>TY2018003950</t>
  </si>
  <si>
    <t>地源热泵测试系统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</si>
  <si>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 xml:space="preserve">  过程装备设计  </t>
    </r>
    <r>
      <rPr>
        <sz val="18"/>
        <rFont val="宋体"/>
        <charset val="134"/>
      </rPr>
      <t>实验室资产台账表</t>
    </r>
  </si>
  <si>
    <t>TY2018003109</t>
  </si>
  <si>
    <t>*通用设备*活塞式压缩机性能测定实验装置</t>
  </si>
  <si>
    <t>过控装备设计实验室</t>
  </si>
  <si>
    <t>TY2018003108</t>
  </si>
  <si>
    <t>TY2018003722</t>
  </si>
  <si>
    <t>搅拌器性能测试平台系统</t>
  </si>
  <si>
    <t>TY2018003941</t>
  </si>
  <si>
    <t>过控装备元件模型</t>
  </si>
  <si>
    <t>TY2018003940</t>
  </si>
  <si>
    <t>TY2018003948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</si>
  <si>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 xml:space="preserve">  压力容器测试  </t>
    </r>
    <r>
      <rPr>
        <sz val="18"/>
        <rFont val="宋体"/>
        <charset val="134"/>
      </rPr>
      <t>实验室资产台账表</t>
    </r>
  </si>
  <si>
    <t>ZY2013000004</t>
  </si>
  <si>
    <t>流体机械综合实验装置</t>
  </si>
  <si>
    <t>2013-12-10</t>
  </si>
  <si>
    <t>压力容器测试实验室</t>
  </si>
  <si>
    <t>TY2018003939</t>
  </si>
  <si>
    <t>安全阀泄放性能测定实验装置</t>
  </si>
  <si>
    <t>TY2018003943</t>
  </si>
  <si>
    <t>外压容器稳定实验装置</t>
  </si>
  <si>
    <t>TY2018003938</t>
  </si>
  <si>
    <t>薄壁容器应力测试实验装置系统</t>
  </si>
  <si>
    <t>ZY2013000005</t>
  </si>
  <si>
    <t>过程压力容器综合实验装置</t>
  </si>
  <si>
    <t>2013-10-12</t>
  </si>
  <si>
    <r>
      <rPr>
        <u/>
        <sz val="18"/>
        <rFont val="宋体"/>
        <charset val="134"/>
      </rPr>
      <t xml:space="preserve">     机械与电气工程   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 电力电子  </t>
    </r>
    <r>
      <rPr>
        <sz val="18"/>
        <rFont val="宋体"/>
        <charset val="134"/>
      </rPr>
      <t>实验室资产台账表</t>
    </r>
  </si>
  <si>
    <t>YQ20111024006037</t>
  </si>
  <si>
    <t>电力电子技术与电机控制实验装置</t>
  </si>
  <si>
    <t>2007-05-29</t>
  </si>
  <si>
    <t>机电楼南楼S501</t>
  </si>
  <si>
    <t>DQ20111017003255</t>
  </si>
  <si>
    <t>格力KFR-100空调</t>
  </si>
  <si>
    <t>2007-09-17</t>
  </si>
  <si>
    <t>机电楼南楼2402</t>
  </si>
  <si>
    <t>TY2017006319</t>
  </si>
  <si>
    <t>创新型电力电子教学科研平台</t>
  </si>
  <si>
    <t>2017-11-23</t>
  </si>
  <si>
    <t>TY2017006318</t>
  </si>
  <si>
    <t>TY2017006317</t>
  </si>
  <si>
    <t>TY2017006315</t>
  </si>
  <si>
    <t>TY2017006314</t>
  </si>
  <si>
    <t>TY2017006313</t>
  </si>
  <si>
    <t>TY2017006312</t>
  </si>
  <si>
    <t>TY2017006311</t>
  </si>
  <si>
    <t>TY2017006310</t>
  </si>
  <si>
    <t>TY2017006316</t>
  </si>
  <si>
    <t>TY2017006320</t>
  </si>
  <si>
    <t>微型台式电子计算机</t>
  </si>
  <si>
    <t>TY2017006323</t>
  </si>
  <si>
    <t>TY2017006324</t>
  </si>
  <si>
    <t>TY2017006325</t>
  </si>
  <si>
    <t>TY2017006326</t>
  </si>
  <si>
    <t>TY2017006327</t>
  </si>
  <si>
    <t>TY2017006328</t>
  </si>
  <si>
    <t>TY2017006329</t>
  </si>
  <si>
    <t>TY2017006330</t>
  </si>
  <si>
    <t>TY2017006331</t>
  </si>
  <si>
    <t>TY2017006321</t>
  </si>
  <si>
    <t>实验箱专用教学桌</t>
  </si>
  <si>
    <t>TY2017006332</t>
  </si>
  <si>
    <t>TY2017006333</t>
  </si>
  <si>
    <t>TY2017006334</t>
  </si>
  <si>
    <t>TY2017006335</t>
  </si>
  <si>
    <t>TY2017006336</t>
  </si>
  <si>
    <t>TY2017006337</t>
  </si>
  <si>
    <t>TY2017006338</t>
  </si>
  <si>
    <t>TY2017006339</t>
  </si>
  <si>
    <t>TY2017006340</t>
  </si>
  <si>
    <t>TY2017006322</t>
  </si>
  <si>
    <t>便携式投影仪</t>
  </si>
  <si>
    <r>
      <rPr>
        <u/>
        <sz val="18"/>
        <rFont val="宋体"/>
        <charset val="134"/>
      </rPr>
      <t xml:space="preserve">  机械与电气工程  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   电工与电路原理     </t>
    </r>
    <r>
      <rPr>
        <sz val="18"/>
        <rFont val="宋体"/>
        <charset val="134"/>
      </rPr>
      <t>实验室资产台账表</t>
    </r>
  </si>
  <si>
    <t>赵静</t>
  </si>
  <si>
    <t>YQ20111024000539</t>
  </si>
  <si>
    <t>万用表</t>
  </si>
  <si>
    <t>2004-09-29</t>
  </si>
  <si>
    <t>机电楼南楼2401</t>
  </si>
  <si>
    <t>YQ20111024000538</t>
  </si>
  <si>
    <t>YQ20111024000537</t>
  </si>
  <si>
    <t>YQ20111024000536</t>
  </si>
  <si>
    <t>YQ20111024000535</t>
  </si>
  <si>
    <t>YQ20111024000534</t>
  </si>
  <si>
    <t>YQ20111024000533</t>
  </si>
  <si>
    <t>YQ20111024000532</t>
  </si>
  <si>
    <t>YQ20111024000531</t>
  </si>
  <si>
    <t>YQ20111024000530</t>
  </si>
  <si>
    <t>YQ20111024000529</t>
  </si>
  <si>
    <t>YQ20111024000528</t>
  </si>
  <si>
    <t>YQ20111024000527</t>
  </si>
  <si>
    <t>YQ20111024000526</t>
  </si>
  <si>
    <t>YQ20111024000525</t>
  </si>
  <si>
    <t>YQ20111024000524</t>
  </si>
  <si>
    <t>YQ20111024000523</t>
  </si>
  <si>
    <t>YQ20111024000522</t>
  </si>
  <si>
    <t>YQ20111024000521</t>
  </si>
  <si>
    <t>YQ20111024000520</t>
  </si>
  <si>
    <t>YQ20111024000519</t>
  </si>
  <si>
    <t>YQ20111024000518</t>
  </si>
  <si>
    <t>YQ20111024000517</t>
  </si>
  <si>
    <t>YQ20111024000516</t>
  </si>
  <si>
    <t>YQ20111024000515</t>
  </si>
  <si>
    <t>YQ20111024000514</t>
  </si>
  <si>
    <t>YQ20111024000513</t>
  </si>
  <si>
    <t>YQ20111024000512</t>
  </si>
  <si>
    <t>YQ20111024000511</t>
  </si>
  <si>
    <t>YQ20111024000510</t>
  </si>
  <si>
    <t>YQ20111024000509</t>
  </si>
  <si>
    <t>YQ20111024000508</t>
  </si>
  <si>
    <t>YQ20111024000507</t>
  </si>
  <si>
    <t>YQ20111024000506</t>
  </si>
  <si>
    <t>YQ20111024000505</t>
  </si>
  <si>
    <t>YQ20111024000504</t>
  </si>
  <si>
    <t>YQ20111024000503</t>
  </si>
  <si>
    <t>YQ20111024000502</t>
  </si>
  <si>
    <t>YQ20111024000501</t>
  </si>
  <si>
    <t>YQ20111024000500</t>
  </si>
  <si>
    <t>DZ20111024020015</t>
  </si>
  <si>
    <t>专用电源</t>
  </si>
  <si>
    <t>刘红宇</t>
  </si>
  <si>
    <t>DZ20111024020016</t>
  </si>
  <si>
    <t>DZ20111024020017</t>
  </si>
  <si>
    <t>DQ20111017002114</t>
  </si>
  <si>
    <t>三相交流稳压器（SJW30K）</t>
  </si>
  <si>
    <t>DZ20111017014025</t>
  </si>
  <si>
    <t>微型电子计算机</t>
  </si>
  <si>
    <t>2004-11-16</t>
  </si>
  <si>
    <t>DZ20111017014024</t>
  </si>
  <si>
    <t>DZ20111017014023</t>
  </si>
  <si>
    <t>DZ20111017014022</t>
  </si>
  <si>
    <t>DZ20111017014021</t>
  </si>
  <si>
    <t>DZ20111017014020</t>
  </si>
  <si>
    <t>DZ20111017014019</t>
  </si>
  <si>
    <t>DZ20111017013094</t>
  </si>
  <si>
    <t>DZ20111017013093</t>
  </si>
  <si>
    <t>YQ20111024000983</t>
  </si>
  <si>
    <t>2004-12-10</t>
  </si>
  <si>
    <t>YQ20111024000982</t>
  </si>
  <si>
    <t>YQ20111024000981</t>
  </si>
  <si>
    <t>YQ20111024000980</t>
  </si>
  <si>
    <t>YQ20111024000979</t>
  </si>
  <si>
    <t>YQ20111024000978</t>
  </si>
  <si>
    <t>YQ20111024000977</t>
  </si>
  <si>
    <t>YQ20111024000976</t>
  </si>
  <si>
    <t>YQ20111024000975</t>
  </si>
  <si>
    <t>YQ20111024000974</t>
  </si>
  <si>
    <t>YQ20111024000973</t>
  </si>
  <si>
    <t>YQ20111024000972</t>
  </si>
  <si>
    <t>YQ20111024000971</t>
  </si>
  <si>
    <t>YQ20111024000970</t>
  </si>
  <si>
    <t>YQ20111024000969</t>
  </si>
  <si>
    <t>YQ20111024000968</t>
  </si>
  <si>
    <t>YQ20111024000967</t>
  </si>
  <si>
    <t>YQ20111024000966</t>
  </si>
  <si>
    <t>YQ20111024000965</t>
  </si>
  <si>
    <t>YQ20111024000964</t>
  </si>
  <si>
    <t>YQ20111024000963</t>
  </si>
  <si>
    <t>YQ20111024000962</t>
  </si>
  <si>
    <t>YQ20111024000961</t>
  </si>
  <si>
    <t>YQ20111024000960</t>
  </si>
  <si>
    <t>YQ20111024000959</t>
  </si>
  <si>
    <t>YQ20111024000958</t>
  </si>
  <si>
    <t>YQ20111024000957</t>
  </si>
  <si>
    <t>YQ20111024000956</t>
  </si>
  <si>
    <t>YQ20111024000955</t>
  </si>
  <si>
    <t>YQ20111024000954</t>
  </si>
  <si>
    <t>YQ20111024000953</t>
  </si>
  <si>
    <t>YQ20111024000952</t>
  </si>
  <si>
    <t>YQ20111024000951</t>
  </si>
  <si>
    <t>YQ20111024000950</t>
  </si>
  <si>
    <t>YQ20111024000949</t>
  </si>
  <si>
    <t>YQ20111024000948</t>
  </si>
  <si>
    <t>YQ20111024000947</t>
  </si>
  <si>
    <t>YQ20111024000946</t>
  </si>
  <si>
    <t>YQ20111024000945</t>
  </si>
  <si>
    <t>YQ20111024000944</t>
  </si>
  <si>
    <t>DZ20111017017445</t>
  </si>
  <si>
    <t>移动硬盘</t>
  </si>
  <si>
    <t>2005-05-17</t>
  </si>
  <si>
    <t>DZ20111017018294</t>
  </si>
  <si>
    <t>打印机</t>
  </si>
  <si>
    <t>ZY20111024007466</t>
  </si>
  <si>
    <t>普乐士数码投影机</t>
  </si>
  <si>
    <t>2006-11-01</t>
  </si>
  <si>
    <t>DZ20111017017653</t>
  </si>
  <si>
    <t>三星40G移动硬盘</t>
  </si>
  <si>
    <t>2006-12-14</t>
  </si>
  <si>
    <t>DZ20111017014742</t>
  </si>
  <si>
    <t>俊杰8000长城电脑</t>
  </si>
  <si>
    <t>2007-06-06</t>
  </si>
  <si>
    <t>DZ20111017014741</t>
  </si>
  <si>
    <t>DZ20111017014740</t>
  </si>
  <si>
    <t>YQ20111024000995</t>
  </si>
  <si>
    <t>示波器（GOS620）</t>
  </si>
  <si>
    <t>DZ20111017014905</t>
  </si>
  <si>
    <t>教师用微型电子计算机</t>
  </si>
  <si>
    <t>2007-11-05</t>
  </si>
  <si>
    <t>DQ20111017002115</t>
  </si>
  <si>
    <t>三相交流稳压源</t>
  </si>
  <si>
    <t>2007-11-06</t>
  </si>
  <si>
    <t>机电楼南楼2403</t>
  </si>
  <si>
    <t>TS20110426000314</t>
  </si>
  <si>
    <t>电机模型</t>
  </si>
  <si>
    <t>TS20110426000313</t>
  </si>
  <si>
    <t>TS20110426000312</t>
  </si>
  <si>
    <t>TS20110426000311</t>
  </si>
  <si>
    <t>TS20110426000310</t>
  </si>
  <si>
    <t>TS20110426000309</t>
  </si>
  <si>
    <t>TS20110426000306</t>
  </si>
  <si>
    <t>TS20110426000305</t>
  </si>
  <si>
    <t>TS20110426000304</t>
  </si>
  <si>
    <t>TS20110426000303</t>
  </si>
  <si>
    <t>TS20110426000302</t>
  </si>
  <si>
    <t>TS20110426000301</t>
  </si>
  <si>
    <t>TS20110426000300</t>
  </si>
  <si>
    <t>TS20110426000276</t>
  </si>
  <si>
    <t>TS20110426000274</t>
  </si>
  <si>
    <t>TS20110426000273</t>
  </si>
  <si>
    <t>TS20110426000272</t>
  </si>
  <si>
    <t>TS20110426000270</t>
  </si>
  <si>
    <t>TS20110426000256</t>
  </si>
  <si>
    <t>TS20110426000008</t>
  </si>
  <si>
    <t>TS20110426000003</t>
  </si>
  <si>
    <t>TS20110426000002</t>
  </si>
  <si>
    <t>JJ20110426005493</t>
  </si>
  <si>
    <t>备件柜</t>
  </si>
  <si>
    <t>JJ20110426005481</t>
  </si>
  <si>
    <t>YQ20111024001006</t>
  </si>
  <si>
    <t>数字示波器（GDS-806S）</t>
  </si>
  <si>
    <t>YQ20111024005403</t>
  </si>
  <si>
    <t>GOS620示波器</t>
  </si>
  <si>
    <t>2007-11-07</t>
  </si>
  <si>
    <t>YQ20111024005402</t>
  </si>
  <si>
    <t>YQ20111024005401</t>
  </si>
  <si>
    <t>YQ20111024005400</t>
  </si>
  <si>
    <t>YQ20111024005399</t>
  </si>
  <si>
    <t>YQ20111024005398</t>
  </si>
  <si>
    <t>YQ20111024005397</t>
  </si>
  <si>
    <t>YQ20111024005396</t>
  </si>
  <si>
    <t>YQ20111024005395</t>
  </si>
  <si>
    <t>YQ20111024005394</t>
  </si>
  <si>
    <t>YQ20111024005393</t>
  </si>
  <si>
    <t>YQ20111024005392</t>
  </si>
  <si>
    <t>YQ20111024005391</t>
  </si>
  <si>
    <t>YQ20111024005390</t>
  </si>
  <si>
    <t>YQ20111024005389</t>
  </si>
  <si>
    <t>YQ20111024005388</t>
  </si>
  <si>
    <t>YQ20111024005387</t>
  </si>
  <si>
    <t>YQ20111024005386</t>
  </si>
  <si>
    <t>YQ20111024005385</t>
  </si>
  <si>
    <t>YQ20111024005384</t>
  </si>
  <si>
    <t>YQ20111024005383</t>
  </si>
  <si>
    <t>GDS806S示波器</t>
  </si>
  <si>
    <t>YQ20111024005145</t>
  </si>
  <si>
    <t>UT70C数字万用表</t>
  </si>
  <si>
    <t>YQ20111024005144</t>
  </si>
  <si>
    <t>YQ20111024005143</t>
  </si>
  <si>
    <t>YQ20111024005142</t>
  </si>
  <si>
    <t>YQ20111024005141</t>
  </si>
  <si>
    <t>YQ20111024005140</t>
  </si>
  <si>
    <t>YQ20111024005139</t>
  </si>
  <si>
    <t>YQ20111024005138</t>
  </si>
  <si>
    <t>YQ20111024005137</t>
  </si>
  <si>
    <t>YQ20111024005136</t>
  </si>
  <si>
    <t>YQ20111024005135</t>
  </si>
  <si>
    <t>YQ20111024005134</t>
  </si>
  <si>
    <t>YQ20111024005133</t>
  </si>
  <si>
    <t>YQ20111024005132</t>
  </si>
  <si>
    <t>YQ20111024005131</t>
  </si>
  <si>
    <t>YQ20111024005130</t>
  </si>
  <si>
    <t>YQ20111024005129</t>
  </si>
  <si>
    <t>YQ20111024005128</t>
  </si>
  <si>
    <t>YQ20111024005127</t>
  </si>
  <si>
    <t>YQ20111024005126</t>
  </si>
  <si>
    <t>YQ20111024005125</t>
  </si>
  <si>
    <t>YQ20111024005124</t>
  </si>
  <si>
    <t>YQ20111024005123</t>
  </si>
  <si>
    <t>YQ20111024005122</t>
  </si>
  <si>
    <t>YQ20111024005121</t>
  </si>
  <si>
    <t>YQ20111024005120</t>
  </si>
  <si>
    <t>YQ20111024005119</t>
  </si>
  <si>
    <t>YQ20111024005118</t>
  </si>
  <si>
    <t>YQ20111024005117</t>
  </si>
  <si>
    <t>YQ20111024005116</t>
  </si>
  <si>
    <t>YQ20111024005115</t>
  </si>
  <si>
    <t>YQ20111024005114</t>
  </si>
  <si>
    <t>YQ20111024005113</t>
  </si>
  <si>
    <t>YQ20111024005112</t>
  </si>
  <si>
    <t>YQ20111024005111</t>
  </si>
  <si>
    <t>YQ20111024005110</t>
  </si>
  <si>
    <t>YQ20111024005109</t>
  </si>
  <si>
    <t>YQ20111024005108</t>
  </si>
  <si>
    <t>YQ20111024005107</t>
  </si>
  <si>
    <t>YQ20111024005106</t>
  </si>
  <si>
    <t>YQ20111024005040</t>
  </si>
  <si>
    <t>BT-3G扫频仪</t>
  </si>
  <si>
    <t>YQ20111024005038</t>
  </si>
  <si>
    <t>GFG8219信号发生器</t>
  </si>
  <si>
    <t>YQ20111024005037</t>
  </si>
  <si>
    <t>YQ20111024005036</t>
  </si>
  <si>
    <t>YQ20111024005035</t>
  </si>
  <si>
    <t>YQ20111024005034</t>
  </si>
  <si>
    <t>YQ20111024005033</t>
  </si>
  <si>
    <t>YQ20111024005032</t>
  </si>
  <si>
    <t>YQ20111024005031</t>
  </si>
  <si>
    <t>YQ20111024005030</t>
  </si>
  <si>
    <t>YQ20111024005029</t>
  </si>
  <si>
    <t>YQ20111024005028</t>
  </si>
  <si>
    <t>YQ20111024005027</t>
  </si>
  <si>
    <t>YQ20111024005026</t>
  </si>
  <si>
    <t>YQ20111024005025</t>
  </si>
  <si>
    <t>YQ20111024005024</t>
  </si>
  <si>
    <t>YQ20111024005023</t>
  </si>
  <si>
    <t>YQ20111024005022</t>
  </si>
  <si>
    <t>YQ20111024005021</t>
  </si>
  <si>
    <t>YQ20111024005020</t>
  </si>
  <si>
    <t>YQ20111024005019</t>
  </si>
  <si>
    <t>YQ20111024000544</t>
  </si>
  <si>
    <t>ZC25B钳形表</t>
  </si>
  <si>
    <t>YQ20111024000543</t>
  </si>
  <si>
    <t>DZ20111017011259</t>
  </si>
  <si>
    <t>壁挂式无线扩音系统</t>
  </si>
  <si>
    <t>DZ20111017011258</t>
  </si>
  <si>
    <t>DQ20111017003954</t>
  </si>
  <si>
    <t>高速小台钻</t>
  </si>
  <si>
    <t>DQ20111017003953</t>
  </si>
  <si>
    <t>DQ20111017002074</t>
  </si>
  <si>
    <t>GPS3030直流稳压电源</t>
  </si>
  <si>
    <t>DQ20111017002073</t>
  </si>
  <si>
    <t>DQ20111017002072</t>
  </si>
  <si>
    <t>DQ20111017002071</t>
  </si>
  <si>
    <t>DQ20111017002070</t>
  </si>
  <si>
    <t>DQ20111017002069</t>
  </si>
  <si>
    <t>DQ20111017002068</t>
  </si>
  <si>
    <t>DQ20111017002067</t>
  </si>
  <si>
    <t>DQ20111017002066</t>
  </si>
  <si>
    <t>DQ20111017002065</t>
  </si>
  <si>
    <t>DQ20111017002064</t>
  </si>
  <si>
    <t>DQ20111017002063</t>
  </si>
  <si>
    <t>DQ20111017002062</t>
  </si>
  <si>
    <t>DQ20111017002061</t>
  </si>
  <si>
    <t>DQ20111017002060</t>
  </si>
  <si>
    <t>DQ20111017002059</t>
  </si>
  <si>
    <t>DQ20111017002058</t>
  </si>
  <si>
    <t>DQ20111017002057</t>
  </si>
  <si>
    <t>DQ20111017002056</t>
  </si>
  <si>
    <t>DQ20111017002055</t>
  </si>
  <si>
    <t>ZY20111017006498</t>
  </si>
  <si>
    <t>PM141腐蚀机</t>
  </si>
  <si>
    <t>ZY20111017004738</t>
  </si>
  <si>
    <t>AT850D热风台</t>
  </si>
  <si>
    <t>TY20111017001750</t>
  </si>
  <si>
    <t>PCB1800热转印机</t>
  </si>
  <si>
    <t>TY20111017001722</t>
  </si>
  <si>
    <t>电钻</t>
  </si>
  <si>
    <t>TY20111017001721</t>
  </si>
  <si>
    <t>YQ20111024006367</t>
  </si>
  <si>
    <t>接地电阻测试仪</t>
  </si>
  <si>
    <t>2009-12-09</t>
  </si>
  <si>
    <t>YQ20111024004266</t>
  </si>
  <si>
    <t>电梯培训套件</t>
  </si>
  <si>
    <t>YQ20111024000488</t>
  </si>
  <si>
    <t>兆欧表</t>
  </si>
  <si>
    <t>YQ20111024000309</t>
  </si>
  <si>
    <t>钳形电流表</t>
  </si>
  <si>
    <t>DZ20111017017271</t>
  </si>
  <si>
    <t>机器人实验开发装置</t>
  </si>
  <si>
    <t>DZ20111017018633</t>
  </si>
  <si>
    <t>三星打印机</t>
  </si>
  <si>
    <t>2010-09-27</t>
  </si>
  <si>
    <t>DQ20111017002025</t>
  </si>
  <si>
    <t>电工调压器</t>
  </si>
  <si>
    <t>2010-10-28</t>
  </si>
  <si>
    <t>DQ20111017002024</t>
  </si>
  <si>
    <t>DQ20111017002023</t>
  </si>
  <si>
    <t>DQ20111017002022</t>
  </si>
  <si>
    <t>DQ20111017002021</t>
  </si>
  <si>
    <t>DQ20111017002020</t>
  </si>
  <si>
    <t>DQ20111017002031</t>
  </si>
  <si>
    <t>2010-11-22</t>
  </si>
  <si>
    <t>DQ20111017002030</t>
  </si>
  <si>
    <t>DQ20111017002029</t>
  </si>
  <si>
    <t>DQ20111017002028</t>
  </si>
  <si>
    <t>DQ20111017002027</t>
  </si>
  <si>
    <t>DQ20111017002026</t>
  </si>
  <si>
    <t>DZ20111017016172</t>
  </si>
  <si>
    <t>方正E520电脑</t>
  </si>
  <si>
    <t>2010-12-14</t>
  </si>
  <si>
    <t>DZ20111017016171</t>
  </si>
  <si>
    <t>DZ20111017016170</t>
  </si>
  <si>
    <t>DZ20111017016169</t>
  </si>
  <si>
    <t>DZ20111017016168</t>
  </si>
  <si>
    <t>DQ20111017002042</t>
  </si>
  <si>
    <t>DQ20111017002041</t>
  </si>
  <si>
    <t>三相交流调压器</t>
  </si>
  <si>
    <t>DQ20111017002040</t>
  </si>
  <si>
    <t>DQ20111017002039</t>
  </si>
  <si>
    <t>DQ20111017002038</t>
  </si>
  <si>
    <t>DQ20111017002037</t>
  </si>
  <si>
    <t>DQ20111017002036</t>
  </si>
  <si>
    <t>DQ20111017002035</t>
  </si>
  <si>
    <t>DQ20111017002034</t>
  </si>
  <si>
    <t>DQ20111017002033</t>
  </si>
  <si>
    <t>DQ20111017002032</t>
  </si>
  <si>
    <t>DQ20111017001978</t>
  </si>
  <si>
    <t>电动机</t>
  </si>
  <si>
    <t>YQ20111028007201</t>
  </si>
  <si>
    <t>信号源</t>
  </si>
  <si>
    <t>YQ20111028007200</t>
  </si>
  <si>
    <t>YQ20111028007199</t>
  </si>
  <si>
    <t>YQ20111028007198</t>
  </si>
  <si>
    <t>YQ20111028007197</t>
  </si>
  <si>
    <t>YQ20111028007196</t>
  </si>
  <si>
    <t>YQ20111028007195</t>
  </si>
  <si>
    <t>YQ20111028007194</t>
  </si>
  <si>
    <t>YQ20111028007193</t>
  </si>
  <si>
    <t>YQ20111028007192</t>
  </si>
  <si>
    <t>YQ20111028007191</t>
  </si>
  <si>
    <t>YQ20111028007190</t>
  </si>
  <si>
    <t>YQ20111028007189</t>
  </si>
  <si>
    <t>YQ20111028007188</t>
  </si>
  <si>
    <t>YQ20111028007187</t>
  </si>
  <si>
    <t>YQ20111028007186</t>
  </si>
  <si>
    <t>YQ20111028007185</t>
  </si>
  <si>
    <t>YQ20111028007184</t>
  </si>
  <si>
    <t>YQ20111028007183</t>
  </si>
  <si>
    <t>YQ20111028007182</t>
  </si>
  <si>
    <t>YQ20111028007181</t>
  </si>
  <si>
    <t>YQ20111028007180</t>
  </si>
  <si>
    <t>YQ20111028007179</t>
  </si>
  <si>
    <t>YQ20111028007178</t>
  </si>
  <si>
    <t>YQ20111028007177</t>
  </si>
  <si>
    <t>YQ20111028007176</t>
  </si>
  <si>
    <t>YQ20111028007175</t>
  </si>
  <si>
    <t>YQ20111028007174</t>
  </si>
  <si>
    <t>YQ20111028007173</t>
  </si>
  <si>
    <t>YQ20111028007172</t>
  </si>
  <si>
    <t>YQ20111028007171</t>
  </si>
  <si>
    <t>YQ20111028007170</t>
  </si>
  <si>
    <t>YQ20111028007169</t>
  </si>
  <si>
    <t>YQ20111028007168</t>
  </si>
  <si>
    <t>YQ20111028007167</t>
  </si>
  <si>
    <t>YQ20111028007166</t>
  </si>
  <si>
    <t>YQ20111028007165</t>
  </si>
  <si>
    <t>YQ20111028007164</t>
  </si>
  <si>
    <t>YQ20111028007163</t>
  </si>
  <si>
    <t>YQ20111028007162</t>
  </si>
  <si>
    <t>YQ20111028007161</t>
  </si>
  <si>
    <t>YQ20111028007160</t>
  </si>
  <si>
    <t>YQ20111028007159</t>
  </si>
  <si>
    <t>YQ20111028007158</t>
  </si>
  <si>
    <t>YQ20111028007157</t>
  </si>
  <si>
    <t>YQ20111028007156</t>
  </si>
  <si>
    <t>YQ20111028007155</t>
  </si>
  <si>
    <t>YQ20111028007154</t>
  </si>
  <si>
    <t>DQ20111028004356</t>
  </si>
  <si>
    <t>稳压电源</t>
  </si>
  <si>
    <t>DQ20111028004355</t>
  </si>
  <si>
    <t>DQ20111028004354</t>
  </si>
  <si>
    <t>DQ20111028004353</t>
  </si>
  <si>
    <t>DQ20111028004352</t>
  </si>
  <si>
    <t>DQ20111028004351</t>
  </si>
  <si>
    <t>DQ20111028004350</t>
  </si>
  <si>
    <t>DQ20111028004349</t>
  </si>
  <si>
    <t>DQ20111028004348</t>
  </si>
  <si>
    <t>DQ20111028004347</t>
  </si>
  <si>
    <t>DQ20111028004346</t>
  </si>
  <si>
    <t>DQ20111028004345</t>
  </si>
  <si>
    <t>DQ20111028004344</t>
  </si>
  <si>
    <t>DQ20111028004343</t>
  </si>
  <si>
    <t>DQ20111028004342</t>
  </si>
  <si>
    <t>DQ20111028004341</t>
  </si>
  <si>
    <t>DQ20111028004340</t>
  </si>
  <si>
    <t>DQ20111028004339</t>
  </si>
  <si>
    <t>DQ20111028004338</t>
  </si>
  <si>
    <t>DQ20111028004337</t>
  </si>
  <si>
    <t>DQ20111028004336</t>
  </si>
  <si>
    <t>DQ20111028004335</t>
  </si>
  <si>
    <t>DQ20111028004334</t>
  </si>
  <si>
    <t>DQ20111028004333</t>
  </si>
  <si>
    <t>DQ20111028004322</t>
  </si>
  <si>
    <t>三相线绕式异步电动机</t>
  </si>
  <si>
    <t>DQ20111028004321</t>
  </si>
  <si>
    <t>DQ20111028004320</t>
  </si>
  <si>
    <t>DQ20111028004319</t>
  </si>
  <si>
    <t>DQ20111028004318</t>
  </si>
  <si>
    <t>DQ20111028004317</t>
  </si>
  <si>
    <t>DQ20111028004316</t>
  </si>
  <si>
    <t>DQ20111028004315</t>
  </si>
  <si>
    <t>DQ20111028004314</t>
  </si>
  <si>
    <t>DQ20111028004313</t>
  </si>
  <si>
    <t>DZ20131114001244</t>
  </si>
  <si>
    <t>方正E350电脑（液晶）</t>
  </si>
  <si>
    <t>DZ20131114001243</t>
  </si>
  <si>
    <t>DZ20131114001242</t>
  </si>
  <si>
    <t>DZ20131114001236</t>
  </si>
  <si>
    <t>DZ20131114001235</t>
  </si>
  <si>
    <t>DZ20131114001234</t>
  </si>
  <si>
    <t>李海鲲</t>
  </si>
  <si>
    <t>机电楼南楼2405</t>
  </si>
  <si>
    <t>DZ20111017014985</t>
  </si>
  <si>
    <t>方正N300电脑</t>
  </si>
  <si>
    <t>DZ20131114001245</t>
  </si>
  <si>
    <t>华为1024交换机</t>
  </si>
  <si>
    <t>JJ20111028024211</t>
  </si>
  <si>
    <t>白板</t>
  </si>
  <si>
    <t>2011-06-08</t>
  </si>
  <si>
    <t>JJ20111028024210</t>
  </si>
  <si>
    <t>JJ20111028024209</t>
  </si>
  <si>
    <t>JJ20111028024208</t>
  </si>
  <si>
    <t>机电楼南楼2502</t>
  </si>
  <si>
    <t>YQ20120117000127</t>
  </si>
  <si>
    <t>昊天HT-7200Z数字移频功放</t>
  </si>
  <si>
    <t>2011-12-26</t>
  </si>
  <si>
    <t>YQ20120117000125</t>
  </si>
  <si>
    <t>日立HCP-3200X投影仪</t>
  </si>
  <si>
    <t>DZ20120117000269</t>
  </si>
  <si>
    <t>奕星YX-100IC读卡器</t>
  </si>
  <si>
    <t>DZ20120117000267</t>
  </si>
  <si>
    <t>奕星YX-100中控主机</t>
  </si>
  <si>
    <t>DZ20120117000265</t>
  </si>
  <si>
    <t>专业音柱昊天HT-20P</t>
  </si>
  <si>
    <t>DZ20120117000261</t>
  </si>
  <si>
    <t>天鸿AT1900多功能智能讲台</t>
  </si>
  <si>
    <t>DZ20120117000259</t>
  </si>
  <si>
    <t>联想M715E计算机</t>
  </si>
  <si>
    <t>ZY2015000133</t>
  </si>
  <si>
    <t>高性能电工技术试验装置（联网型</t>
  </si>
  <si>
    <t>2015-06-29</t>
  </si>
  <si>
    <t>ZY2015000132</t>
  </si>
  <si>
    <t>ZY2015000131</t>
  </si>
  <si>
    <t>ZY2015000130</t>
  </si>
  <si>
    <t>ZY2015000129</t>
  </si>
  <si>
    <t>ZY2015000128</t>
  </si>
  <si>
    <t>ZY2015000127</t>
  </si>
  <si>
    <t>ZY2015000126</t>
  </si>
  <si>
    <t>ZY2015000125</t>
  </si>
  <si>
    <t>ZY2015000124</t>
  </si>
  <si>
    <t>ZY2015000123</t>
  </si>
  <si>
    <t>ZY2015000122</t>
  </si>
  <si>
    <t>ZY2015000121</t>
  </si>
  <si>
    <t>ZY2015000120</t>
  </si>
  <si>
    <t>ZY2015000119</t>
  </si>
  <si>
    <t>ZY2015000118</t>
  </si>
  <si>
    <t>ZY2015000117</t>
  </si>
  <si>
    <t>ZY2015000116</t>
  </si>
  <si>
    <t>ZY2015000115</t>
  </si>
  <si>
    <t>ZY2015000114</t>
  </si>
  <si>
    <t>ZY2015000113</t>
  </si>
  <si>
    <t>ZY2015000112</t>
  </si>
  <si>
    <t>ZY2015000111</t>
  </si>
  <si>
    <t>ZY2015000110</t>
  </si>
  <si>
    <t>ZY2015000109</t>
  </si>
  <si>
    <t>ZY2015000108</t>
  </si>
  <si>
    <t>ZY2015000107</t>
  </si>
  <si>
    <t>ZY2015000106</t>
  </si>
  <si>
    <t>ZY2015000105</t>
  </si>
  <si>
    <t>ZY2015000104</t>
  </si>
  <si>
    <t>ZY2015000103</t>
  </si>
  <si>
    <t>ZY2015000102</t>
  </si>
  <si>
    <t>ZY2015000101</t>
  </si>
  <si>
    <t>ZY2015000100</t>
  </si>
  <si>
    <t>ZY2015000099</t>
  </si>
  <si>
    <t>ZY2015000098</t>
  </si>
  <si>
    <t>ZY2015000097</t>
  </si>
  <si>
    <t>ZY2015000096</t>
  </si>
  <si>
    <t>ZY2015000095</t>
  </si>
  <si>
    <t>ZY2015000094</t>
  </si>
  <si>
    <t>TY2019006752</t>
  </si>
  <si>
    <t>高性能电工技术实验台</t>
  </si>
  <si>
    <t>2019-12-20</t>
  </si>
  <si>
    <t>TY2019006751</t>
  </si>
  <si>
    <t>TY2019006750</t>
  </si>
  <si>
    <t>TY2019006749</t>
  </si>
  <si>
    <t>TY2019006748</t>
  </si>
  <si>
    <t>TY2019006747</t>
  </si>
  <si>
    <t>TY2019006746</t>
  </si>
  <si>
    <t>TY2019006745</t>
  </si>
  <si>
    <t>TY2019006744</t>
  </si>
  <si>
    <t>TY2019006743</t>
  </si>
  <si>
    <r>
      <rPr>
        <u/>
        <sz val="18"/>
        <rFont val="宋体"/>
        <charset val="134"/>
      </rPr>
      <t xml:space="preserve">       机械与电气工程     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    电机与拖动     </t>
    </r>
    <r>
      <rPr>
        <sz val="18"/>
        <rFont val="宋体"/>
        <charset val="134"/>
      </rPr>
      <t>实验室资产台账表</t>
    </r>
  </si>
  <si>
    <t>YQ20111024004265</t>
  </si>
  <si>
    <t>电机与拖动实验台</t>
  </si>
  <si>
    <t>YQ20111024004264</t>
  </si>
  <si>
    <t>YQ20111024004263</t>
  </si>
  <si>
    <t>YQ20111024004262</t>
  </si>
  <si>
    <t>YQ20111024004261</t>
  </si>
  <si>
    <t>YQ20111024004260</t>
  </si>
  <si>
    <t>YQ20111024004259</t>
  </si>
  <si>
    <t>YQ20111024004258</t>
  </si>
  <si>
    <t>YQ20111024004257</t>
  </si>
  <si>
    <t>YQ20111024004256</t>
  </si>
  <si>
    <t>YQ20111028007144</t>
  </si>
  <si>
    <t>步进电机控制箱</t>
  </si>
  <si>
    <t>机电楼南楼2404</t>
  </si>
  <si>
    <t>YQ20111028007143</t>
  </si>
  <si>
    <t>YQ20111028007142</t>
  </si>
  <si>
    <t>YQ20111028007141</t>
  </si>
  <si>
    <t>YQ20111028007140</t>
  </si>
  <si>
    <t>YQ20111028007139</t>
  </si>
  <si>
    <t>功率驱动保护组件</t>
  </si>
  <si>
    <t>YQ20111028007138</t>
  </si>
  <si>
    <t>YQ20111028007137</t>
  </si>
  <si>
    <t>YQ20111028007136</t>
  </si>
  <si>
    <t>YQ20111028007135</t>
  </si>
  <si>
    <t>YQ20111028007134</t>
  </si>
  <si>
    <t>YQ20111028007133</t>
  </si>
  <si>
    <t>YQ20111028007132</t>
  </si>
  <si>
    <t>YQ20111028007131</t>
  </si>
  <si>
    <t>YQ20111028007130</t>
  </si>
  <si>
    <t>DQ20111028004332</t>
  </si>
  <si>
    <t>矢量控制变频调速组件</t>
  </si>
  <si>
    <t>DQ20111028004331</t>
  </si>
  <si>
    <t>DQ20111028004330</t>
  </si>
  <si>
    <t>DQ20111028004329</t>
  </si>
  <si>
    <t>DQ20111028004328</t>
  </si>
  <si>
    <t>DQ20111028004327</t>
  </si>
  <si>
    <t>DQ20111028004326</t>
  </si>
  <si>
    <t>DQ20111028004325</t>
  </si>
  <si>
    <t>DQ20111028004324</t>
  </si>
  <si>
    <t>DQ20111028004323</t>
  </si>
  <si>
    <t>DQ20111028004312</t>
  </si>
  <si>
    <t>交流伺服电机实验箱</t>
  </si>
  <si>
    <t>DQ20111028004311</t>
  </si>
  <si>
    <t>DQ20111028004310</t>
  </si>
  <si>
    <t>DQ20111028004309</t>
  </si>
  <si>
    <t>DQ20111028004308</t>
  </si>
  <si>
    <t>TY2016001100</t>
  </si>
  <si>
    <t>电机及自动控制实验装置</t>
  </si>
  <si>
    <t>2016-06-04</t>
  </si>
  <si>
    <t>朱学光</t>
  </si>
  <si>
    <t>TY2016001099</t>
  </si>
  <si>
    <t>TY2016001098</t>
  </si>
  <si>
    <t>TY2016001097</t>
  </si>
  <si>
    <t>TY2016001096</t>
  </si>
  <si>
    <t>TY2016001095</t>
  </si>
  <si>
    <t>TY2016001094</t>
  </si>
  <si>
    <t>TY2016001093</t>
  </si>
  <si>
    <t>TY2016001092</t>
  </si>
  <si>
    <t>JJ2016000060</t>
  </si>
  <si>
    <t>桌椅柜</t>
  </si>
  <si>
    <t>TY2017006761</t>
  </si>
  <si>
    <t>RP4412开发板</t>
  </si>
  <si>
    <t>2017-12-13</t>
  </si>
  <si>
    <t>DZ20111017019654</t>
  </si>
  <si>
    <t>ARMSYS2410开发板</t>
  </si>
  <si>
    <t>2009-09-03</t>
  </si>
  <si>
    <r>
      <rPr>
        <u/>
        <sz val="18"/>
        <rFont val="宋体"/>
        <charset val="134"/>
      </rPr>
      <t xml:space="preserve">    机械与电气工程    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  智能用电室    </t>
    </r>
    <r>
      <rPr>
        <sz val="18"/>
        <rFont val="宋体"/>
        <charset val="134"/>
      </rPr>
      <t>实验室资产台账表</t>
    </r>
  </si>
  <si>
    <t>YQ20111024006120</t>
  </si>
  <si>
    <t>动力培训柜套件</t>
  </si>
  <si>
    <t>机电楼南楼2406</t>
  </si>
  <si>
    <t>YQ20111024006077</t>
  </si>
  <si>
    <t>双电源培训柜套件</t>
  </si>
  <si>
    <t>YQ20111024004830</t>
  </si>
  <si>
    <t>消防培训柜套件</t>
  </si>
  <si>
    <t>DQ20111017003912</t>
  </si>
  <si>
    <t>照明培训柜套件</t>
  </si>
  <si>
    <t>DQ20111017002043</t>
  </si>
  <si>
    <t>电力变压器</t>
  </si>
  <si>
    <t>YQ20111024006975</t>
  </si>
  <si>
    <t>数字电秒表</t>
  </si>
  <si>
    <t>DQ20111017002191</t>
  </si>
  <si>
    <t>电力系统微机线路保护试验装置</t>
  </si>
  <si>
    <t>DQ20111017002153</t>
  </si>
  <si>
    <t>供配电技术综合试验系统</t>
  </si>
  <si>
    <t>TY2015000386</t>
  </si>
  <si>
    <t>基于物联网电力负荷用户综合平台</t>
  </si>
  <si>
    <t>2015-06-03</t>
  </si>
  <si>
    <t>TY2015000385</t>
  </si>
  <si>
    <t>供配电技术综合实验系统</t>
  </si>
  <si>
    <t>ZY2015000092</t>
  </si>
  <si>
    <t>城市智能照明实验平台</t>
  </si>
  <si>
    <t>ZY2015000091</t>
  </si>
  <si>
    <t>ZY2015000090</t>
  </si>
  <si>
    <t>ZY2015000089</t>
  </si>
  <si>
    <t>ZY2015000088</t>
  </si>
  <si>
    <t>ZY2015000087</t>
  </si>
  <si>
    <t>ZY2015000086</t>
  </si>
  <si>
    <t>ZY2015000085</t>
  </si>
  <si>
    <t>ZY2015000084</t>
  </si>
  <si>
    <t>ZY2015000083</t>
  </si>
  <si>
    <r>
      <rPr>
        <u/>
        <sz val="18"/>
        <rFont val="宋体"/>
        <charset val="134"/>
      </rPr>
      <t xml:space="preserve">    机械与电气工程  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   智能控制      </t>
    </r>
    <r>
      <rPr>
        <sz val="18"/>
        <rFont val="宋体"/>
        <charset val="134"/>
      </rPr>
      <t>实验室资产台账表</t>
    </r>
  </si>
  <si>
    <t>JJ2019000375</t>
  </si>
  <si>
    <t>实验桌</t>
  </si>
  <si>
    <t>2019-12-11</t>
  </si>
  <si>
    <t>机电楼南楼2407</t>
  </si>
  <si>
    <t>JJ2019000374</t>
  </si>
  <si>
    <t>JJ2019000368</t>
  </si>
  <si>
    <t>JJ2019000372</t>
  </si>
  <si>
    <t>JJ2019000373</t>
  </si>
  <si>
    <t>JJ2019000367</t>
  </si>
  <si>
    <t>JJ2019000369</t>
  </si>
  <si>
    <t>JJ2019000371</t>
  </si>
  <si>
    <t>JJ2019000370</t>
  </si>
  <si>
    <t>TY2019006147</t>
  </si>
  <si>
    <t>六轴协作机械臂系统</t>
  </si>
  <si>
    <t>TY2019006144</t>
  </si>
  <si>
    <t>三轴机械臂系统</t>
  </si>
  <si>
    <t>TY2019006080</t>
  </si>
  <si>
    <t>TY2019006079</t>
  </si>
  <si>
    <t>TY2019006078</t>
  </si>
  <si>
    <t>TY2019006077</t>
  </si>
  <si>
    <t>TY2019006072</t>
  </si>
  <si>
    <t>TY2019006069</t>
  </si>
  <si>
    <t>六自由度机械臂快速控制系统</t>
  </si>
  <si>
    <t>TY2019006068</t>
  </si>
  <si>
    <t>多电机驱动实验平台</t>
  </si>
  <si>
    <t>TY2019006064</t>
  </si>
  <si>
    <t>台式机</t>
  </si>
  <si>
    <t>TY2019006062</t>
  </si>
  <si>
    <t>TY2019006061</t>
  </si>
  <si>
    <t>TY2019006060</t>
  </si>
  <si>
    <t>TY2019006059</t>
  </si>
  <si>
    <t>TY2019006058</t>
  </si>
  <si>
    <t>TY2019006056</t>
  </si>
  <si>
    <t>柜式空调机</t>
  </si>
  <si>
    <t>TY2019006055</t>
  </si>
  <si>
    <t>JJ2019000365</t>
  </si>
  <si>
    <t>工具柜</t>
  </si>
  <si>
    <t>JJ2019000363</t>
  </si>
  <si>
    <t>TY2019006050</t>
  </si>
  <si>
    <t>驱控一体化智能移动底盘实验平台</t>
  </si>
  <si>
    <t>TY2019006049</t>
  </si>
  <si>
    <t>TY2019006046</t>
  </si>
  <si>
    <t>TY2019006045</t>
  </si>
  <si>
    <t>TY2019006043</t>
  </si>
  <si>
    <r>
      <rPr>
        <u/>
        <sz val="18"/>
        <rFont val="宋体"/>
        <charset val="134"/>
      </rPr>
      <t xml:space="preserve">    机械与电气工程  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    新能源微电网    </t>
    </r>
    <r>
      <rPr>
        <sz val="18"/>
        <rFont val="宋体"/>
        <charset val="134"/>
      </rPr>
      <t>实验室资产台账表</t>
    </r>
  </si>
  <si>
    <t>TY2019006053</t>
  </si>
  <si>
    <t>微网逆变器模组及软件</t>
  </si>
  <si>
    <t>机电楼南楼2408</t>
  </si>
  <si>
    <t>TY2019006052</t>
  </si>
  <si>
    <t>TY2019006051</t>
  </si>
  <si>
    <t>TY2019006042</t>
  </si>
  <si>
    <t>新能源微电网开发设计装置</t>
  </si>
  <si>
    <t>TY2019006041</t>
  </si>
  <si>
    <t>TY2019006048</t>
  </si>
  <si>
    <r>
      <rPr>
        <u/>
        <sz val="18"/>
        <rFont val="宋体"/>
        <charset val="134"/>
      </rPr>
      <t xml:space="preserve">      机械与电气工程       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        PLC       </t>
    </r>
    <r>
      <rPr>
        <sz val="18"/>
        <rFont val="宋体"/>
        <charset val="134"/>
      </rPr>
      <t>实验室资产台账表</t>
    </r>
  </si>
  <si>
    <t>DZ20111017014058</t>
  </si>
  <si>
    <t>DZ20111017014057</t>
  </si>
  <si>
    <t>DZ20111017014056</t>
  </si>
  <si>
    <t>DZ20111017014055</t>
  </si>
  <si>
    <t>DZ20111017014054</t>
  </si>
  <si>
    <t>DZ20111017014053</t>
  </si>
  <si>
    <t>DZ20111017014052</t>
  </si>
  <si>
    <t>DZ20111017014051</t>
  </si>
  <si>
    <t>DZ20111017014050</t>
  </si>
  <si>
    <t>DZ20111017014049</t>
  </si>
  <si>
    <t>DZ20111017014048</t>
  </si>
  <si>
    <t>DZ20111017014047</t>
  </si>
  <si>
    <t>DZ20111017014046</t>
  </si>
  <si>
    <t>DZ20111017014045</t>
  </si>
  <si>
    <t>DZ20111017014044</t>
  </si>
  <si>
    <t>DZ20111017014043</t>
  </si>
  <si>
    <t>DZ20111017014042</t>
  </si>
  <si>
    <t>DZ20111017014041</t>
  </si>
  <si>
    <t>DZ20111017014040</t>
  </si>
  <si>
    <t>DZ20111017014039</t>
  </si>
  <si>
    <t>DZ20111017014038</t>
  </si>
  <si>
    <t>DZ20111017014037</t>
  </si>
  <si>
    <t>DZ20111017014036</t>
  </si>
  <si>
    <t>DZ20111017014035</t>
  </si>
  <si>
    <t>DZ20111017014034</t>
  </si>
  <si>
    <t>DZ20111017014033</t>
  </si>
  <si>
    <t>DZ20111017014032</t>
  </si>
  <si>
    <t>DZ20111017014031</t>
  </si>
  <si>
    <t>DZ20111017014030</t>
  </si>
  <si>
    <t>DZ20111017014747</t>
  </si>
  <si>
    <t>机电楼南楼2409</t>
  </si>
  <si>
    <t>DZ20111017014746</t>
  </si>
  <si>
    <t>DZ20111017014745</t>
  </si>
  <si>
    <t>DZ20111017014744</t>
  </si>
  <si>
    <t>DZ20111017014743</t>
  </si>
  <si>
    <t>JJ20110426005600</t>
  </si>
  <si>
    <t>大桌子</t>
  </si>
  <si>
    <t>2007-11-01</t>
  </si>
  <si>
    <t>JJ20110426005593</t>
  </si>
  <si>
    <t>椅凳</t>
  </si>
  <si>
    <t>JJ20110426005586</t>
  </si>
  <si>
    <t>实验室电脑桌</t>
  </si>
  <si>
    <t>YQ20111024004609</t>
  </si>
  <si>
    <t>可编程控制器高级实验装置</t>
  </si>
  <si>
    <t>YQ20111024004608</t>
  </si>
  <si>
    <t>YQ20111024004607</t>
  </si>
  <si>
    <t>YQ20111024004606</t>
  </si>
  <si>
    <t>YQ20111024004605</t>
  </si>
  <si>
    <t>DZ20131114001246</t>
  </si>
  <si>
    <t>ZY2016000184</t>
  </si>
  <si>
    <t>PLC实验箱</t>
  </si>
  <si>
    <t>2016-05-14</t>
  </si>
  <si>
    <t>ZY2016000183</t>
  </si>
  <si>
    <t>ZY2016000176</t>
  </si>
  <si>
    <t>ZY2016000175</t>
  </si>
  <si>
    <t>ZY2016000174</t>
  </si>
  <si>
    <t>ZY2016000173</t>
  </si>
  <si>
    <t>ZY2016000172</t>
  </si>
  <si>
    <t>ZY2016000171</t>
  </si>
  <si>
    <t>ZY2016000170</t>
  </si>
  <si>
    <t>ZY2016000153</t>
  </si>
  <si>
    <t>TY2017006351</t>
  </si>
  <si>
    <t>配套微型计算机</t>
  </si>
  <si>
    <t>TY2017006352</t>
  </si>
  <si>
    <t>TY2017006353</t>
  </si>
  <si>
    <t>TY2017006354</t>
  </si>
  <si>
    <t>TY2017006355</t>
  </si>
  <si>
    <t>TY2017006356</t>
  </si>
  <si>
    <t>TY2017006357</t>
  </si>
  <si>
    <t>TY2017006358</t>
  </si>
  <si>
    <t>TY2017006359</t>
  </si>
  <si>
    <t>TY2017006360</t>
  </si>
  <si>
    <t>TY2017006361</t>
  </si>
  <si>
    <t>TY2017006362</t>
  </si>
  <si>
    <t>TY2017006364</t>
  </si>
  <si>
    <t>TY2017006365</t>
  </si>
  <si>
    <t>TY2017006366</t>
  </si>
  <si>
    <t>TY2017006367</t>
  </si>
  <si>
    <t>TY2017006368</t>
  </si>
  <si>
    <t>TY2017006369</t>
  </si>
  <si>
    <t>TY2017006363</t>
  </si>
  <si>
    <t>TY2017006370</t>
  </si>
  <si>
    <t>TY2017006371</t>
  </si>
  <si>
    <t>TY2017006372</t>
  </si>
  <si>
    <t>TY2017006341</t>
  </si>
  <si>
    <t>TY2017006342</t>
  </si>
  <si>
    <t>TY2017006343</t>
  </si>
  <si>
    <t>TY2017006344</t>
  </si>
  <si>
    <t>TY2017006345</t>
  </si>
  <si>
    <t>TY2017006346</t>
  </si>
  <si>
    <t>TY2017006347</t>
  </si>
  <si>
    <t>TY2017006349</t>
  </si>
  <si>
    <t>TY2017006350</t>
  </si>
  <si>
    <t>TY2017006348</t>
  </si>
  <si>
    <t>合计：</t>
  </si>
  <si>
    <r>
      <rPr>
        <u/>
        <sz val="18"/>
        <rFont val="宋体"/>
        <charset val="134"/>
      </rPr>
      <t xml:space="preserve">     机械与电气工程     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   自控原理     </t>
    </r>
    <r>
      <rPr>
        <sz val="18"/>
        <rFont val="宋体"/>
        <charset val="134"/>
      </rPr>
      <t>实验室资产台账表</t>
    </r>
  </si>
  <si>
    <t>DZ20111017014029</t>
  </si>
  <si>
    <t>机电楼南楼2410</t>
  </si>
  <si>
    <t>DZ20111017014028</t>
  </si>
  <si>
    <t>DZ20111017014027</t>
  </si>
  <si>
    <t>DZ20111017014026</t>
  </si>
  <si>
    <t>YQ20111024004637</t>
  </si>
  <si>
    <t>控制理论及计算机控制技术实验台</t>
  </si>
  <si>
    <t>YQ20111024006124</t>
  </si>
  <si>
    <t>二级直线倒立摆</t>
  </si>
  <si>
    <t>YQ20111024006123</t>
  </si>
  <si>
    <t>YQ20111024006122</t>
  </si>
  <si>
    <t>YQ20111024006121</t>
  </si>
  <si>
    <t>DQ20111017003254</t>
  </si>
  <si>
    <t>DZ20111017014904</t>
  </si>
  <si>
    <t>学生用微型电子计算机</t>
  </si>
  <si>
    <t>DZ20111017014903</t>
  </si>
  <si>
    <t>DZ20111017014902</t>
  </si>
  <si>
    <t>DZ20111017014901</t>
  </si>
  <si>
    <t>DZ20111017014900</t>
  </si>
  <si>
    <t>DZ20111017014899</t>
  </si>
  <si>
    <t>DZ20111017014898</t>
  </si>
  <si>
    <t>DZ20111017014897</t>
  </si>
  <si>
    <t>DZ20111017014896</t>
  </si>
  <si>
    <t>DZ20111017014895</t>
  </si>
  <si>
    <t>YQ20111028007146</t>
  </si>
  <si>
    <t>YQ20111028007145</t>
  </si>
  <si>
    <t>高级运动控制开发平台</t>
  </si>
  <si>
    <t>ZY2016000182</t>
  </si>
  <si>
    <t>自控原理实验箱</t>
  </si>
  <si>
    <t>ZY2016000181</t>
  </si>
  <si>
    <t>ZY2016000180</t>
  </si>
  <si>
    <t>ZY2016000179</t>
  </si>
  <si>
    <t>ZY2016000169</t>
  </si>
  <si>
    <t>ZY2016000168</t>
  </si>
  <si>
    <t>ZY2016000167</t>
  </si>
  <si>
    <t>ZY2016000166</t>
  </si>
  <si>
    <t>ZY2016000165</t>
  </si>
  <si>
    <t>ZY2016000164</t>
  </si>
  <si>
    <t>ZY2016000163</t>
  </si>
  <si>
    <t>ZY2016000162</t>
  </si>
  <si>
    <t>ZY2016000161</t>
  </si>
  <si>
    <t>ZY2016000160</t>
  </si>
  <si>
    <t>ZY2016000159</t>
  </si>
  <si>
    <t>ZY2016000158</t>
  </si>
  <si>
    <t>ZY2016000157</t>
  </si>
  <si>
    <t>ZY2016000156</t>
  </si>
  <si>
    <t>ZY2016000155</t>
  </si>
  <si>
    <t>ZY2016000154</t>
  </si>
  <si>
    <t>TY2016001206</t>
  </si>
  <si>
    <t>自控实验箱专用教学机</t>
  </si>
  <si>
    <t>TY2016001205</t>
  </si>
  <si>
    <t>TY2016001204</t>
  </si>
  <si>
    <t>TY2016001203</t>
  </si>
  <si>
    <t>TY2016001202</t>
  </si>
  <si>
    <t>TY2016001201</t>
  </si>
  <si>
    <t>TY2016001200</t>
  </si>
  <si>
    <t>TY2016001199</t>
  </si>
  <si>
    <t>TY2016001198</t>
  </si>
  <si>
    <t>TY2016001197</t>
  </si>
  <si>
    <t>TY2016001196</t>
  </si>
  <si>
    <t>TY2016001195</t>
  </si>
  <si>
    <t>TY2016001194</t>
  </si>
  <si>
    <t>TY2016001193</t>
  </si>
  <si>
    <t>TY2016001192</t>
  </si>
  <si>
    <t>TY2016001191</t>
  </si>
  <si>
    <t>TY2016001190</t>
  </si>
  <si>
    <t>TY2016001189</t>
  </si>
  <si>
    <t>TY2016001188</t>
  </si>
  <si>
    <t>TY2016001187</t>
  </si>
  <si>
    <t>TY2016001186</t>
  </si>
  <si>
    <t>TY2016001185</t>
  </si>
  <si>
    <t>JJ2016000072</t>
  </si>
  <si>
    <t>JJ2016000071</t>
  </si>
  <si>
    <t>JJ2016000070</t>
  </si>
  <si>
    <t>JJ2016000069</t>
  </si>
  <si>
    <t>JJ2016000068</t>
  </si>
  <si>
    <t>JJ2016000067</t>
  </si>
  <si>
    <t>JJ2016000066</t>
  </si>
  <si>
    <t>JJ2016000065</t>
  </si>
  <si>
    <t>JJ2016000064</t>
  </si>
  <si>
    <t>JJ2016000063</t>
  </si>
  <si>
    <r>
      <rPr>
        <u/>
        <sz val="18"/>
        <rFont val="宋体"/>
        <charset val="134"/>
      </rPr>
      <t xml:space="preserve">     机械与电气工程   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   自动化创新      </t>
    </r>
    <r>
      <rPr>
        <sz val="18"/>
        <rFont val="宋体"/>
        <charset val="134"/>
      </rPr>
      <t>实验室资产台账表</t>
    </r>
  </si>
  <si>
    <t>DQ20111017003163</t>
  </si>
  <si>
    <t>2005-07-01</t>
  </si>
  <si>
    <t>机电楼南楼2411</t>
  </si>
  <si>
    <t>ZY2016000095</t>
  </si>
  <si>
    <t>电梯仿真系统</t>
  </si>
  <si>
    <t>2016-06-23</t>
  </si>
  <si>
    <t>ZY2016000094</t>
  </si>
  <si>
    <t>TY2016001146</t>
  </si>
  <si>
    <t>台式电脑</t>
  </si>
  <si>
    <t>TY2016001145</t>
  </si>
  <si>
    <t>TY2016001144</t>
  </si>
  <si>
    <t>TY2016001143</t>
  </si>
  <si>
    <t>TY2016001142</t>
  </si>
  <si>
    <t>Logo 230V Etherent教育培训</t>
  </si>
  <si>
    <t>TY2016001141</t>
  </si>
  <si>
    <t>运动控制综合能力实训系统</t>
  </si>
  <si>
    <t>TY2016001140</t>
  </si>
  <si>
    <t>高级多功能过程与控制实训系统</t>
  </si>
  <si>
    <t>ZY2016000178</t>
  </si>
  <si>
    <t>PLC实训台</t>
  </si>
  <si>
    <t>ZY2016000177</t>
  </si>
  <si>
    <t>TY2016001126</t>
  </si>
  <si>
    <t>笔记本电脑</t>
  </si>
  <si>
    <t>TY2016001179</t>
  </si>
  <si>
    <r>
      <rPr>
        <u/>
        <sz val="18"/>
        <rFont val="宋体"/>
        <charset val="134"/>
      </rPr>
      <t xml:space="preserve">      机械与电气工程    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 数字电路    </t>
    </r>
    <r>
      <rPr>
        <sz val="18"/>
        <rFont val="宋体"/>
        <charset val="134"/>
      </rPr>
      <t>实验室资产台账表</t>
    </r>
  </si>
  <si>
    <t>DQ20111017002911</t>
  </si>
  <si>
    <t>机电楼南楼2413</t>
  </si>
  <si>
    <t>JJ20110426005377</t>
  </si>
  <si>
    <t>学生椅子</t>
  </si>
  <si>
    <t>YQ20111028007152</t>
  </si>
  <si>
    <t>数模电实验台</t>
  </si>
  <si>
    <t>YQ20111028007150</t>
  </si>
  <si>
    <t>YQ20111028007149</t>
  </si>
  <si>
    <t>JJ2016000061</t>
  </si>
  <si>
    <t>YQ20120117000126</t>
  </si>
  <si>
    <t>YQ20120117000124</t>
  </si>
  <si>
    <t>DZ20120117000268</t>
  </si>
  <si>
    <t>DZ20120117000266</t>
  </si>
  <si>
    <t>DZ20120117000264</t>
  </si>
  <si>
    <t>DZ20120117000263</t>
  </si>
  <si>
    <t>DZ20120117000262</t>
  </si>
  <si>
    <t>DZ20120117000260</t>
  </si>
  <si>
    <t>DZ20120117000258</t>
  </si>
  <si>
    <t>ZY2016000150</t>
  </si>
  <si>
    <t>数字电路实验箱</t>
  </si>
  <si>
    <t>ZY2016000149</t>
  </si>
  <si>
    <t>ZY2016000148</t>
  </si>
  <si>
    <t>ZY2016000147</t>
  </si>
  <si>
    <t>ZY2016000146</t>
  </si>
  <si>
    <t>ZY2016000145</t>
  </si>
  <si>
    <t>ZY2016000144</t>
  </si>
  <si>
    <t>ZY2016000143</t>
  </si>
  <si>
    <t>ZY2016000142</t>
  </si>
  <si>
    <t>ZY2016000141</t>
  </si>
  <si>
    <t>ZY2016000140</t>
  </si>
  <si>
    <t>ZY2016000132</t>
  </si>
  <si>
    <t>ZY2016000131</t>
  </si>
  <si>
    <t>ZY2016000130</t>
  </si>
  <si>
    <t>ZY2016000129</t>
  </si>
  <si>
    <t>ZY2016000128</t>
  </si>
  <si>
    <t>ZY2016000127</t>
  </si>
  <si>
    <t>ZY2016000105</t>
  </si>
  <si>
    <t>ZY2016000104</t>
  </si>
  <si>
    <t>ZY2016000103</t>
  </si>
  <si>
    <t>ZY2016000102</t>
  </si>
  <si>
    <t>ZY2016000101</t>
  </si>
  <si>
    <t>ZY2016000100</t>
  </si>
  <si>
    <t>ZY2016000099</t>
  </si>
  <si>
    <t>ZY2016000098</t>
  </si>
  <si>
    <t>ZY2016000097</t>
  </si>
  <si>
    <t>ZY2016000096</t>
  </si>
  <si>
    <t>ZY2016000093</t>
  </si>
  <si>
    <t>ZY2016000092</t>
  </si>
  <si>
    <t>ZY2016000091</t>
  </si>
  <si>
    <t>TY2016001183</t>
  </si>
  <si>
    <t>TY2016001174</t>
  </si>
  <si>
    <t>TY2016001173</t>
  </si>
  <si>
    <t>TY2016001172</t>
  </si>
  <si>
    <t>TY2016001171</t>
  </si>
  <si>
    <t>TY2016001170</t>
  </si>
  <si>
    <t>TY2016001165</t>
  </si>
  <si>
    <t>TY2016001164</t>
  </si>
  <si>
    <t>TY2016001184</t>
  </si>
  <si>
    <t>函数信号源</t>
  </si>
  <si>
    <t>TY2016001169</t>
  </si>
  <si>
    <t>TY2016001168</t>
  </si>
  <si>
    <t>TY2016001167</t>
  </si>
  <si>
    <t>TY2016001166</t>
  </si>
  <si>
    <t>TY2016001156</t>
  </si>
  <si>
    <t>TY2016001155</t>
  </si>
  <si>
    <t>TY2016001154</t>
  </si>
  <si>
    <r>
      <rPr>
        <u/>
        <sz val="18"/>
        <rFont val="宋体"/>
        <charset val="134"/>
      </rPr>
      <t xml:space="preserve">    机械与电气工程    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 模拟电路    </t>
    </r>
    <r>
      <rPr>
        <sz val="18"/>
        <rFont val="宋体"/>
        <charset val="134"/>
      </rPr>
      <t>实验室资产台账表</t>
    </r>
  </si>
  <si>
    <t>YQ20111028007153</t>
  </si>
  <si>
    <t>机电楼南楼2415</t>
  </si>
  <si>
    <t>YQ20111028007151</t>
  </si>
  <si>
    <t>YQ20111028007148</t>
  </si>
  <si>
    <t>JJ2016000062</t>
  </si>
  <si>
    <t>ZY2016000152</t>
  </si>
  <si>
    <t>模拟电路实验箱</t>
  </si>
  <si>
    <t>ZY2016000151</t>
  </si>
  <si>
    <t>ZY2016000139</t>
  </si>
  <si>
    <t>ZY2016000138</t>
  </si>
  <si>
    <t>ZY2016000137</t>
  </si>
  <si>
    <t>ZY2016000136</t>
  </si>
  <si>
    <t>ZY2016000135</t>
  </si>
  <si>
    <t>ZY2016000134</t>
  </si>
  <si>
    <t>ZY2016000133</t>
  </si>
  <si>
    <t>ZY2016000126</t>
  </si>
  <si>
    <t>ZY2016000125</t>
  </si>
  <si>
    <t>ZY2016000124</t>
  </si>
  <si>
    <t>ZY2016000123</t>
  </si>
  <si>
    <t>ZY2016000122</t>
  </si>
  <si>
    <t>ZY2016000121</t>
  </si>
  <si>
    <t>ZY2016000120</t>
  </si>
  <si>
    <t>ZY2016000119</t>
  </si>
  <si>
    <t>ZY2016000118</t>
  </si>
  <si>
    <t>ZY2016000117</t>
  </si>
  <si>
    <t>ZY2016000116</t>
  </si>
  <si>
    <t>ZY2016000115</t>
  </si>
  <si>
    <t>ZY2016000114</t>
  </si>
  <si>
    <t>ZY2016000113</t>
  </si>
  <si>
    <t>ZY2016000112</t>
  </si>
  <si>
    <t>ZY2016000111</t>
  </si>
  <si>
    <t>ZY2016000110</t>
  </si>
  <si>
    <t>ZY2016000109</t>
  </si>
  <si>
    <t>ZY2016000108</t>
  </si>
  <si>
    <t>ZY2016000107</t>
  </si>
  <si>
    <t>ZY2016000106</t>
  </si>
  <si>
    <t>TY2016001163</t>
  </si>
  <si>
    <t>TY2016001162</t>
  </si>
  <si>
    <t>TY2016001161</t>
  </si>
  <si>
    <t>TY2016001160</t>
  </si>
  <si>
    <t>TY2016001159</t>
  </si>
  <si>
    <t>TY2016001158</t>
  </si>
  <si>
    <t>TY2016001157</t>
  </si>
  <si>
    <t>TY2016001153</t>
  </si>
  <si>
    <t>TY2016001152</t>
  </si>
  <si>
    <t>TY2016001151</t>
  </si>
  <si>
    <t>TY2016001150</t>
  </si>
  <si>
    <t>TY2016001149</t>
  </si>
  <si>
    <t>TY2016001148</t>
  </si>
  <si>
    <t>TY2016001147</t>
  </si>
  <si>
    <r>
      <rPr>
        <u/>
        <sz val="18"/>
        <rFont val="宋体"/>
        <charset val="134"/>
      </rPr>
      <t xml:space="preserve">     机械与电气工程 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 电子实习室   </t>
    </r>
    <r>
      <rPr>
        <sz val="18"/>
        <rFont val="宋体"/>
        <charset val="134"/>
      </rPr>
      <t>实验室资产台账表</t>
    </r>
  </si>
  <si>
    <t>JJ20111024022140</t>
  </si>
  <si>
    <t>电子实习台-椅子</t>
  </si>
  <si>
    <t>JJ20111024022139</t>
  </si>
  <si>
    <t>JJ20111024022138</t>
  </si>
  <si>
    <t>JJ20111024022137</t>
  </si>
  <si>
    <t>JJ20111024022136</t>
  </si>
  <si>
    <t>JJ20111024022135</t>
  </si>
  <si>
    <t>JJ20111024022134</t>
  </si>
  <si>
    <t>JJ20111024022133</t>
  </si>
  <si>
    <t>JJ20111024022132</t>
  </si>
  <si>
    <t>JJ20111024022131</t>
  </si>
  <si>
    <t>TY2016001304</t>
  </si>
  <si>
    <t>美的空调</t>
  </si>
  <si>
    <t>2016-10-13</t>
  </si>
  <si>
    <t>TY2016001303</t>
  </si>
  <si>
    <t>TY2017006242</t>
  </si>
  <si>
    <t>数字存储示波器</t>
  </si>
  <si>
    <t>TY2017006243</t>
  </si>
  <si>
    <t>TY2017006244</t>
  </si>
  <si>
    <t>TY2017006245</t>
  </si>
  <si>
    <t>TY2017006246</t>
  </si>
  <si>
    <t>TY2017006247</t>
  </si>
  <si>
    <t>TY2017006248</t>
  </si>
  <si>
    <t>TY2017006249</t>
  </si>
  <si>
    <t>TY2017006250</t>
  </si>
  <si>
    <t>TY2017006251</t>
  </si>
  <si>
    <t>TY2017006252</t>
  </si>
  <si>
    <t>TY2017006253</t>
  </si>
  <si>
    <t>TY2017006254</t>
  </si>
  <si>
    <t>TY2017006255</t>
  </si>
  <si>
    <t>TY2017006256</t>
  </si>
  <si>
    <t>TY2017006257</t>
  </si>
  <si>
    <t>TY2017006258</t>
  </si>
  <si>
    <t>TY2017006260</t>
  </si>
  <si>
    <t>TY2017006261</t>
  </si>
  <si>
    <t>TY2017006259</t>
  </si>
  <si>
    <t>TY2017006266</t>
  </si>
  <si>
    <t>TY2017006267</t>
  </si>
  <si>
    <t>TY2017006268</t>
  </si>
  <si>
    <t>TY2017006269</t>
  </si>
  <si>
    <t>TY2017006270</t>
  </si>
  <si>
    <t>TY2017006271</t>
  </si>
  <si>
    <t>TY2017006272</t>
  </si>
  <si>
    <t>TY2017006273</t>
  </si>
  <si>
    <t>TY2017006274</t>
  </si>
  <si>
    <t>TY2017006275</t>
  </si>
  <si>
    <t>TY2017006276</t>
  </si>
  <si>
    <t>TY2017006277</t>
  </si>
  <si>
    <t>TY2017006279</t>
  </si>
  <si>
    <t>TY2017006280</t>
  </si>
  <si>
    <t>TY2017006281</t>
  </si>
  <si>
    <t>TY2017006278</t>
  </si>
  <si>
    <t>TY2017006265</t>
  </si>
  <si>
    <t>TY2017006264</t>
  </si>
  <si>
    <t>TY2017006263</t>
  </si>
  <si>
    <t>TY2017006262</t>
  </si>
  <si>
    <t>TY2017006282</t>
  </si>
  <si>
    <t>真有效值台式数字万用表</t>
  </si>
  <si>
    <t>TY2017006283</t>
  </si>
  <si>
    <t>TY2017006284</t>
  </si>
  <si>
    <t>TY2017006285</t>
  </si>
  <si>
    <t>TY2017006286</t>
  </si>
  <si>
    <t>TY2017006287</t>
  </si>
  <si>
    <t>TY2017006288</t>
  </si>
  <si>
    <t>TY2017006289</t>
  </si>
  <si>
    <t>TY2017006290</t>
  </si>
  <si>
    <t>TY2017006291</t>
  </si>
  <si>
    <t>TY2017006292</t>
  </si>
  <si>
    <t>TY2017006293</t>
  </si>
  <si>
    <t>TY2017006294</t>
  </si>
  <si>
    <t>TY2017006295</t>
  </si>
  <si>
    <t>TY2017006296</t>
  </si>
  <si>
    <t>TY2017006297</t>
  </si>
  <si>
    <t>TY2017006298</t>
  </si>
  <si>
    <t>TY2017006301</t>
  </si>
  <si>
    <t>TY2017006299</t>
  </si>
  <si>
    <t>TY2017006300</t>
  </si>
  <si>
    <t>TY2017006304</t>
  </si>
  <si>
    <t>TY2017006302</t>
  </si>
  <si>
    <t>投影仪</t>
  </si>
  <si>
    <t>TY2017006303</t>
  </si>
  <si>
    <t>多媒体讲台</t>
  </si>
  <si>
    <t>TY2017006307</t>
  </si>
  <si>
    <t>电子实习工作台</t>
  </si>
  <si>
    <t>TY2017006308</t>
  </si>
  <si>
    <t>TY2017006309</t>
  </si>
  <si>
    <t>TY2017006305</t>
  </si>
  <si>
    <r>
      <t xml:space="preserve">    机械与电气工程   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 电力系统综合自动化   </t>
    </r>
    <r>
      <rPr>
        <sz val="18"/>
        <rFont val="宋体"/>
        <charset val="134"/>
      </rPr>
      <t>实验室资产台账表</t>
    </r>
  </si>
  <si>
    <t>TY2019006716</t>
  </si>
  <si>
    <t>货柜</t>
  </si>
  <si>
    <r>
      <rPr>
        <sz val="8"/>
        <rFont val="宋体"/>
        <charset val="134"/>
      </rPr>
      <t>机电楼北楼</t>
    </r>
    <r>
      <rPr>
        <sz val="8"/>
        <rFont val="Arial"/>
        <family val="2"/>
      </rPr>
      <t>N1105</t>
    </r>
  </si>
  <si>
    <t>TY2019006715</t>
  </si>
  <si>
    <t>TY2019006714</t>
  </si>
  <si>
    <t>电工基础安装配置</t>
  </si>
  <si>
    <t>TY2019006713</t>
  </si>
  <si>
    <t>空调</t>
  </si>
  <si>
    <t>TY2019006712</t>
  </si>
  <si>
    <t>TY2019006711</t>
  </si>
  <si>
    <t>教学桌椅</t>
  </si>
  <si>
    <t>TY2019006710</t>
  </si>
  <si>
    <t>TY2019006709</t>
  </si>
  <si>
    <t>配套教学计算机</t>
  </si>
  <si>
    <t>TY2019006708</t>
  </si>
  <si>
    <t>TY2019006707</t>
  </si>
  <si>
    <t>综合自动化监控系统</t>
  </si>
  <si>
    <t>TY2019006706</t>
  </si>
  <si>
    <t>负载箱</t>
  </si>
  <si>
    <t>TY2019006705</t>
  </si>
  <si>
    <t>TY2019006704</t>
  </si>
  <si>
    <t>TY2019006703</t>
  </si>
  <si>
    <t>三相调压器</t>
  </si>
  <si>
    <t>TY2019006702</t>
  </si>
  <si>
    <t>系统联络屏</t>
  </si>
  <si>
    <t>TY2019006701</t>
  </si>
  <si>
    <t>工厂变电站保护屏</t>
  </si>
  <si>
    <t>TY2019006700</t>
  </si>
  <si>
    <t>输电线路故障保护屏Ⅱ</t>
  </si>
  <si>
    <t>TY2019006699</t>
  </si>
  <si>
    <t>输电线路故障保护屏Ⅰ</t>
  </si>
  <si>
    <t>TY2019006698</t>
  </si>
  <si>
    <t>变压器故障保护屏</t>
  </si>
  <si>
    <t>TY2019006697</t>
  </si>
  <si>
    <t>发电机故障保护屏</t>
  </si>
  <si>
    <t>TY2019006696</t>
  </si>
  <si>
    <t>TY2019006695</t>
  </si>
  <si>
    <t>TY2019006694</t>
  </si>
  <si>
    <t>发电机同期系统屏</t>
  </si>
  <si>
    <t>TY2019006693</t>
  </si>
  <si>
    <t>TY2019006692</t>
  </si>
  <si>
    <t>TY2019006691</t>
  </si>
  <si>
    <t>发电机调速励磁屏</t>
  </si>
  <si>
    <t>TY2019006690</t>
  </si>
  <si>
    <t>TY2019006689</t>
  </si>
  <si>
    <t>TY2019006688</t>
  </si>
  <si>
    <t>发电机组</t>
  </si>
  <si>
    <t>TY2019006687</t>
  </si>
  <si>
    <t>TY2019006686</t>
  </si>
  <si>
    <r>
      <rPr>
        <u/>
        <sz val="18"/>
        <rFont val="宋体"/>
        <charset val="134"/>
      </rPr>
      <t xml:space="preserve">   机械与电气工程  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 高低压供配电      </t>
    </r>
    <r>
      <rPr>
        <sz val="18"/>
        <rFont val="宋体"/>
        <charset val="134"/>
      </rPr>
      <t>实验室资产台账表</t>
    </r>
  </si>
  <si>
    <t>TY2019006761</t>
  </si>
  <si>
    <t>TY2019006760</t>
  </si>
  <si>
    <t>TY2019006759</t>
  </si>
  <si>
    <t>TY2019006758</t>
  </si>
  <si>
    <t>TY2019006757</t>
  </si>
  <si>
    <t>TY2019006756</t>
  </si>
  <si>
    <t>TY2019006755</t>
  </si>
  <si>
    <t>TY2019006754</t>
  </si>
  <si>
    <t>TY2019006753</t>
  </si>
  <si>
    <t>TY2019006741</t>
  </si>
  <si>
    <t>高低压供配电综合自动化监控系统</t>
  </si>
  <si>
    <t>TY2019006740</t>
  </si>
  <si>
    <t>微机厂用变保护装置</t>
  </si>
  <si>
    <t>TY2019006739</t>
  </si>
  <si>
    <t>TY2019006738</t>
  </si>
  <si>
    <t>微机备自投保护装置</t>
  </si>
  <si>
    <t>TY2019006737</t>
  </si>
  <si>
    <t>微机线路保护装置</t>
  </si>
  <si>
    <t>TY2019006736</t>
  </si>
  <si>
    <t>TY2019006735</t>
  </si>
  <si>
    <t>开关直流电源</t>
  </si>
  <si>
    <t>TY2019006733</t>
  </si>
  <si>
    <t>低压负载柜</t>
  </si>
  <si>
    <t>TY2019006732</t>
  </si>
  <si>
    <t>TY2019006731</t>
  </si>
  <si>
    <t>低压出线柜</t>
  </si>
  <si>
    <t>TY2019006730</t>
  </si>
  <si>
    <t>低压抽屉柜</t>
  </si>
  <si>
    <t>TY2019006729</t>
  </si>
  <si>
    <t>低压补偿柜</t>
  </si>
  <si>
    <t>TY2019006728</t>
  </si>
  <si>
    <t>TY2019006726</t>
  </si>
  <si>
    <t>低压联络柜</t>
  </si>
  <si>
    <t>TY2019006725</t>
  </si>
  <si>
    <t>1#、2#低压进线柜</t>
  </si>
  <si>
    <t>TY2019006724</t>
  </si>
  <si>
    <t>TY2019006723</t>
  </si>
  <si>
    <t>干式变压器</t>
  </si>
  <si>
    <t>TY2019006722</t>
  </si>
  <si>
    <t>TY2019006721</t>
  </si>
  <si>
    <t>高压母联开关柜</t>
  </si>
  <si>
    <t>TY2019006720</t>
  </si>
  <si>
    <t>1#、2#高压出线柜</t>
  </si>
  <si>
    <t>TY2019006719</t>
  </si>
  <si>
    <t>TY2019006718</t>
  </si>
  <si>
    <t>1#、2#高压进线柜</t>
  </si>
  <si>
    <t>TY2019006717</t>
  </si>
  <si>
    <r>
      <rPr>
        <u/>
        <sz val="18"/>
        <rFont val="宋体"/>
        <charset val="134"/>
      </rPr>
      <t xml:space="preserve">  机械与电气工程  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   电工实训室     </t>
    </r>
    <r>
      <rPr>
        <sz val="18"/>
        <rFont val="宋体"/>
        <charset val="134"/>
      </rPr>
      <t>实验室资产台账表</t>
    </r>
  </si>
  <si>
    <t>ZY20111024008056</t>
  </si>
  <si>
    <t>THWD电工实习台</t>
  </si>
  <si>
    <t>机电楼南楼四楼大厅</t>
  </si>
  <si>
    <t>ZY20111024008055</t>
  </si>
  <si>
    <t>ZY20111024008054</t>
  </si>
  <si>
    <t>ZY20111024008053</t>
  </si>
  <si>
    <t>ZY20111024008052</t>
  </si>
  <si>
    <t>ZY20111024008051</t>
  </si>
  <si>
    <t>ZY20111024008050</t>
  </si>
  <si>
    <t>ZY20111024008049</t>
  </si>
  <si>
    <t>ZY20111024008048</t>
  </si>
  <si>
    <t>ZY20111024008047</t>
  </si>
  <si>
    <t>ZY20111024008046</t>
  </si>
  <si>
    <t>ZY20111024008045</t>
  </si>
  <si>
    <t>ZY20111024008044</t>
  </si>
  <si>
    <t>ZY20111024008043</t>
  </si>
  <si>
    <t>ZY20111024008042</t>
  </si>
  <si>
    <t>ZY20111024008041</t>
  </si>
  <si>
    <t>ZY20111024008040</t>
  </si>
  <si>
    <t>ZY20111024008039</t>
  </si>
  <si>
    <t>ZY20111024008038</t>
  </si>
  <si>
    <t>ZY20111024008037</t>
  </si>
  <si>
    <r>
      <rPr>
        <u/>
        <sz val="18"/>
        <rFont val="宋体"/>
        <charset val="134"/>
      </rPr>
      <t xml:space="preserve">   机械与电气工程    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测控实践创新   </t>
    </r>
    <r>
      <rPr>
        <sz val="18"/>
        <rFont val="宋体"/>
        <charset val="134"/>
      </rPr>
      <t>实验室</t>
    </r>
    <r>
      <rPr>
        <sz val="18"/>
        <rFont val="宋体"/>
        <charset val="134"/>
      </rPr>
      <t>资产台账表</t>
    </r>
  </si>
  <si>
    <t>2020.4.23</t>
  </si>
  <si>
    <t>TY2019004637</t>
  </si>
  <si>
    <t>流体传热综合测量实验系统</t>
  </si>
  <si>
    <t>机电南楼2412</t>
  </si>
  <si>
    <t>TY2019004636</t>
  </si>
  <si>
    <t>DZ20120918001112</t>
  </si>
  <si>
    <t>外置刻录机</t>
  </si>
  <si>
    <t>2012-05-29</t>
  </si>
  <si>
    <t>YQ20130117000097</t>
  </si>
  <si>
    <t>塔式起重机安全监控管理系统及配</t>
  </si>
  <si>
    <t>YQ20130117000096</t>
  </si>
  <si>
    <t>YQ20130117000095</t>
  </si>
  <si>
    <t>YQ20130117000094</t>
  </si>
  <si>
    <t>YQ20130117000093</t>
  </si>
  <si>
    <t>合    计</t>
  </si>
  <si>
    <r>
      <rPr>
        <u/>
        <sz val="18"/>
        <rFont val="宋体"/>
        <charset val="134"/>
      </rPr>
      <t xml:space="preserve">     机械与电气工程   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嵌入式系统  </t>
    </r>
    <r>
      <rPr>
        <sz val="18"/>
        <rFont val="宋体"/>
        <charset val="134"/>
      </rPr>
      <t>实验室</t>
    </r>
    <r>
      <rPr>
        <sz val="18"/>
        <rFont val="宋体"/>
        <charset val="134"/>
      </rPr>
      <t>资产台账表</t>
    </r>
  </si>
  <si>
    <t>龚雪</t>
  </si>
  <si>
    <t>TY2019004591</t>
  </si>
  <si>
    <t>环境检测传感器无线通信综合实验箱</t>
  </si>
  <si>
    <t>2019-11-25</t>
  </si>
  <si>
    <t>机电北楼1104</t>
  </si>
  <si>
    <t>TY2019004590</t>
  </si>
  <si>
    <t>TY2019004589</t>
  </si>
  <si>
    <t>TY2019004588</t>
  </si>
  <si>
    <t>DQ20111028004281</t>
  </si>
  <si>
    <t>陈金兰</t>
  </si>
  <si>
    <t>DQ20111028004280</t>
  </si>
  <si>
    <t>DZ20111028020270</t>
  </si>
  <si>
    <t>DZ20111028020267</t>
  </si>
  <si>
    <t>WW2013000001</t>
  </si>
  <si>
    <t>水泥厂工艺模型流程模型</t>
  </si>
  <si>
    <t>TY2014000659</t>
  </si>
  <si>
    <t>数字超声波探伤仪</t>
  </si>
  <si>
    <t>TY2014000658</t>
  </si>
  <si>
    <t>数字示波仪</t>
  </si>
  <si>
    <t>TY2014000657</t>
  </si>
  <si>
    <t>TY2014000656</t>
  </si>
  <si>
    <t>TY2014000655</t>
  </si>
  <si>
    <t>任意波信号源</t>
  </si>
  <si>
    <t>TY2014000654</t>
  </si>
  <si>
    <t>TY2014000653</t>
  </si>
  <si>
    <t>TY2017004055</t>
  </si>
  <si>
    <t>多功能嵌入式综合实验教学系统</t>
  </si>
  <si>
    <t>TY2017004045</t>
  </si>
  <si>
    <t>TY2017004043</t>
  </si>
  <si>
    <t>TY2017004059</t>
  </si>
  <si>
    <t>TY2017004062</t>
  </si>
  <si>
    <t>TY2017004046</t>
  </si>
  <si>
    <t>TY2017004044</t>
  </si>
  <si>
    <t>TY2017004049</t>
  </si>
  <si>
    <t>TY2017004051</t>
  </si>
  <si>
    <t>TY2017004054</t>
  </si>
  <si>
    <t>TY2017004058</t>
  </si>
  <si>
    <t>TY2017004048</t>
  </si>
  <si>
    <t>TY2017004050</t>
  </si>
  <si>
    <t>TY2017004052</t>
  </si>
  <si>
    <t>TY2017004056</t>
  </si>
  <si>
    <t>TY2017004057</t>
  </si>
  <si>
    <r>
      <rPr>
        <u/>
        <sz val="18"/>
        <rFont val="宋体"/>
        <charset val="134"/>
      </rPr>
      <t xml:space="preserve">     机械与电气工程   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测控电路 </t>
    </r>
    <r>
      <rPr>
        <sz val="18"/>
        <rFont val="宋体"/>
        <charset val="134"/>
      </rPr>
      <t>实验室</t>
    </r>
    <r>
      <rPr>
        <sz val="18"/>
        <rFont val="宋体"/>
        <charset val="134"/>
      </rPr>
      <t>资产台账表</t>
    </r>
  </si>
  <si>
    <t>TY2019004564</t>
  </si>
  <si>
    <t>测控电路实验箱</t>
  </si>
  <si>
    <t>TY2019004565</t>
  </si>
  <si>
    <t>TY2019004566</t>
  </si>
  <si>
    <t>TY2019004569</t>
  </si>
  <si>
    <t>TY2019004567</t>
  </si>
  <si>
    <t>TY2019004568</t>
  </si>
  <si>
    <t>TY2019004570</t>
  </si>
  <si>
    <t>TY2019004571</t>
  </si>
  <si>
    <t>TY2019004572</t>
  </si>
  <si>
    <t>TY2019004563</t>
  </si>
  <si>
    <t>DQ20111017003383</t>
  </si>
  <si>
    <t>格力120LW空调</t>
  </si>
  <si>
    <t>YQ20120918000413</t>
  </si>
  <si>
    <t>测控电路实验系统</t>
  </si>
  <si>
    <t>2012-06-05</t>
  </si>
  <si>
    <t>YQ20120918000412</t>
  </si>
  <si>
    <t>YQ20120918000411</t>
  </si>
  <si>
    <t>YQ20120918000410</t>
  </si>
  <si>
    <t>YQ20120918000409</t>
  </si>
  <si>
    <t>YQ20120918000408</t>
  </si>
  <si>
    <t>YQ20120918000407</t>
  </si>
  <si>
    <t>YQ20120918000406</t>
  </si>
  <si>
    <t>YQ20120918000405</t>
  </si>
  <si>
    <t>YQ20120918000404</t>
  </si>
  <si>
    <t>YQ20120918000403</t>
  </si>
  <si>
    <t>YQ20120918000402</t>
  </si>
  <si>
    <t>TY2018003737</t>
  </si>
  <si>
    <t>电能检测仪</t>
  </si>
  <si>
    <t>2018-05-20</t>
  </si>
  <si>
    <t>YQ20120918000419</t>
  </si>
  <si>
    <t>综合实验台</t>
  </si>
  <si>
    <t>YQ20120918000418</t>
  </si>
  <si>
    <t>YQ20120918000417</t>
  </si>
  <si>
    <t>YQ20120918000416</t>
  </si>
  <si>
    <t>YQ20120918000415</t>
  </si>
  <si>
    <t>YQ20120918000414</t>
  </si>
  <si>
    <t>TY2014001087</t>
  </si>
  <si>
    <t>西门子PCI卡</t>
  </si>
  <si>
    <t>2014-03-06</t>
  </si>
  <si>
    <t>TY2014001086</t>
  </si>
  <si>
    <t>研华数据采集卡</t>
  </si>
  <si>
    <r>
      <rPr>
        <u/>
        <sz val="18"/>
        <rFont val="宋体"/>
        <charset val="134"/>
      </rPr>
      <t xml:space="preserve">     机械与电气工程  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光电检测   </t>
    </r>
    <r>
      <rPr>
        <sz val="18"/>
        <rFont val="宋体"/>
        <charset val="134"/>
      </rPr>
      <t>实验室</t>
    </r>
    <r>
      <rPr>
        <sz val="18"/>
        <rFont val="宋体"/>
        <charset val="134"/>
      </rPr>
      <t>资产台账表</t>
    </r>
  </si>
  <si>
    <t>TY2019004557</t>
  </si>
  <si>
    <t>光电传感器系统实验台</t>
  </si>
  <si>
    <t>TY2019004556</t>
  </si>
  <si>
    <t>TY2019004555</t>
  </si>
  <si>
    <t>TY2019004554</t>
  </si>
  <si>
    <t>YQ20130117000344</t>
  </si>
  <si>
    <t>光电传感器系统综合实验装置</t>
  </si>
  <si>
    <t>2012-12-10</t>
  </si>
  <si>
    <t>YQ20130117000343</t>
  </si>
  <si>
    <t>YQ20130117000342</t>
  </si>
  <si>
    <t>YQ20130117000341</t>
  </si>
  <si>
    <t>测控技术与虚拟仪器综合实验装置</t>
  </si>
  <si>
    <t>YQ20130117000340</t>
  </si>
  <si>
    <r>
      <rPr>
        <u/>
        <sz val="18"/>
        <rFont val="宋体"/>
        <charset val="134"/>
      </rPr>
      <t xml:space="preserve">      机械与电气工程    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虚拟仪器技术  </t>
    </r>
    <r>
      <rPr>
        <sz val="18"/>
        <rFont val="宋体"/>
        <charset val="134"/>
      </rPr>
      <t>实验室</t>
    </r>
    <r>
      <rPr>
        <sz val="18"/>
        <rFont val="宋体"/>
        <charset val="134"/>
      </rPr>
      <t>资产台账表</t>
    </r>
  </si>
  <si>
    <t>TY2019004658</t>
  </si>
  <si>
    <t>仪器测量综合实验实训平台装置</t>
  </si>
  <si>
    <t>TY2019004659</t>
  </si>
  <si>
    <t>TY2019004657</t>
  </si>
  <si>
    <t>TY2019004656</t>
  </si>
  <si>
    <t>TY2019004650</t>
  </si>
  <si>
    <t>TY2019004652</t>
  </si>
  <si>
    <t>TY2019004653</t>
  </si>
  <si>
    <t>TY2019004651</t>
  </si>
  <si>
    <t>TY2019004654</t>
  </si>
  <si>
    <t>TY2019004655</t>
  </si>
  <si>
    <t>TY2019004649</t>
  </si>
  <si>
    <t>TY2019004648</t>
  </si>
  <si>
    <t>TY2019004646</t>
  </si>
  <si>
    <t>TY2019004642</t>
  </si>
  <si>
    <t>TY2019004645</t>
  </si>
  <si>
    <t>TY2019004647</t>
  </si>
  <si>
    <t>TY2019004641</t>
  </si>
  <si>
    <t>TY2019004644</t>
  </si>
  <si>
    <t>TY2019004643</t>
  </si>
  <si>
    <t>TY2019004640</t>
  </si>
  <si>
    <t>YQ20111024006202</t>
  </si>
  <si>
    <t>智能仪器及虚拟仪器仪表实验装置</t>
  </si>
  <si>
    <t>YQ20111024006201</t>
  </si>
  <si>
    <t>YQ20111024006200</t>
  </si>
  <si>
    <t>JJ20111028022861</t>
  </si>
  <si>
    <t>办公椅</t>
  </si>
  <si>
    <t>2011-01-11</t>
  </si>
  <si>
    <t>JJ20111028022859</t>
  </si>
  <si>
    <t>文件柜</t>
  </si>
  <si>
    <t>JJ20111028022857</t>
  </si>
  <si>
    <t>办公桌</t>
  </si>
  <si>
    <t>YQ20111028007089</t>
  </si>
  <si>
    <t>传感器与检测技术群体课程创新实验平台</t>
  </si>
  <si>
    <t>TY2017003933</t>
  </si>
  <si>
    <t>配套实验计算机</t>
  </si>
  <si>
    <t>2017-09-27</t>
  </si>
  <si>
    <t>TY2017003929</t>
  </si>
  <si>
    <t>虚拟仪器综合实验平台</t>
  </si>
  <si>
    <t>TY2017003928</t>
  </si>
  <si>
    <t>TY2017003927</t>
  </si>
  <si>
    <t>TY2017003926</t>
  </si>
  <si>
    <t>TY2017003925</t>
  </si>
  <si>
    <t>TY2017003930</t>
  </si>
  <si>
    <t>TY2017003923</t>
  </si>
  <si>
    <t>TY2017003922</t>
  </si>
  <si>
    <t>TY2017003921</t>
  </si>
  <si>
    <t>TY2017003924</t>
  </si>
  <si>
    <t>TY2017003931</t>
  </si>
  <si>
    <t>LabVIEW开发者套件软件</t>
  </si>
  <si>
    <t>TY2017003942</t>
  </si>
  <si>
    <t>TY2017003941</t>
  </si>
  <si>
    <t>TY2017003940</t>
  </si>
  <si>
    <t>TY2017003939</t>
  </si>
  <si>
    <t>TY2017003938</t>
  </si>
  <si>
    <t>TY2017003937</t>
  </si>
  <si>
    <t>TY2017003936</t>
  </si>
  <si>
    <t>TY2017003935</t>
  </si>
  <si>
    <t>TY2017003934</t>
  </si>
  <si>
    <t>TY2017003932</t>
  </si>
  <si>
    <t>TY2017006603</t>
  </si>
  <si>
    <t>光电交换机（网络交换)</t>
  </si>
  <si>
    <t>2017-11-21</t>
  </si>
  <si>
    <r>
      <rPr>
        <u/>
        <sz val="18"/>
        <rFont val="宋体"/>
        <charset val="134"/>
      </rPr>
      <t xml:space="preserve">      机械与电气工程    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传感器原理  </t>
    </r>
    <r>
      <rPr>
        <sz val="18"/>
        <rFont val="宋体"/>
        <charset val="134"/>
      </rPr>
      <t>实验室</t>
    </r>
    <r>
      <rPr>
        <sz val="18"/>
        <rFont val="宋体"/>
        <charset val="134"/>
      </rPr>
      <t>资产台账表</t>
    </r>
  </si>
  <si>
    <t>YQ20111024000109</t>
  </si>
  <si>
    <t>传感器模块</t>
  </si>
  <si>
    <t>YQ20111024000108</t>
  </si>
  <si>
    <t>YQ20111024000107</t>
  </si>
  <si>
    <t>ZY20111024007647</t>
  </si>
  <si>
    <t>可重组虚拟仪器平台</t>
  </si>
  <si>
    <t>DZ20111017017233</t>
  </si>
  <si>
    <t>数据采集卡</t>
  </si>
  <si>
    <t>DZ20111017017232</t>
  </si>
  <si>
    <t>DZ20111017017231</t>
  </si>
  <si>
    <t>YQ20130117000087</t>
  </si>
  <si>
    <t>传感器校验仪</t>
  </si>
  <si>
    <t>YQ20130117000086</t>
  </si>
  <si>
    <t>YQ20130117000085</t>
  </si>
  <si>
    <t>YQ20130117000084</t>
  </si>
  <si>
    <t>YQ20130117000083</t>
  </si>
  <si>
    <t>YQ20120918000401</t>
  </si>
  <si>
    <t>传感器系统综合实验装置</t>
  </si>
  <si>
    <t>YQ20120918000400</t>
  </si>
  <si>
    <t>YQ20120918000399</t>
  </si>
  <si>
    <t>YQ20120918000398</t>
  </si>
  <si>
    <t>YQ20120918000397</t>
  </si>
  <si>
    <t>YQ20120918000396</t>
  </si>
  <si>
    <t>YQ20120918000395</t>
  </si>
  <si>
    <t>YQ20120918000394</t>
  </si>
  <si>
    <r>
      <rPr>
        <u/>
        <sz val="18"/>
        <rFont val="宋体"/>
        <charset val="134"/>
      </rPr>
      <t xml:space="preserve"> 机电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产品示教创新 </t>
    </r>
    <r>
      <rPr>
        <sz val="18"/>
        <rFont val="宋体"/>
        <charset val="134"/>
      </rPr>
      <t>实验室</t>
    </r>
    <r>
      <rPr>
        <sz val="18"/>
        <rFont val="宋体"/>
        <charset val="134"/>
      </rPr>
      <t>资产台账表</t>
    </r>
  </si>
  <si>
    <t>实验室负责人：刘牛</t>
  </si>
  <si>
    <t>TY2017004194</t>
  </si>
  <si>
    <t>2017-09-30</t>
  </si>
  <si>
    <t>刘牛</t>
  </si>
  <si>
    <t>TY2017004195</t>
  </si>
  <si>
    <t>TY2017004196</t>
  </si>
  <si>
    <t>单反相机套机</t>
  </si>
  <si>
    <t>TY2017004198</t>
  </si>
  <si>
    <t>智能电视</t>
  </si>
  <si>
    <t>TY2017004200</t>
  </si>
  <si>
    <t>TY2017004201</t>
  </si>
  <si>
    <t>无叶电风扇</t>
  </si>
  <si>
    <t>TY2017004203</t>
  </si>
  <si>
    <t>多媒体音箱</t>
  </si>
  <si>
    <t>JJ2017000169</t>
  </si>
  <si>
    <t>示教展台</t>
  </si>
  <si>
    <t>JJ2017000172</t>
  </si>
  <si>
    <t>JJ2017000173</t>
  </si>
  <si>
    <t>JJ2017000171</t>
  </si>
  <si>
    <t>JJ2017000170</t>
  </si>
  <si>
    <t>JJ2017000174</t>
  </si>
  <si>
    <r>
      <rPr>
        <u/>
        <sz val="18"/>
        <rFont val="宋体"/>
        <charset val="134"/>
      </rPr>
      <t xml:space="preserve"> 机电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设计表现 </t>
    </r>
    <r>
      <rPr>
        <sz val="18"/>
        <rFont val="宋体"/>
        <charset val="134"/>
      </rPr>
      <t>实验室</t>
    </r>
    <r>
      <rPr>
        <sz val="18"/>
        <rFont val="宋体"/>
        <charset val="134"/>
      </rPr>
      <t>资产台账表</t>
    </r>
  </si>
  <si>
    <t>任陆军</t>
  </si>
  <si>
    <t>JJ20110426016498</t>
  </si>
  <si>
    <t>2007-09-03</t>
  </si>
  <si>
    <t>JJ20110426016491</t>
  </si>
  <si>
    <t>DZ20130117000058</t>
  </si>
  <si>
    <t>文祥专用电脑</t>
  </si>
  <si>
    <t>2012-09-21</t>
  </si>
  <si>
    <t>DZ20130117000057</t>
  </si>
  <si>
    <t>数位板</t>
  </si>
  <si>
    <t>DZ20130117000056</t>
  </si>
  <si>
    <t>DZ20130117000055</t>
  </si>
  <si>
    <t>DZ20130117000054</t>
  </si>
  <si>
    <t>DZ20130117000053</t>
  </si>
  <si>
    <t>DZ20130117000052</t>
  </si>
  <si>
    <t>DZ20130117000051</t>
  </si>
  <si>
    <t>DZ20130117000050</t>
  </si>
  <si>
    <t>DZ20130117000049</t>
  </si>
  <si>
    <t>DZ20130117000048</t>
  </si>
  <si>
    <t>DZ20130117000047</t>
  </si>
  <si>
    <t>DZ20130117000046</t>
  </si>
  <si>
    <t>TY2017004192</t>
  </si>
  <si>
    <t>视频展台USB实物投影摄影机</t>
  </si>
  <si>
    <t>TY2017004193</t>
  </si>
  <si>
    <t>TY2017004197</t>
  </si>
  <si>
    <t>手绘屏</t>
  </si>
  <si>
    <r>
      <rPr>
        <u/>
        <sz val="18"/>
        <rFont val="宋体"/>
        <charset val="134"/>
      </rPr>
      <t xml:space="preserve"> 机电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基础模型制作 </t>
    </r>
    <r>
      <rPr>
        <sz val="18"/>
        <rFont val="宋体"/>
        <charset val="134"/>
      </rPr>
      <t>实验室</t>
    </r>
    <r>
      <rPr>
        <sz val="18"/>
        <rFont val="宋体"/>
        <charset val="134"/>
      </rPr>
      <t>资产台账表</t>
    </r>
  </si>
  <si>
    <t>实验室负责人：任陆军</t>
  </si>
  <si>
    <t>JJ20110426010625</t>
  </si>
  <si>
    <t>展柜</t>
  </si>
  <si>
    <t>马玉平</t>
  </si>
  <si>
    <t>JJ20110426010624</t>
  </si>
  <si>
    <t>JJ20110426010623</t>
  </si>
  <si>
    <t>JJ20110426010622</t>
  </si>
  <si>
    <t>JJ20110426010606</t>
  </si>
  <si>
    <t>JJ20110426010605</t>
  </si>
  <si>
    <t>DQ20111017003977</t>
  </si>
  <si>
    <t>超级线锯机</t>
  </si>
  <si>
    <t>2010-12-15</t>
  </si>
  <si>
    <t>DQ20111017003956</t>
  </si>
  <si>
    <t>桌上砂轮机</t>
  </si>
  <si>
    <t>DQ20111017003955</t>
  </si>
  <si>
    <t>ZY20111017005017</t>
  </si>
  <si>
    <t>油泥加热器</t>
  </si>
  <si>
    <t>ZY20111017005016</t>
  </si>
  <si>
    <t>ZY20111017005014</t>
  </si>
  <si>
    <t>微型砂光机</t>
  </si>
  <si>
    <t>ZY20111017005010</t>
  </si>
  <si>
    <t>细木工带锯机</t>
  </si>
  <si>
    <t>ZY20111017004985</t>
  </si>
  <si>
    <t>微型雕刻笔</t>
  </si>
  <si>
    <t>ZY20111017004984</t>
  </si>
  <si>
    <t>微型电动雕刻机</t>
  </si>
  <si>
    <t>ZY20111017004983</t>
  </si>
  <si>
    <t>TY20111017001730</t>
  </si>
  <si>
    <t>桌上精密铣床</t>
  </si>
  <si>
    <t>TY20111017001724</t>
  </si>
  <si>
    <t>桌上钻铣机</t>
  </si>
  <si>
    <t>TY20111017001723</t>
  </si>
  <si>
    <t>TY20111017001716</t>
  </si>
  <si>
    <t>桌上立式钻床</t>
  </si>
  <si>
    <t>TY20111017001709</t>
  </si>
  <si>
    <t>桌上精密车床</t>
  </si>
  <si>
    <t>TY20111017001701</t>
  </si>
  <si>
    <t>桌上木工车床</t>
  </si>
  <si>
    <t>ZY20111024007545</t>
  </si>
  <si>
    <t>DQ20111017003976</t>
  </si>
  <si>
    <t>万能线锯机</t>
  </si>
  <si>
    <t>ZY20111017006410</t>
  </si>
  <si>
    <t>微型抽湿机</t>
  </si>
  <si>
    <t>ZY20111017004982</t>
  </si>
  <si>
    <t>YQ20111024004192</t>
  </si>
  <si>
    <t>超级盘锯机</t>
  </si>
  <si>
    <t>YQ20111024001008</t>
  </si>
  <si>
    <t>喷笔组合</t>
  </si>
  <si>
    <t>TY20111017001712</t>
  </si>
  <si>
    <t>TY20111017001711</t>
  </si>
  <si>
    <t>TY20111017001710</t>
  </si>
  <si>
    <t>TY20111017001703</t>
  </si>
  <si>
    <t>小型车床</t>
  </si>
  <si>
    <t>TY20111017001702</t>
  </si>
  <si>
    <t>TY20111017001700</t>
  </si>
  <si>
    <t>JJ20120117000011</t>
  </si>
  <si>
    <t>2011-11-09</t>
  </si>
  <si>
    <t>JJ20120117000010</t>
  </si>
  <si>
    <t>JJ20120117000009</t>
  </si>
  <si>
    <t>JJ20120117000008</t>
  </si>
  <si>
    <t>JJ20120117000007</t>
  </si>
  <si>
    <t>JJ20120117000006</t>
  </si>
  <si>
    <t>JJ20120117000005</t>
  </si>
  <si>
    <t>JJ20120117000004</t>
  </si>
  <si>
    <t>JJ20120117000003</t>
  </si>
  <si>
    <t>JJ20120117000002</t>
  </si>
  <si>
    <t>TY2019000508</t>
  </si>
  <si>
    <t>2019-07-10</t>
  </si>
  <si>
    <t>TY2019000510</t>
  </si>
  <si>
    <t>TY2019000509</t>
  </si>
  <si>
    <t>TY2019000511</t>
  </si>
  <si>
    <r>
      <rPr>
        <u/>
        <sz val="18"/>
        <rFont val="宋体"/>
        <charset val="134"/>
      </rPr>
      <t xml:space="preserve"> 机电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人机工程 </t>
    </r>
    <r>
      <rPr>
        <sz val="18"/>
        <rFont val="宋体"/>
        <charset val="134"/>
      </rPr>
      <t>实验室</t>
    </r>
    <r>
      <rPr>
        <sz val="18"/>
        <rFont val="宋体"/>
        <charset val="134"/>
      </rPr>
      <t>资产台账表</t>
    </r>
  </si>
  <si>
    <t>实验室负责人：杨柳</t>
  </si>
  <si>
    <t>填报日期：2020.4.23</t>
  </si>
  <si>
    <t>ZY20131114000103</t>
  </si>
  <si>
    <t>绘图仪</t>
  </si>
  <si>
    <t>JJ20111028024243</t>
  </si>
  <si>
    <t>JJ20111028024242</t>
  </si>
  <si>
    <t>JJ20111028024241</t>
  </si>
  <si>
    <t>JJ20111028024240</t>
  </si>
  <si>
    <t>JJ20111028024239</t>
  </si>
  <si>
    <t>JJ20111028024238</t>
  </si>
  <si>
    <t>JJ20111028024237</t>
  </si>
  <si>
    <t>JJ20111028024236</t>
  </si>
  <si>
    <t>JJ20111028024235</t>
  </si>
  <si>
    <t>JJ20111028024234</t>
  </si>
  <si>
    <t>JJ20111028024233</t>
  </si>
  <si>
    <t>JJ20111028024232</t>
  </si>
  <si>
    <t>JJ20111028024231</t>
  </si>
  <si>
    <t>TY2017004177</t>
  </si>
  <si>
    <t>VR眼镜</t>
  </si>
  <si>
    <t>杨柳</t>
  </si>
  <si>
    <t>TY2017004175</t>
  </si>
  <si>
    <t>眼动实验教学系统</t>
  </si>
  <si>
    <t>TY2017004176</t>
  </si>
  <si>
    <t>人体形体测量尺</t>
  </si>
  <si>
    <t>TY2017004178</t>
  </si>
  <si>
    <t>TY2017004180</t>
  </si>
  <si>
    <t>TY2017004179</t>
  </si>
  <si>
    <t>TY2017004199</t>
  </si>
  <si>
    <t>TY2019006279</t>
  </si>
  <si>
    <t>人机工程实验台</t>
  </si>
  <si>
    <t>2019-12-12</t>
  </si>
  <si>
    <t>TY2019006278</t>
  </si>
  <si>
    <t>TY2019006277</t>
  </si>
  <si>
    <r>
      <rPr>
        <u/>
        <sz val="18"/>
        <rFont val="宋体"/>
        <charset val="134"/>
      </rPr>
      <t xml:space="preserve"> 机电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三大构成 </t>
    </r>
    <r>
      <rPr>
        <sz val="18"/>
        <rFont val="宋体"/>
        <charset val="134"/>
      </rPr>
      <t>实验室</t>
    </r>
    <r>
      <rPr>
        <sz val="18"/>
        <rFont val="宋体"/>
        <charset val="134"/>
      </rPr>
      <t>资产台账表</t>
    </r>
  </si>
  <si>
    <t>实验室负责人：高娴</t>
  </si>
  <si>
    <t>TY2017004160</t>
  </si>
  <si>
    <t>塑胶选色片套装</t>
  </si>
  <si>
    <t>高娴</t>
  </si>
  <si>
    <t>TY2017004161</t>
  </si>
  <si>
    <t>棉布版色票套装</t>
  </si>
  <si>
    <t>TY2017004162</t>
  </si>
  <si>
    <t>识色仪</t>
  </si>
  <si>
    <t>TY2017004163</t>
  </si>
  <si>
    <t>色彩指南123系列20版</t>
  </si>
  <si>
    <t>TY2017004174</t>
  </si>
  <si>
    <t>TY2017004173</t>
  </si>
  <si>
    <t>色卡456系列第四版</t>
  </si>
  <si>
    <t>TY2017004164</t>
  </si>
  <si>
    <t>TY2017004172</t>
  </si>
  <si>
    <t>中国传统色色卡第三版</t>
  </si>
  <si>
    <t>TY2017004165</t>
  </si>
  <si>
    <t>TY2017004171</t>
  </si>
  <si>
    <t>传统色色卡 第八版</t>
  </si>
  <si>
    <t>TY2017004166</t>
  </si>
  <si>
    <t>TY2017004169</t>
  </si>
  <si>
    <t>传统色色卡 第五版</t>
  </si>
  <si>
    <t>TY2017004167</t>
  </si>
  <si>
    <t>TY2017004168</t>
  </si>
  <si>
    <t>色卡-便携式</t>
  </si>
  <si>
    <t>JJ2017000168</t>
  </si>
  <si>
    <t>带锁透明展柜</t>
  </si>
  <si>
    <t>JJ2017000165</t>
  </si>
  <si>
    <t>JJ2017000166</t>
  </si>
  <si>
    <t>JJ2017000167</t>
  </si>
  <si>
    <r>
      <rPr>
        <u/>
        <sz val="18"/>
        <rFont val="宋体"/>
        <charset val="134"/>
      </rPr>
      <t xml:space="preserve"> 机电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数字化设计与3D打印 </t>
    </r>
    <r>
      <rPr>
        <sz val="18"/>
        <rFont val="宋体"/>
        <charset val="134"/>
      </rPr>
      <t>实验室</t>
    </r>
    <r>
      <rPr>
        <sz val="18"/>
        <rFont val="宋体"/>
        <charset val="134"/>
      </rPr>
      <t>资产台账表</t>
    </r>
  </si>
  <si>
    <t>实验室负责人：何平</t>
  </si>
  <si>
    <t>DZ20111017016174</t>
  </si>
  <si>
    <t>电脑</t>
  </si>
  <si>
    <t>DZ20120918000735</t>
  </si>
  <si>
    <t>AOC显示器</t>
  </si>
  <si>
    <t>2012-07-11</t>
  </si>
  <si>
    <t>JJ20130117000489</t>
  </si>
  <si>
    <t>2012-12-07</t>
  </si>
  <si>
    <t>JJ20130117000488</t>
  </si>
  <si>
    <t>JJ20130117000487</t>
  </si>
  <si>
    <t>JJ20130117000486</t>
  </si>
  <si>
    <t>JJ20130117000485</t>
  </si>
  <si>
    <t>JJ20140107000387</t>
  </si>
  <si>
    <t>2013-10-16</t>
  </si>
  <si>
    <t>JJ20140107000386</t>
  </si>
  <si>
    <t>YQ20130117000105</t>
  </si>
  <si>
    <t>便携式激光三维扫描仪</t>
  </si>
  <si>
    <t>何平</t>
  </si>
  <si>
    <t>DZ20130117000045</t>
  </si>
  <si>
    <t>文祥E320模型制作计算机</t>
  </si>
  <si>
    <t>DZ20130117000044</t>
  </si>
  <si>
    <t>DZ20130117000043</t>
  </si>
  <si>
    <t>DZ20130117000042</t>
  </si>
  <si>
    <t>DZ20130117000041</t>
  </si>
  <si>
    <t>DZ20130117000040</t>
  </si>
  <si>
    <t>DZ20130117000039</t>
  </si>
  <si>
    <t>DZ20130117000038</t>
  </si>
  <si>
    <t>DZ20130117000037</t>
  </si>
  <si>
    <t>DZ20130117000036</t>
  </si>
  <si>
    <t>DZ20130117000035</t>
  </si>
  <si>
    <t>TY2017004188</t>
  </si>
  <si>
    <t>桌面型3D打印机（FDM）</t>
  </si>
  <si>
    <t>TY2017004190</t>
  </si>
  <si>
    <t>TY2017004182</t>
  </si>
  <si>
    <t>TY2017004181</t>
  </si>
  <si>
    <t>TY2017004189</t>
  </si>
  <si>
    <t>TY2017004187</t>
  </si>
  <si>
    <t>TY2017004186</t>
  </si>
  <si>
    <t>TY2017004185</t>
  </si>
  <si>
    <t>TY2017004184</t>
  </si>
  <si>
    <t>TY2017004191</t>
  </si>
  <si>
    <t>桌面型3D打印机（SLA）</t>
  </si>
  <si>
    <t>TY2017004183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</si>
  <si>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 xml:space="preserve">  电加工  </t>
    </r>
    <r>
      <rPr>
        <sz val="18"/>
        <rFont val="宋体"/>
        <charset val="134"/>
      </rPr>
      <t>实验室资产台账表</t>
    </r>
  </si>
  <si>
    <t>闵艳丽</t>
  </si>
  <si>
    <t>TY20111017001744</t>
  </si>
  <si>
    <t>电火花小孔加工机D703</t>
  </si>
  <si>
    <t>2007-11-12</t>
  </si>
  <si>
    <t>左延红</t>
  </si>
  <si>
    <t>工程实训中心</t>
  </si>
  <si>
    <t>电加工</t>
  </si>
  <si>
    <t>机电楼南楼2110</t>
  </si>
  <si>
    <t>TY20111017001743</t>
  </si>
  <si>
    <t>数控电火花成形机</t>
  </si>
  <si>
    <t>TY2017004143</t>
  </si>
  <si>
    <t>显示器</t>
  </si>
  <si>
    <t>2017-09-29</t>
  </si>
  <si>
    <t>李昊</t>
  </si>
  <si>
    <t>TY2017004154</t>
  </si>
  <si>
    <t>TY2017004135</t>
  </si>
  <si>
    <t>TY2017004311</t>
  </si>
  <si>
    <t>快速线切割</t>
  </si>
  <si>
    <t>2017-10-23</t>
  </si>
  <si>
    <t>TY2017004323</t>
  </si>
  <si>
    <t>TY2019006178</t>
  </si>
  <si>
    <t>数控中走丝线切割</t>
  </si>
  <si>
    <t>TY2019006177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</si>
  <si>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 xml:space="preserve">  钣金  </t>
    </r>
    <r>
      <rPr>
        <sz val="18"/>
        <rFont val="宋体"/>
        <charset val="134"/>
      </rPr>
      <t>实验室资产台账表</t>
    </r>
  </si>
  <si>
    <t>王延</t>
  </si>
  <si>
    <t>TY20111017001753</t>
  </si>
  <si>
    <t>剪板机QC12Y-4-2500</t>
  </si>
  <si>
    <t>2007-06-20</t>
  </si>
  <si>
    <t>钣金</t>
  </si>
  <si>
    <t>机电南楼西侧简易房</t>
  </si>
  <si>
    <t>JJ20110426005684</t>
  </si>
  <si>
    <t>2007-07-09</t>
  </si>
  <si>
    <t>机电楼南楼2505</t>
  </si>
  <si>
    <t>JJ20110426005683</t>
  </si>
  <si>
    <t>JJ20110426005676</t>
  </si>
  <si>
    <t>JJ20110426005669</t>
  </si>
  <si>
    <t>JJ20110426005663</t>
  </si>
  <si>
    <t>JJ20110426005662</t>
  </si>
  <si>
    <t>JJ20110426005656</t>
  </si>
  <si>
    <t>JJ20110426005655</t>
  </si>
  <si>
    <t>JJ20110426005649</t>
  </si>
  <si>
    <t>JJ20110426005648</t>
  </si>
  <si>
    <t>JJ20110426005641</t>
  </si>
  <si>
    <t>JJ20110426005635</t>
  </si>
  <si>
    <t>JJ20110426005634</t>
  </si>
  <si>
    <t>课桌</t>
  </si>
  <si>
    <t>JJ20110426005630</t>
  </si>
  <si>
    <t>JJ20110426005629</t>
  </si>
  <si>
    <t>JJ20110426005628</t>
  </si>
  <si>
    <t>JJ20110426005623</t>
  </si>
  <si>
    <t>JJ20110426005622</t>
  </si>
  <si>
    <t>JJ20110426005620</t>
  </si>
  <si>
    <t>JJ20110426005619</t>
  </si>
  <si>
    <t>JJ20110426005618</t>
  </si>
  <si>
    <t>JJ20110426005617</t>
  </si>
  <si>
    <t>JJ20110426005616</t>
  </si>
  <si>
    <t>JJ20110426005615</t>
  </si>
  <si>
    <t>JJ20110426005614</t>
  </si>
  <si>
    <t>JJ20110426005613</t>
  </si>
  <si>
    <t>JJ20110426005609</t>
  </si>
  <si>
    <t>JJ20110426005608</t>
  </si>
  <si>
    <t>JJ20110426005607</t>
  </si>
  <si>
    <t>JJ20110426005605</t>
  </si>
  <si>
    <t>JJ20110426005604</t>
  </si>
  <si>
    <t>JJ20110426005603</t>
  </si>
  <si>
    <t>JJ20110426005602</t>
  </si>
  <si>
    <t>JJ20110426005598</t>
  </si>
  <si>
    <t>JJ20110426005597</t>
  </si>
  <si>
    <t>JJ20110426005596</t>
  </si>
  <si>
    <t>JJ20110426005595</t>
  </si>
  <si>
    <t>JJ20110426005594</t>
  </si>
  <si>
    <t>JJ20110426005591</t>
  </si>
  <si>
    <t>JJ20110426005590</t>
  </si>
  <si>
    <t>JJ20110426005589</t>
  </si>
  <si>
    <t>JJ20110426005588</t>
  </si>
  <si>
    <t>JJ20110426005587</t>
  </si>
  <si>
    <t>JJ20110426005584</t>
  </si>
  <si>
    <t>JJ20110426005583</t>
  </si>
  <si>
    <t>JJ20110426005582</t>
  </si>
  <si>
    <t>JJ20110426005581</t>
  </si>
  <si>
    <t>JJ20110426005574</t>
  </si>
  <si>
    <t>JJ20110426005573</t>
  </si>
  <si>
    <t>JJ20110426005572</t>
  </si>
  <si>
    <t>JJ20110426005569</t>
  </si>
  <si>
    <t>JJ20110426005563</t>
  </si>
  <si>
    <t>JJ20110426005562</t>
  </si>
  <si>
    <t>JJ20110426005555</t>
  </si>
  <si>
    <t>JJ20110426005551</t>
  </si>
  <si>
    <t>JJ20110426005538</t>
  </si>
  <si>
    <t>JJ20110426005507</t>
  </si>
  <si>
    <t>JJ20110426005506</t>
  </si>
  <si>
    <t>JJ20110426005451</t>
  </si>
  <si>
    <t>JJ20110426005376</t>
  </si>
  <si>
    <t>JJ20110426005356</t>
  </si>
  <si>
    <t>JJ20110426005307</t>
  </si>
  <si>
    <t>JJ20110426005293</t>
  </si>
  <si>
    <t>JJ20110426005274</t>
  </si>
  <si>
    <t>JJ20110426016371</t>
  </si>
  <si>
    <t>实验台B</t>
  </si>
  <si>
    <t>梁华琪</t>
  </si>
  <si>
    <t>JJ20110426016365</t>
  </si>
  <si>
    <t>JJ20110426016364</t>
  </si>
  <si>
    <t>JJ20110426016358</t>
  </si>
  <si>
    <t>DQ20111017003257</t>
  </si>
  <si>
    <t>机电楼南楼S503</t>
  </si>
  <si>
    <t>TY2017004142</t>
  </si>
  <si>
    <t>TY2017004151</t>
  </si>
  <si>
    <t>TY2017004136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</si>
  <si>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 xml:space="preserve">  车工  </t>
    </r>
    <r>
      <rPr>
        <sz val="18"/>
        <rFont val="宋体"/>
        <charset val="134"/>
      </rPr>
      <t>实验室资产台账表</t>
    </r>
  </si>
  <si>
    <t>王成平、洪星</t>
  </si>
  <si>
    <t>ZY20111017006931</t>
  </si>
  <si>
    <t>车工</t>
  </si>
  <si>
    <t>王成平</t>
  </si>
  <si>
    <t>TY2017004144</t>
  </si>
  <si>
    <t>TY2017004155</t>
  </si>
  <si>
    <t>TY2017004134</t>
  </si>
  <si>
    <t>TY2019006091</t>
  </si>
  <si>
    <t>卧式车床</t>
  </si>
  <si>
    <t>TY2019006092</t>
  </si>
  <si>
    <t>TY2019006090</t>
  </si>
  <si>
    <t>TY2019006089</t>
  </si>
  <si>
    <t>TY2019006088</t>
  </si>
  <si>
    <t>TY2019006086</t>
  </si>
  <si>
    <t>TY2019006084</t>
  </si>
  <si>
    <t>TY2019006085</t>
  </si>
  <si>
    <t>TY2019006082</t>
  </si>
  <si>
    <t>TY2019006083</t>
  </si>
  <si>
    <t>TY2019006087</t>
  </si>
  <si>
    <t>TY2019006081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</si>
  <si>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 xml:space="preserve">  焊接  </t>
    </r>
    <r>
      <rPr>
        <sz val="18"/>
        <rFont val="宋体"/>
        <charset val="134"/>
      </rPr>
      <t>实验室资产台账表</t>
    </r>
  </si>
  <si>
    <t>张琦</t>
  </si>
  <si>
    <t>YQ20111024003481</t>
  </si>
  <si>
    <t>碾轮式混砂机</t>
  </si>
  <si>
    <t>焊接</t>
  </si>
  <si>
    <t>机电楼南楼2129</t>
  </si>
  <si>
    <t>DQ20111017003935</t>
  </si>
  <si>
    <t>ZX3-20电炉</t>
  </si>
  <si>
    <t>TY20111017001779</t>
  </si>
  <si>
    <t>UN-30闪光对焊机</t>
  </si>
  <si>
    <t>TY20111017001778</t>
  </si>
  <si>
    <t>点焊机DN-25</t>
  </si>
  <si>
    <t>TY20111017001775</t>
  </si>
  <si>
    <t>交流氩弧焊机</t>
  </si>
  <si>
    <t>TY20111017001774</t>
  </si>
  <si>
    <t>交流弧焊机BX300</t>
  </si>
  <si>
    <t>TY20111017001773</t>
  </si>
  <si>
    <t>TY20111017001772</t>
  </si>
  <si>
    <t>TY20111017001771</t>
  </si>
  <si>
    <t>TY20111017001770</t>
  </si>
  <si>
    <t>TY20111017001769</t>
  </si>
  <si>
    <t>TY20111017001768</t>
  </si>
  <si>
    <t>TY20111017001767</t>
  </si>
  <si>
    <t>TY2017004147</t>
  </si>
  <si>
    <t>TY2017004152</t>
  </si>
  <si>
    <t>TY2017004128</t>
  </si>
  <si>
    <t>TY2019006106</t>
  </si>
  <si>
    <t>加工工位</t>
  </si>
  <si>
    <t>TY2019006105</t>
  </si>
  <si>
    <t>TY2019006102</t>
  </si>
  <si>
    <t>TY2019006099</t>
  </si>
  <si>
    <t>TY2019006103</t>
  </si>
  <si>
    <t>TY2019006104</t>
  </si>
  <si>
    <t>TY2019006100</t>
  </si>
  <si>
    <t>TY2019006101</t>
  </si>
  <si>
    <t>TY2019006098</t>
  </si>
  <si>
    <t>TY2019006094</t>
  </si>
  <si>
    <t>TY2019006127</t>
  </si>
  <si>
    <t>热处理炉</t>
  </si>
  <si>
    <t>2019-12-10</t>
  </si>
  <si>
    <t>TY2019006129</t>
  </si>
  <si>
    <t>TY2019006128</t>
  </si>
  <si>
    <t>TY2019006126</t>
  </si>
  <si>
    <t>TY2019006118</t>
  </si>
  <si>
    <t>二氧化碳气保焊机</t>
  </si>
  <si>
    <t>TY2019006117</t>
  </si>
  <si>
    <t>TY2019006114</t>
  </si>
  <si>
    <t>TY2019006116</t>
  </si>
  <si>
    <t>TY2019006115</t>
  </si>
  <si>
    <t>TY2019006113</t>
  </si>
  <si>
    <t>TY2019006112</t>
  </si>
  <si>
    <t>TY2019006111</t>
  </si>
  <si>
    <t>TY2019006109</t>
  </si>
  <si>
    <t>TY2019006110</t>
  </si>
  <si>
    <t>TY2019006108</t>
  </si>
  <si>
    <t>TY2019006107</t>
  </si>
  <si>
    <t>TY2019006097</t>
  </si>
  <si>
    <t>空气锤</t>
  </si>
  <si>
    <t>TY2019006096</t>
  </si>
  <si>
    <t>TY2019006095</t>
  </si>
  <si>
    <t>TY2019006093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</si>
  <si>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 xml:space="preserve">  数控  </t>
    </r>
    <r>
      <rPr>
        <sz val="18"/>
        <rFont val="宋体"/>
        <charset val="134"/>
      </rPr>
      <t>实验室资产台账表</t>
    </r>
  </si>
  <si>
    <t>ZY20111017004730</t>
  </si>
  <si>
    <t>铣钻机</t>
  </si>
  <si>
    <t>数控</t>
  </si>
  <si>
    <t>机电南楼2101</t>
  </si>
  <si>
    <t>TY20111017002205</t>
  </si>
  <si>
    <t>分度头（F11125）</t>
  </si>
  <si>
    <t>TY20111017001807</t>
  </si>
  <si>
    <t>砂轮机</t>
  </si>
  <si>
    <t>TY20111017001717</t>
  </si>
  <si>
    <t>钻攻两用台钻</t>
  </si>
  <si>
    <t>TY20111017001708</t>
  </si>
  <si>
    <t>数控车床（CAK40100V）</t>
  </si>
  <si>
    <t>TY20111017001707</t>
  </si>
  <si>
    <t>数控车床（CAK3275V）</t>
  </si>
  <si>
    <t>TY20111017001706</t>
  </si>
  <si>
    <t>数控车床（HTC2050）</t>
  </si>
  <si>
    <t>ZY20111017006932</t>
  </si>
  <si>
    <t>TY20111017001729</t>
  </si>
  <si>
    <t>数控立式床身铣床</t>
  </si>
  <si>
    <t>JJ20110426016393</t>
  </si>
  <si>
    <t>TY2017004146</t>
  </si>
  <si>
    <t>TY2017004148</t>
  </si>
  <si>
    <t>TY2017004140</t>
  </si>
  <si>
    <t>微型笔记本电子计算机</t>
  </si>
  <si>
    <t>TY2017004132</t>
  </si>
  <si>
    <t>DZ20111017011781</t>
  </si>
  <si>
    <t>交换机</t>
  </si>
  <si>
    <t>DZ20111017011780</t>
  </si>
  <si>
    <t>DZ20111017011520</t>
  </si>
  <si>
    <t>研华ZPC610H工控机</t>
  </si>
  <si>
    <t>DZ20111017010576</t>
  </si>
  <si>
    <t>智能终端</t>
  </si>
  <si>
    <t>DZ20111017010575</t>
  </si>
  <si>
    <t>DZ20111017010574</t>
  </si>
  <si>
    <t>DZ20111017010573</t>
  </si>
  <si>
    <t>DZ20111017010572</t>
  </si>
  <si>
    <t>DZ20111017018910</t>
  </si>
  <si>
    <t>防病毒软件</t>
  </si>
  <si>
    <t>DZ20111017018911</t>
  </si>
  <si>
    <t>CNC管理系统软件软件</t>
  </si>
  <si>
    <t>DZ20111017018912</t>
  </si>
  <si>
    <t>数控编程仿真软件</t>
  </si>
  <si>
    <t>DZ20111017018913</t>
  </si>
  <si>
    <t>YQ20111024002152</t>
  </si>
  <si>
    <t>洛氏硬度计HR-150A</t>
  </si>
  <si>
    <t>TY20111017001745</t>
  </si>
  <si>
    <t>电火花线切割机DK7732</t>
  </si>
  <si>
    <t>机电南楼2110</t>
  </si>
  <si>
    <t>TY2015000631</t>
  </si>
  <si>
    <t>数控立式升降台铣床</t>
  </si>
  <si>
    <t>TY2015000630</t>
  </si>
  <si>
    <t>TY2015000629</t>
  </si>
  <si>
    <t>TY2015000628</t>
  </si>
  <si>
    <t>数控机床</t>
  </si>
  <si>
    <t>TY2015000627</t>
  </si>
  <si>
    <t>TY2015000626</t>
  </si>
  <si>
    <t>数控摇臂万能铣床</t>
  </si>
  <si>
    <t>TY2015000625</t>
  </si>
  <si>
    <t>数控车床</t>
  </si>
  <si>
    <t>TY2015000624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</si>
  <si>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 xml:space="preserve">  铣刨磨  </t>
    </r>
    <r>
      <rPr>
        <sz val="18"/>
        <rFont val="宋体"/>
        <charset val="134"/>
      </rPr>
      <t>实验室资产台账表</t>
    </r>
  </si>
  <si>
    <t>TY20111017002204</t>
  </si>
  <si>
    <t>机用平口钳</t>
  </si>
  <si>
    <t>2007-07-19</t>
  </si>
  <si>
    <t>铣刨磨</t>
  </si>
  <si>
    <t>机电楼南楼2102</t>
  </si>
  <si>
    <t>TY20111017002203</t>
  </si>
  <si>
    <t>JJ20110426016378</t>
  </si>
  <si>
    <t>JJ20110426016392</t>
  </si>
  <si>
    <t>TY20111017001733</t>
  </si>
  <si>
    <t>万能工具磨床</t>
  </si>
  <si>
    <t>TY20111017001732</t>
  </si>
  <si>
    <t>普通平面磨床</t>
  </si>
  <si>
    <t>TY20111017001731</t>
  </si>
  <si>
    <t>万能外圆磨床</t>
  </si>
  <si>
    <t>TY20111017001728</t>
  </si>
  <si>
    <t>卧式升降台铣床</t>
  </si>
  <si>
    <t>TY20111017001727</t>
  </si>
  <si>
    <t>万能摇臂铣床</t>
  </si>
  <si>
    <t>TY20111017001726</t>
  </si>
  <si>
    <t>立式升降台铣床</t>
  </si>
  <si>
    <t>TY20111017001725</t>
  </si>
  <si>
    <t>B6050牛头刨床</t>
  </si>
  <si>
    <t>TY20111017001713</t>
  </si>
  <si>
    <t>Z3032普通摇臂钻床</t>
  </si>
  <si>
    <t>TY2015000646</t>
  </si>
  <si>
    <t>TY2015000632</t>
  </si>
  <si>
    <t>TY2017004145</t>
  </si>
  <si>
    <t>TY2017004156</t>
  </si>
  <si>
    <t>TY2017004133</t>
  </si>
  <si>
    <t>TY2019006124</t>
  </si>
  <si>
    <t>外圆磨床</t>
  </si>
  <si>
    <t>TY2019006123</t>
  </si>
  <si>
    <t>TY2019006122</t>
  </si>
  <si>
    <t>TY2019006121</t>
  </si>
  <si>
    <t>平面磨床</t>
  </si>
  <si>
    <t>TY2019006120</t>
  </si>
  <si>
    <t>TY2019006119</t>
  </si>
  <si>
    <t xml:space="preserve"> 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</si>
  <si>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 xml:space="preserve">  钳工  </t>
    </r>
    <r>
      <rPr>
        <sz val="18"/>
        <rFont val="宋体"/>
        <charset val="134"/>
      </rPr>
      <t>实验室资产台账表</t>
    </r>
  </si>
  <si>
    <t>闫兴明</t>
  </si>
  <si>
    <t>YQ20111024002931</t>
  </si>
  <si>
    <t>表面粗糙度样板</t>
  </si>
  <si>
    <t>魏泽峰</t>
  </si>
  <si>
    <t>钳工</t>
  </si>
  <si>
    <t>机电楼南楼2120</t>
  </si>
  <si>
    <t>YQ20111024001395</t>
  </si>
  <si>
    <t>平板</t>
  </si>
  <si>
    <t>JJ20111024022164</t>
  </si>
  <si>
    <t>台虎钳桌子</t>
  </si>
  <si>
    <t>TY20111017001720</t>
  </si>
  <si>
    <t>工业台钻</t>
  </si>
  <si>
    <t>TY20111017001719</t>
  </si>
  <si>
    <t>TY20111017001718</t>
  </si>
  <si>
    <t>自动进刀台钻</t>
  </si>
  <si>
    <t>JJ20110426005733</t>
  </si>
  <si>
    <t>方凳</t>
  </si>
  <si>
    <t>JJ20110426005732</t>
  </si>
  <si>
    <t>JJ20110426005728</t>
  </si>
  <si>
    <t>JJ20110426005727</t>
  </si>
  <si>
    <t>JJ20110426005719</t>
  </si>
  <si>
    <t>JJ20110426005717</t>
  </si>
  <si>
    <t>JJ20110426005716</t>
  </si>
  <si>
    <t>JJ20110426005715</t>
  </si>
  <si>
    <t>JJ20110426005708</t>
  </si>
  <si>
    <t>JJ20110426005695</t>
  </si>
  <si>
    <t>JJ20110426005694</t>
  </si>
  <si>
    <t>JJ20110426005693</t>
  </si>
  <si>
    <t>JJ20110426016385</t>
  </si>
  <si>
    <t>TY20111017002207</t>
  </si>
  <si>
    <t>机用200mm平口钳</t>
  </si>
  <si>
    <t>2007-12-10</t>
  </si>
  <si>
    <t>TY20111017002206</t>
  </si>
  <si>
    <t>机用160mm平口钳</t>
  </si>
  <si>
    <t>TY2017004141</t>
  </si>
  <si>
    <t>TY2017004153</t>
  </si>
  <si>
    <t>TY2017004129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</si>
  <si>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 xml:space="preserve">  工程机械  </t>
    </r>
    <r>
      <rPr>
        <sz val="18"/>
        <rFont val="宋体"/>
        <charset val="134"/>
      </rPr>
      <t>实验室资产台账表</t>
    </r>
  </si>
  <si>
    <t>俞传阳</t>
  </si>
  <si>
    <t>DQ20111028004287</t>
  </si>
  <si>
    <t>机械实验中心</t>
  </si>
  <si>
    <t>工程机械实验室</t>
  </si>
  <si>
    <t>机电楼南楼2109</t>
  </si>
  <si>
    <t>TY2015000648</t>
  </si>
  <si>
    <t>柴油发动机</t>
  </si>
  <si>
    <t>TY2015000647</t>
  </si>
  <si>
    <t>ZY2015000184</t>
  </si>
  <si>
    <t>液压推土机实训台</t>
  </si>
  <si>
    <t>ZY2015000183</t>
  </si>
  <si>
    <t>液压式智能挖掘机综合实验平台</t>
  </si>
  <si>
    <t>ZY2015000182</t>
  </si>
  <si>
    <t>液压装载机械实训台</t>
  </si>
  <si>
    <t>ZY2015000181</t>
  </si>
  <si>
    <t>液压正面吊机械实训台</t>
  </si>
  <si>
    <t>ZY2015000180</t>
  </si>
  <si>
    <t>液压起重机实训台</t>
  </si>
  <si>
    <t>ZY2015000179</t>
  </si>
  <si>
    <t>液压挖掘机械综合实验教学机</t>
  </si>
  <si>
    <t>ZY2015000178</t>
  </si>
  <si>
    <t>ZY2015000177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</si>
  <si>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 xml:space="preserve">  互换性与技术测量  </t>
    </r>
    <r>
      <rPr>
        <sz val="18"/>
        <rFont val="宋体"/>
        <charset val="134"/>
      </rPr>
      <t>实验室资产台账表</t>
    </r>
  </si>
  <si>
    <t>李绍青</t>
  </si>
  <si>
    <t>YQ20111024006853</t>
  </si>
  <si>
    <t>齿厚卡尺</t>
  </si>
  <si>
    <t>2007-05-28</t>
  </si>
  <si>
    <t>互换性与技术测量实验室</t>
  </si>
  <si>
    <t>机电楼南楼2308</t>
  </si>
  <si>
    <t>YQ20111024006852</t>
  </si>
  <si>
    <t>YQ20111024006851</t>
  </si>
  <si>
    <t>YQ20111024006850</t>
  </si>
  <si>
    <t>YQ20111024006849</t>
  </si>
  <si>
    <t>YQ20111024006795</t>
  </si>
  <si>
    <t>影像测量仪</t>
  </si>
  <si>
    <t>YQ20111024006379</t>
  </si>
  <si>
    <t>径向跳动检测仪</t>
  </si>
  <si>
    <t>YQ20111024006378</t>
  </si>
  <si>
    <t>YQ20111024006377</t>
  </si>
  <si>
    <t>YQ20111024006310</t>
  </si>
  <si>
    <t>合象水平仪</t>
  </si>
  <si>
    <t>YQ20111024006309</t>
  </si>
  <si>
    <t>YQ20111024006308</t>
  </si>
  <si>
    <t>YQ20111024005849</t>
  </si>
  <si>
    <t>立式光学比较仪</t>
  </si>
  <si>
    <t>YQ20111024005848</t>
  </si>
  <si>
    <t>YQ20111024005847</t>
  </si>
  <si>
    <t>YQ20111024004894</t>
  </si>
  <si>
    <t>齿轮周节检查仪</t>
  </si>
  <si>
    <t>YQ20111024004893</t>
  </si>
  <si>
    <t>YQ20111024004892</t>
  </si>
  <si>
    <t>YQ20111024004891</t>
  </si>
  <si>
    <t>齿轮双面检查仪</t>
  </si>
  <si>
    <t>YQ20111024002930</t>
  </si>
  <si>
    <t>表面粗糙度检查仪</t>
  </si>
  <si>
    <t>YQ20111024002929</t>
  </si>
  <si>
    <t>YQ20111024002928</t>
  </si>
  <si>
    <t>表面粗糙度比较板</t>
  </si>
  <si>
    <t>YQ20111024002927</t>
  </si>
  <si>
    <t>YQ20111024001583</t>
  </si>
  <si>
    <t>万能测长仪</t>
  </si>
  <si>
    <t>YQ20111024001562</t>
  </si>
  <si>
    <t>光学准直仪</t>
  </si>
  <si>
    <t>YQ20111024001561</t>
  </si>
  <si>
    <t>YQ20111024001560</t>
  </si>
  <si>
    <t>YQ20111024001559</t>
  </si>
  <si>
    <t>干涉显微镜</t>
  </si>
  <si>
    <t>YQ20111024001558</t>
  </si>
  <si>
    <t>YQ20111024001557</t>
  </si>
  <si>
    <t>YQ20111024001556</t>
  </si>
  <si>
    <t>光切显微镜</t>
  </si>
  <si>
    <t>YQ20111024001555</t>
  </si>
  <si>
    <t>YQ20111024001554</t>
  </si>
  <si>
    <t>YQ20111024001553</t>
  </si>
  <si>
    <t>工具显微镜</t>
  </si>
  <si>
    <t>YQ20111024001552</t>
  </si>
  <si>
    <t>数显测量显微镜</t>
  </si>
  <si>
    <t>YQ20111024001551</t>
  </si>
  <si>
    <t>YQ20111024001550</t>
  </si>
  <si>
    <t>YQ20111024001396</t>
  </si>
  <si>
    <t>YQ20111024001393</t>
  </si>
  <si>
    <t>YQ20111024001392</t>
  </si>
  <si>
    <t>JJ20110426015704</t>
  </si>
  <si>
    <t>黑板</t>
  </si>
  <si>
    <t>2007-07-23</t>
  </si>
  <si>
    <t>JJ20110426016476</t>
  </si>
  <si>
    <t>凳子</t>
  </si>
  <si>
    <t>JJ20110426016473</t>
  </si>
  <si>
    <t>JJ20110426016470</t>
  </si>
  <si>
    <t>JJ20110426016469</t>
  </si>
  <si>
    <t>JJ20110426016462</t>
  </si>
  <si>
    <t>JJ20110426016457</t>
  </si>
  <si>
    <t>JJ20110426016455</t>
  </si>
  <si>
    <t>JJ20110426016453</t>
  </si>
  <si>
    <t>JJ20110426016449</t>
  </si>
  <si>
    <t>JJ20110426016445</t>
  </si>
  <si>
    <t>JJ20110426016443</t>
  </si>
  <si>
    <t>JJ20110426016438</t>
  </si>
  <si>
    <t>JJ20110426016384</t>
  </si>
  <si>
    <t>JJ20110426016381</t>
  </si>
  <si>
    <t>JJ20110426016372</t>
  </si>
  <si>
    <t>JJ20110426016291</t>
  </si>
  <si>
    <t>实验台A</t>
  </si>
  <si>
    <t>JJ20110426016288</t>
  </si>
  <si>
    <t>JJ20110426016287</t>
  </si>
  <si>
    <t>JJ20110426016286</t>
  </si>
  <si>
    <t>JJ20110426016285</t>
  </si>
  <si>
    <t>JJ20110426016284</t>
  </si>
  <si>
    <t>JJ20110426016283</t>
  </si>
  <si>
    <t>JJ20110426016282</t>
  </si>
  <si>
    <t>JJ20110426016281</t>
  </si>
  <si>
    <t>JJ20110426016278</t>
  </si>
  <si>
    <t>JJ20110426016277</t>
  </si>
  <si>
    <t>JJ20110426016276</t>
  </si>
  <si>
    <t>JJ20110426016263</t>
  </si>
  <si>
    <t>JJ20110426016241</t>
  </si>
  <si>
    <t>JJ20110426016237</t>
  </si>
  <si>
    <t>JJ20110426016236</t>
  </si>
  <si>
    <t>YQ20111024006855</t>
  </si>
  <si>
    <t>46块组量块 1级</t>
  </si>
  <si>
    <t>2007-10-12</t>
  </si>
  <si>
    <t>YQ20111024006854</t>
  </si>
  <si>
    <t>38块组量块 1级</t>
  </si>
  <si>
    <t>TY2013000067</t>
  </si>
  <si>
    <t>立式光学计</t>
  </si>
  <si>
    <t>2013-11-14</t>
  </si>
  <si>
    <t>TY2013000066</t>
  </si>
  <si>
    <t>粗糙度检测仪</t>
  </si>
  <si>
    <t>TY2013000065</t>
  </si>
  <si>
    <t>TY2017001941</t>
  </si>
  <si>
    <t>零件形位误差检测组合实训装置</t>
  </si>
  <si>
    <t>2017-06-15</t>
  </si>
  <si>
    <t>TY2017001956</t>
  </si>
  <si>
    <t>TY2017001954</t>
  </si>
  <si>
    <t>TY2017001953</t>
  </si>
  <si>
    <t>TY2017001952</t>
  </si>
  <si>
    <t>TY2017001951</t>
  </si>
  <si>
    <t>TY2017001950</t>
  </si>
  <si>
    <t>TY2017001949</t>
  </si>
  <si>
    <t>TY2017001948</t>
  </si>
  <si>
    <t>TY2017001947</t>
  </si>
  <si>
    <t>TY2017001946</t>
  </si>
  <si>
    <t>TY2017001945</t>
  </si>
  <si>
    <t>TY2017001942</t>
  </si>
  <si>
    <t>TY2017001944</t>
  </si>
  <si>
    <t>TY2017001943</t>
  </si>
  <si>
    <t>TY2017001955</t>
  </si>
  <si>
    <t>TY2017001962</t>
  </si>
  <si>
    <t>台式表面粗糙度检查仪</t>
  </si>
  <si>
    <t>2017-07-13</t>
  </si>
  <si>
    <t>TY2017001963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</si>
  <si>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>机电一体化模型组合</t>
    </r>
    <r>
      <rPr>
        <sz val="18"/>
        <rFont val="宋体"/>
        <charset val="134"/>
      </rPr>
      <t>实验室资产台账表</t>
    </r>
  </si>
  <si>
    <t>JJ20110426015791</t>
  </si>
  <si>
    <t>机电一体化模型组合实验室</t>
  </si>
  <si>
    <t>机电楼南楼2301</t>
  </si>
  <si>
    <t>JJ20110426016198</t>
  </si>
  <si>
    <t>JJ20110426016197</t>
  </si>
  <si>
    <t>TY2016000961</t>
  </si>
  <si>
    <t>ITS分拣工业模型组合包</t>
  </si>
  <si>
    <t>2016-09-23</t>
  </si>
  <si>
    <t>TY2016001080</t>
  </si>
  <si>
    <t>实验教学机</t>
  </si>
  <si>
    <t>2016-09-27</t>
  </si>
  <si>
    <t>TY2016001079</t>
  </si>
  <si>
    <t>新型控制器ROBO TXT</t>
  </si>
  <si>
    <t>TY2016001078</t>
  </si>
  <si>
    <t>超级动能组合包</t>
  </si>
  <si>
    <t>TY2016001077</t>
  </si>
  <si>
    <t>光学组合包</t>
  </si>
  <si>
    <t>TY2016001076</t>
  </si>
  <si>
    <t>电子气动组合包</t>
  </si>
  <si>
    <t>TY2016001075</t>
  </si>
  <si>
    <t>工业机器人3</t>
  </si>
  <si>
    <t>TY2016001074</t>
  </si>
  <si>
    <t>气动机械组合包</t>
  </si>
  <si>
    <t>TY2016001073</t>
  </si>
  <si>
    <t>机械演绎组合包</t>
  </si>
  <si>
    <t>TY2016001072</t>
  </si>
  <si>
    <t>TY2016001071</t>
  </si>
  <si>
    <t>机器人技术组合包</t>
  </si>
  <si>
    <t>TY2016001070</t>
  </si>
  <si>
    <t>TY2016001069</t>
  </si>
  <si>
    <t>TY2016001068</t>
  </si>
  <si>
    <t>TY2016001067</t>
  </si>
  <si>
    <t>TY2016001066</t>
  </si>
  <si>
    <t>TY2016001065</t>
  </si>
  <si>
    <t>工业革新组合包</t>
  </si>
  <si>
    <t>TY2016001064</t>
  </si>
  <si>
    <t>TY2016001063</t>
  </si>
  <si>
    <t>TY2016001062</t>
  </si>
  <si>
    <t>TY2016001061</t>
  </si>
  <si>
    <t>TY2016001060</t>
  </si>
  <si>
    <t>TY2016001059</t>
  </si>
  <si>
    <t>TY2016001058</t>
  </si>
  <si>
    <t>TY2016001057</t>
  </si>
  <si>
    <t>TY2016001056</t>
  </si>
  <si>
    <t>机器人电子技术起步组合包</t>
  </si>
  <si>
    <t>TY2016001055</t>
  </si>
  <si>
    <t>TY2016001054</t>
  </si>
  <si>
    <t>TY2016001053</t>
  </si>
  <si>
    <t>TY2016001052</t>
  </si>
  <si>
    <t>TY2016001051</t>
  </si>
  <si>
    <t>TY2016001050</t>
  </si>
  <si>
    <t>TY2016001049</t>
  </si>
  <si>
    <t>TY2016001048</t>
  </si>
  <si>
    <t>TY2016001047</t>
  </si>
  <si>
    <t>TY2016001046</t>
  </si>
  <si>
    <t>TY2016001045</t>
  </si>
  <si>
    <t>TY2016001044</t>
  </si>
  <si>
    <t>TY2016001043</t>
  </si>
  <si>
    <t>TY2016001042</t>
  </si>
  <si>
    <t>TY2016001041</t>
  </si>
  <si>
    <t>机器人探索组合包</t>
  </si>
  <si>
    <t>TY2016001040</t>
  </si>
  <si>
    <t>TY2016001039</t>
  </si>
  <si>
    <t>TY2016001038</t>
  </si>
  <si>
    <t>TY2016001037</t>
  </si>
  <si>
    <t>TY2016001036</t>
  </si>
  <si>
    <t>TY2016001035</t>
  </si>
  <si>
    <t>TY2016001034</t>
  </si>
  <si>
    <t>TY2016001033</t>
  </si>
  <si>
    <t>TY2016001032</t>
  </si>
  <si>
    <t>重型矿山机械组合包</t>
  </si>
  <si>
    <t>TY2016001031</t>
  </si>
  <si>
    <t>TY2016001030</t>
  </si>
  <si>
    <t>TY2016001029</t>
  </si>
  <si>
    <t>TY2016001028</t>
  </si>
  <si>
    <t>TY2016001027</t>
  </si>
  <si>
    <t>TY2016001026</t>
  </si>
  <si>
    <t>汽车原理及发展组合包</t>
  </si>
  <si>
    <t>TY2016001025</t>
  </si>
  <si>
    <t>TY2016001024</t>
  </si>
  <si>
    <t>TY2016001023</t>
  </si>
  <si>
    <t>TY2016001022</t>
  </si>
  <si>
    <t>TY2016001021</t>
  </si>
  <si>
    <t>TY2016001020</t>
  </si>
  <si>
    <t>TY2016001019</t>
  </si>
  <si>
    <t>TY2016001018</t>
  </si>
  <si>
    <t>TY2016001017</t>
  </si>
  <si>
    <t>清洁能源</t>
  </si>
  <si>
    <t>TY2016001016</t>
  </si>
  <si>
    <t>TY2016001015</t>
  </si>
  <si>
    <t>TY2016001014</t>
  </si>
  <si>
    <t>TY2016001013</t>
  </si>
  <si>
    <t>TY2016001012</t>
  </si>
  <si>
    <t>TY2016001011</t>
  </si>
  <si>
    <t>TY2016001010</t>
  </si>
  <si>
    <t>TY2016001009</t>
  </si>
  <si>
    <t>TY2016001008</t>
  </si>
  <si>
    <t>TY2016001007</t>
  </si>
  <si>
    <t>TY2016001006</t>
  </si>
  <si>
    <t>TY2016001005</t>
  </si>
  <si>
    <t>TY2016001004</t>
  </si>
  <si>
    <t>TY2016001003</t>
  </si>
  <si>
    <t>TY2016001002</t>
  </si>
  <si>
    <t>机械技术组合包</t>
  </si>
  <si>
    <t>TY2016001001</t>
  </si>
  <si>
    <t>TY2016001000</t>
  </si>
  <si>
    <t>TY2016000999</t>
  </si>
  <si>
    <t>TY2016000998</t>
  </si>
  <si>
    <t>TY2016000997</t>
  </si>
  <si>
    <t>TY2016000996</t>
  </si>
  <si>
    <t>TY2016000995</t>
  </si>
  <si>
    <t>TY2016000994</t>
  </si>
  <si>
    <t>配套组件</t>
  </si>
  <si>
    <t>TY2016000993</t>
  </si>
  <si>
    <t>TY2016000992</t>
  </si>
  <si>
    <t>TY2016000991</t>
  </si>
  <si>
    <t>TY2016000990</t>
  </si>
  <si>
    <t>TY2016000989</t>
  </si>
  <si>
    <t>TY2016000988</t>
  </si>
  <si>
    <t>创意三件添加组 1000</t>
  </si>
  <si>
    <t>TY2016000987</t>
  </si>
  <si>
    <t>TY2016000986</t>
  </si>
  <si>
    <t>TY2016000985</t>
  </si>
  <si>
    <t>TY2016000984</t>
  </si>
  <si>
    <t>TY2016000983</t>
  </si>
  <si>
    <t>TY2016000982</t>
  </si>
  <si>
    <t>TY2016000981</t>
  </si>
  <si>
    <t>TY2016000980</t>
  </si>
  <si>
    <t>TY2016000979</t>
  </si>
  <si>
    <t>TY2016000978</t>
  </si>
  <si>
    <t>TY2016000977</t>
  </si>
  <si>
    <t>TY2016000976</t>
  </si>
  <si>
    <t>TY2016000975</t>
  </si>
  <si>
    <t>TY2016000974</t>
  </si>
  <si>
    <t>JJ2016000059</t>
  </si>
  <si>
    <t>工作台</t>
  </si>
  <si>
    <t>JJ2016000058</t>
  </si>
  <si>
    <t>JJ2016000057</t>
  </si>
  <si>
    <t>零件柜</t>
  </si>
  <si>
    <t>JJ2016000056</t>
  </si>
  <si>
    <t>JJ2016000055</t>
  </si>
  <si>
    <t>JJ2016000054</t>
  </si>
  <si>
    <t>JJ2016000053</t>
  </si>
  <si>
    <t>JJ2016000052</t>
  </si>
  <si>
    <t>JJ2016000051</t>
  </si>
  <si>
    <t>JJ2016000050</t>
  </si>
  <si>
    <t>JJ2016000049</t>
  </si>
  <si>
    <t>JJ2016000048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</si>
  <si>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 xml:space="preserve">  机电一体化  </t>
    </r>
    <r>
      <rPr>
        <sz val="18"/>
        <rFont val="宋体"/>
        <charset val="134"/>
      </rPr>
      <t>实验室资产台账表</t>
    </r>
  </si>
  <si>
    <t>景甜甜</t>
  </si>
  <si>
    <t>JJ20110426015703</t>
  </si>
  <si>
    <t>机电一体化实验室</t>
  </si>
  <si>
    <t>机电楼南楼2309</t>
  </si>
  <si>
    <t>JJ20110426016490</t>
  </si>
  <si>
    <t>仪器柜B</t>
  </si>
  <si>
    <t>JJ20110426016483</t>
  </si>
  <si>
    <t>JJ20110426016452</t>
  </si>
  <si>
    <t>JJ20110426016349</t>
  </si>
  <si>
    <t>仪器柜A</t>
  </si>
  <si>
    <t>JJ20110426016338</t>
  </si>
  <si>
    <t>JJ20110426016337</t>
  </si>
  <si>
    <t>JJ20110426015512</t>
  </si>
  <si>
    <t>JJ20110426015510</t>
  </si>
  <si>
    <t>JJ20110426015483</t>
  </si>
  <si>
    <t>YQ20111028007210</t>
  </si>
  <si>
    <t>机床电器模拟实验台</t>
  </si>
  <si>
    <t>YQ20111028007209</t>
  </si>
  <si>
    <t>YQ20111028007208</t>
  </si>
  <si>
    <t>YQ20111028007207</t>
  </si>
  <si>
    <t>YQ20111028007206</t>
  </si>
  <si>
    <t>TY20111028002458</t>
  </si>
  <si>
    <t>自动化夹具综合实验台</t>
  </si>
  <si>
    <t>TY2017002310</t>
  </si>
  <si>
    <t>平面磨床电气技能实训考核装置</t>
  </si>
  <si>
    <t>TY2017002311</t>
  </si>
  <si>
    <t>智能型摇臂钻床电气实训装置</t>
  </si>
  <si>
    <t>TY2017002312</t>
  </si>
  <si>
    <t>车床电气技能实训考核装置</t>
  </si>
  <si>
    <t>TY2017002829</t>
  </si>
  <si>
    <t>桥式起重机电气技能实训装置</t>
  </si>
  <si>
    <t>2017-09-01</t>
  </si>
  <si>
    <t>TY2017002830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</si>
  <si>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 xml:space="preserve">  机电一体化实验室  </t>
    </r>
    <r>
      <rPr>
        <sz val="18"/>
        <rFont val="宋体"/>
        <charset val="134"/>
      </rPr>
      <t>实验室资产台账表</t>
    </r>
  </si>
  <si>
    <t>JJ20110426015749</t>
  </si>
  <si>
    <t>机械测试技术实验室</t>
  </si>
  <si>
    <t>机电楼南楼2304</t>
  </si>
  <si>
    <t>YQ20111024006337</t>
  </si>
  <si>
    <t>红外夜视传感器</t>
  </si>
  <si>
    <t>2007-08-09</t>
  </si>
  <si>
    <t>YQ20111024006336</t>
  </si>
  <si>
    <t>YQ20111024006333</t>
  </si>
  <si>
    <t>红外热释电传感器</t>
  </si>
  <si>
    <t>YQ20111024006332</t>
  </si>
  <si>
    <t>YQ20111024006331</t>
  </si>
  <si>
    <t>YQ20111024006330</t>
  </si>
  <si>
    <t>YQ20111024006329</t>
  </si>
  <si>
    <t>YQ20111024006328</t>
  </si>
  <si>
    <t>YQ20111024005052</t>
  </si>
  <si>
    <t>信号发生器</t>
  </si>
  <si>
    <t>YQ20111024005051</t>
  </si>
  <si>
    <t>YQ20111024005050</t>
  </si>
  <si>
    <t>YQ20111024005049</t>
  </si>
  <si>
    <t>YQ20111024004198</t>
  </si>
  <si>
    <t>传感器与测控技术实验台</t>
  </si>
  <si>
    <t>YQ20111024004197</t>
  </si>
  <si>
    <t>YQ20111024004196</t>
  </si>
  <si>
    <t>YQ20111024004195</t>
  </si>
  <si>
    <t>YQ20111024004194</t>
  </si>
  <si>
    <t>YQ20111024004193</t>
  </si>
  <si>
    <t>YQ20111024000192</t>
  </si>
  <si>
    <t>扭矩传感器</t>
  </si>
  <si>
    <t>YQ20111024000191</t>
  </si>
  <si>
    <t>YQ20111024000190</t>
  </si>
  <si>
    <t>YQ20111024000189</t>
  </si>
  <si>
    <t>YQ20111024000188</t>
  </si>
  <si>
    <t>YQ20111024000187</t>
  </si>
  <si>
    <t>YQ20111024000186</t>
  </si>
  <si>
    <t>光栅位移传感器</t>
  </si>
  <si>
    <t>YQ20111024000185</t>
  </si>
  <si>
    <t>YQ20111024000184</t>
  </si>
  <si>
    <t>YQ20111024000183</t>
  </si>
  <si>
    <t>YQ20111024000182</t>
  </si>
  <si>
    <t>YQ20111024000181</t>
  </si>
  <si>
    <t>YQ20111024000180</t>
  </si>
  <si>
    <t>超声位移传感器</t>
  </si>
  <si>
    <t>YQ20111024000179</t>
  </si>
  <si>
    <t>YQ20111024000178</t>
  </si>
  <si>
    <t>YQ20111024000177</t>
  </si>
  <si>
    <t>YQ20111024000176</t>
  </si>
  <si>
    <t>YQ20111024000175</t>
  </si>
  <si>
    <t>YQ20111024000174</t>
  </si>
  <si>
    <t>PSD位置传感器</t>
  </si>
  <si>
    <t>YQ20111024000173</t>
  </si>
  <si>
    <t>YQ20111024000172</t>
  </si>
  <si>
    <t>YQ20111024000171</t>
  </si>
  <si>
    <t>YQ20111024000170</t>
  </si>
  <si>
    <t>YQ20111024000169</t>
  </si>
  <si>
    <t>DZ20111017014719</t>
  </si>
  <si>
    <t>DZ20111017014718</t>
  </si>
  <si>
    <t>DZ20111017014717</t>
  </si>
  <si>
    <t>DZ20111017014716</t>
  </si>
  <si>
    <t>DZ20111017014715</t>
  </si>
  <si>
    <t>DZ20111017014714</t>
  </si>
  <si>
    <t>JJ20110426016318</t>
  </si>
  <si>
    <t>JJ20110426016305</t>
  </si>
  <si>
    <t>JJ20110426016201</t>
  </si>
  <si>
    <t>JJ20110426016199</t>
  </si>
  <si>
    <t>JJ20110426015482</t>
  </si>
  <si>
    <t>JJ20110426015466</t>
  </si>
  <si>
    <t>JJ20110426015465</t>
  </si>
  <si>
    <t>JJ20110426015463</t>
  </si>
  <si>
    <t>JJ20110426015462</t>
  </si>
  <si>
    <t>JJ20110426015460</t>
  </si>
  <si>
    <t>JJ20110426015452</t>
  </si>
  <si>
    <t>JJ20110426015450</t>
  </si>
  <si>
    <t>YQ20120918000505</t>
  </si>
  <si>
    <t>50M数字示波器</t>
  </si>
  <si>
    <t>2012-04-25</t>
  </si>
  <si>
    <t>YQ20120918000504</t>
  </si>
  <si>
    <t>YQ20120918000503</t>
  </si>
  <si>
    <t>YQ20120918000502</t>
  </si>
  <si>
    <t>YQ20120918000501</t>
  </si>
  <si>
    <t>YQ20120918000500</t>
  </si>
  <si>
    <t>YQ20120918000499</t>
  </si>
  <si>
    <t>YQ20120918000498</t>
  </si>
  <si>
    <t>YQ20120918000497</t>
  </si>
  <si>
    <t>YQ20120918000496</t>
  </si>
  <si>
    <t>YQ20120918000495</t>
  </si>
  <si>
    <t>YQ20120918000494</t>
  </si>
  <si>
    <t>TY2016001572</t>
  </si>
  <si>
    <t>TY2017001860</t>
  </si>
  <si>
    <t>传感器检测技术实验台</t>
  </si>
  <si>
    <t>TY2017001864</t>
  </si>
  <si>
    <t>TY2017001856</t>
  </si>
  <si>
    <t>TY2017001862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</si>
  <si>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 xml:space="preserve">  机械设计  </t>
    </r>
    <r>
      <rPr>
        <sz val="18"/>
        <rFont val="宋体"/>
        <charset val="134"/>
      </rPr>
      <t>实验室资产台账表</t>
    </r>
  </si>
  <si>
    <t>DZ20111017014739</t>
  </si>
  <si>
    <t>机械设计实验室</t>
  </si>
  <si>
    <t>机电楼北楼1101</t>
  </si>
  <si>
    <t>DZ20111017014738</t>
  </si>
  <si>
    <t>DZ20111017014737</t>
  </si>
  <si>
    <t>DZ20111017014736</t>
  </si>
  <si>
    <t>DZ20111017014735</t>
  </si>
  <si>
    <t>DZ20111017014734</t>
  </si>
  <si>
    <t>DZ20111017014733</t>
  </si>
  <si>
    <t>DZ20111017014732</t>
  </si>
  <si>
    <t>DZ20111017014731</t>
  </si>
  <si>
    <t>DZ20111017014730</t>
  </si>
  <si>
    <t>YQ20111024006131</t>
  </si>
  <si>
    <t>液体动压轴承实验台</t>
  </si>
  <si>
    <t>2007-08-21</t>
  </si>
  <si>
    <t>YQ20111024006130</t>
  </si>
  <si>
    <t>YQ20111024006125</t>
  </si>
  <si>
    <t>螺栓联接综合实验台</t>
  </si>
  <si>
    <t>YQ20111024005645</t>
  </si>
  <si>
    <t>YQ20111024004885</t>
  </si>
  <si>
    <t>轴系结构设计实验箱</t>
  </si>
  <si>
    <t>YQ20111024004884</t>
  </si>
  <si>
    <t>YQ20111024004883</t>
  </si>
  <si>
    <t>YQ20111024004882</t>
  </si>
  <si>
    <t>YQ20111024002491</t>
  </si>
  <si>
    <t>链条万向节传动实验台</t>
  </si>
  <si>
    <t>YQ20111024002490</t>
  </si>
  <si>
    <t>YQ20111024002156</t>
  </si>
  <si>
    <t>万能摩擦磨损试验机</t>
  </si>
  <si>
    <t>ZY20111024008245</t>
  </si>
  <si>
    <t>齿轮蜗杆传动实验台</t>
  </si>
  <si>
    <t>ZY20111024008244</t>
  </si>
  <si>
    <t>ZY20111024007620</t>
  </si>
  <si>
    <t>机械传动性能实验台</t>
  </si>
  <si>
    <t>ZY20111024007618</t>
  </si>
  <si>
    <t>机构运动创新试验台</t>
  </si>
  <si>
    <t>ZY20111024007597</t>
  </si>
  <si>
    <t>带传动实验台</t>
  </si>
  <si>
    <t>ZY20111024007596</t>
  </si>
  <si>
    <t>JJ20110426016379</t>
  </si>
  <si>
    <t>JJ20110426016344</t>
  </si>
  <si>
    <t>JJ20110426016343</t>
  </si>
  <si>
    <t>JJ20110426016336</t>
  </si>
  <si>
    <t>JJ20110426016332</t>
  </si>
  <si>
    <t>JJ20110426016331</t>
  </si>
  <si>
    <t>JJ20110426016330</t>
  </si>
  <si>
    <t>JJ20110426016323</t>
  </si>
  <si>
    <t>JJ20110426016322</t>
  </si>
  <si>
    <t>JJ20110426016317</t>
  </si>
  <si>
    <t>JJ20110426016316</t>
  </si>
  <si>
    <t>JJ20110426016315</t>
  </si>
  <si>
    <t>JJ20110426016309</t>
  </si>
  <si>
    <t>JJ20110426016280</t>
  </si>
  <si>
    <t>JJ20110426016275</t>
  </si>
  <si>
    <t>JJ20110426016274</t>
  </si>
  <si>
    <t>JJ20110426016273</t>
  </si>
  <si>
    <t>YQ20111024006247</t>
  </si>
  <si>
    <t>DCS-II带传动实验台</t>
  </si>
  <si>
    <t>2007-10-30</t>
  </si>
  <si>
    <t>YQ20111024006246</t>
  </si>
  <si>
    <t>JJ20111028022872</t>
  </si>
  <si>
    <t>博尼尔塑胶地板</t>
  </si>
  <si>
    <t>2011-03-04</t>
  </si>
  <si>
    <t>JJ20111028022870</t>
  </si>
  <si>
    <t>JJ20111028022869</t>
  </si>
  <si>
    <t>TY2013000068</t>
  </si>
  <si>
    <t>带传动试验台</t>
  </si>
  <si>
    <t>DZ20140107000232</t>
  </si>
  <si>
    <t>宏基台式电脑</t>
  </si>
  <si>
    <t>TY2014001029</t>
  </si>
  <si>
    <t>联想电脑</t>
  </si>
  <si>
    <t>2014-04-21</t>
  </si>
  <si>
    <t>TY2017001964</t>
  </si>
  <si>
    <t>摩擦磨损试验机</t>
  </si>
  <si>
    <t>TY2017002318</t>
  </si>
  <si>
    <t>TY2017002317</t>
  </si>
  <si>
    <t>TY2017004138</t>
  </si>
  <si>
    <t>TY2017004139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</si>
  <si>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 xml:space="preserve">  机械原理  </t>
    </r>
    <r>
      <rPr>
        <sz val="18"/>
        <rFont val="宋体"/>
        <charset val="134"/>
      </rPr>
      <t>实验室资产台账表</t>
    </r>
  </si>
  <si>
    <t>YQ20111024004486</t>
  </si>
  <si>
    <t>机械结构示教演示仪器</t>
  </si>
  <si>
    <t>1993-11-01</t>
  </si>
  <si>
    <t>机械原理实验室</t>
  </si>
  <si>
    <t>机电楼南楼2521</t>
  </si>
  <si>
    <t>JJ20110426000531</t>
  </si>
  <si>
    <t>台架</t>
  </si>
  <si>
    <t>1993-12-01</t>
  </si>
  <si>
    <t>JJ20110426000530</t>
  </si>
  <si>
    <t>ZY20111024007909</t>
  </si>
  <si>
    <t>实验台</t>
  </si>
  <si>
    <t>1994-05-01</t>
  </si>
  <si>
    <t>YQ20111024006832</t>
  </si>
  <si>
    <t>内径百分表</t>
  </si>
  <si>
    <t>1995-04-01</t>
  </si>
  <si>
    <t>YQ20111024006831</t>
  </si>
  <si>
    <t>百分表</t>
  </si>
  <si>
    <t>YQ20111024001394</t>
  </si>
  <si>
    <t>YQ20111024006843</t>
  </si>
  <si>
    <t>游标卡尺</t>
  </si>
  <si>
    <t>1998-10-01</t>
  </si>
  <si>
    <t>YQ20111024006842</t>
  </si>
  <si>
    <t>YQ20111024006835</t>
  </si>
  <si>
    <t>YQ20111024006834</t>
  </si>
  <si>
    <t>DQ20111017001986</t>
  </si>
  <si>
    <t>减速机</t>
  </si>
  <si>
    <t>DQ20111017001985</t>
  </si>
  <si>
    <t>DQ20111017001984</t>
  </si>
  <si>
    <t>DQ20111017001983</t>
  </si>
  <si>
    <t>DQ20111017001982</t>
  </si>
  <si>
    <t>DQ20111017001981</t>
  </si>
  <si>
    <t>ZY20111024007938</t>
  </si>
  <si>
    <t>试验台</t>
  </si>
  <si>
    <t>1998-11-01</t>
  </si>
  <si>
    <t>ZY20111024007937</t>
  </si>
  <si>
    <t>YQ20111024004482</t>
  </si>
  <si>
    <t>1998-12-01</t>
  </si>
  <si>
    <t>YQ20111024004481</t>
  </si>
  <si>
    <t>YQ20111024004480</t>
  </si>
  <si>
    <t>YQ20111024004479</t>
  </si>
  <si>
    <t>YQ20111024004478</t>
  </si>
  <si>
    <t>TS20110426000266</t>
  </si>
  <si>
    <t>建筑机械模型</t>
  </si>
  <si>
    <t>1999-05-01</t>
  </si>
  <si>
    <t>TS20110426000075</t>
  </si>
  <si>
    <t>2001-12-01</t>
  </si>
  <si>
    <t>DZ20111017013064</t>
  </si>
  <si>
    <t>2003-10-24</t>
  </si>
  <si>
    <t>YQ20111024002863</t>
  </si>
  <si>
    <t>静态电阻应变仪</t>
  </si>
  <si>
    <t>2003-12-10</t>
  </si>
  <si>
    <t>YQ20111024002862</t>
  </si>
  <si>
    <t>YQ20111024004914</t>
  </si>
  <si>
    <t>CJDJ-A齿轮范成仪</t>
  </si>
  <si>
    <t>2006-05-31</t>
  </si>
  <si>
    <t>YQ20111024004913</t>
  </si>
  <si>
    <t>YQ20111024004912</t>
  </si>
  <si>
    <t>YQ20111024004911</t>
  </si>
  <si>
    <t>YQ20111024004910</t>
  </si>
  <si>
    <t>YQ20111024004909</t>
  </si>
  <si>
    <t>YQ20111024004908</t>
  </si>
  <si>
    <t>YQ20111024004907</t>
  </si>
  <si>
    <t>YQ20111024004906</t>
  </si>
  <si>
    <t>YQ20111024004905</t>
  </si>
  <si>
    <t>YQ20111024004904</t>
  </si>
  <si>
    <t>YQ20111024004903</t>
  </si>
  <si>
    <t>YQ20111024004902</t>
  </si>
  <si>
    <t>YQ20111024004901</t>
  </si>
  <si>
    <t>YQ20111024004900</t>
  </si>
  <si>
    <t>YQ20111024004899</t>
  </si>
  <si>
    <t>YQ20111024004898</t>
  </si>
  <si>
    <t>YQ20111024004897</t>
  </si>
  <si>
    <t>YQ20111024004896</t>
  </si>
  <si>
    <t>YQ20111024004895</t>
  </si>
  <si>
    <t>YQ20111024004185</t>
  </si>
  <si>
    <t>QTD-III曲柄滑块导杆凸轮组合实</t>
  </si>
  <si>
    <t>YQ20111024004184</t>
  </si>
  <si>
    <t>YQ20111024004183</t>
  </si>
  <si>
    <t>YQ20111024004182</t>
  </si>
  <si>
    <t>YQ20111024003358</t>
  </si>
  <si>
    <t>ZBS-C机构运动创新设方案实验台</t>
  </si>
  <si>
    <t>YQ20111024002951</t>
  </si>
  <si>
    <t>JPH-A动平衡实验台</t>
  </si>
  <si>
    <t>YQ20111024002950</t>
  </si>
  <si>
    <t>YQ20111024002949</t>
  </si>
  <si>
    <t>YQ20111024002948</t>
  </si>
  <si>
    <t>YQ20111024001062</t>
  </si>
  <si>
    <t>空间机构搭接用零配件</t>
  </si>
  <si>
    <t>DZ20111017013668</t>
  </si>
  <si>
    <t>QTD-III实验系统配套电脑</t>
  </si>
  <si>
    <t>DZ20111017013667</t>
  </si>
  <si>
    <t>DZ20111017013666</t>
  </si>
  <si>
    <t>DZ20111017013665</t>
  </si>
  <si>
    <t>TS20110426000032</t>
  </si>
  <si>
    <t>结构简图测绘分析实验模块</t>
  </si>
  <si>
    <t>JJ20110426003179</t>
  </si>
  <si>
    <t>JY-10DB机械原理陈列柜</t>
  </si>
  <si>
    <t>JJ20110426003010</t>
  </si>
  <si>
    <t>ZBS-C实验台零件存放柜</t>
  </si>
  <si>
    <t>DZ20111017018320</t>
  </si>
  <si>
    <t>JJ20110426015131</t>
  </si>
  <si>
    <t>电脑桌</t>
  </si>
  <si>
    <t>JJ20110426015127</t>
  </si>
  <si>
    <t>JJ20110426014822</t>
  </si>
  <si>
    <t>JJ20110426014761</t>
  </si>
  <si>
    <t>DZ20111017014729</t>
  </si>
  <si>
    <t>机电楼南楼2311</t>
  </si>
  <si>
    <t>DZ20111017014728</t>
  </si>
  <si>
    <t>DZ20111017014727</t>
  </si>
  <si>
    <t>DZ20111017014726</t>
  </si>
  <si>
    <t>DZ20111017014725</t>
  </si>
  <si>
    <t>DZ20111017014724</t>
  </si>
  <si>
    <t>DZ20111017014723</t>
  </si>
  <si>
    <t>DZ20111017014722</t>
  </si>
  <si>
    <t>DZ20111017014721</t>
  </si>
  <si>
    <t>DZ20111017014720</t>
  </si>
  <si>
    <t>JJ20110426015661</t>
  </si>
  <si>
    <t>JJ20110426016272</t>
  </si>
  <si>
    <t>JJ20110426016271</t>
  </si>
  <si>
    <t>JJ20110426016270</t>
  </si>
  <si>
    <t>JJ20110426016268</t>
  </si>
  <si>
    <t>JJ20110426016262</t>
  </si>
  <si>
    <t>JJ20110426016258</t>
  </si>
  <si>
    <t>JJ20110426016257</t>
  </si>
  <si>
    <t>JJ20110426016256</t>
  </si>
  <si>
    <t>JJ20110426016255</t>
  </si>
  <si>
    <t>JJ20110426016251</t>
  </si>
  <si>
    <t>JJ20110426016250</t>
  </si>
  <si>
    <t>JJ20110426016249</t>
  </si>
  <si>
    <t>JJ20110426016230</t>
  </si>
  <si>
    <t>JJ20110426016217</t>
  </si>
  <si>
    <t>JJ20110426016207</t>
  </si>
  <si>
    <t>JJ20110426016206</t>
  </si>
  <si>
    <t>JJ20110426016200</t>
  </si>
  <si>
    <t>JJ20110426016195</t>
  </si>
  <si>
    <t>JJ20110426015568</t>
  </si>
  <si>
    <t>JJ20110426015566</t>
  </si>
  <si>
    <t>JJ20110426015559</t>
  </si>
  <si>
    <t>JJ20110426015546</t>
  </si>
  <si>
    <t>JJ20110426015540</t>
  </si>
  <si>
    <t>JJ20110426015539</t>
  </si>
  <si>
    <t>JJ20110426015535</t>
  </si>
  <si>
    <t>JJ20110426015534</t>
  </si>
  <si>
    <t>JJ20110426015531</t>
  </si>
  <si>
    <t>JJ20110426015526</t>
  </si>
  <si>
    <t>JJ20110426015522</t>
  </si>
  <si>
    <t>JJ20110426015520</t>
  </si>
  <si>
    <t>TY2013000064</t>
  </si>
  <si>
    <t>圆锥圆柱齿轮减速器</t>
  </si>
  <si>
    <t>TY2013000063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</si>
  <si>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 xml:space="preserve">  机械制造工艺  </t>
    </r>
    <r>
      <rPr>
        <sz val="18"/>
        <rFont val="宋体"/>
        <charset val="134"/>
      </rPr>
      <t>实验室资产台账表</t>
    </r>
  </si>
  <si>
    <t>JJ20110426000827</t>
  </si>
  <si>
    <t>办公桌椅</t>
  </si>
  <si>
    <t>2005-01-26</t>
  </si>
  <si>
    <t>机械制造工艺实验室</t>
  </si>
  <si>
    <t>机电楼南楼2310</t>
  </si>
  <si>
    <t>JJ20110426015676</t>
  </si>
  <si>
    <t>YQ20111024004924</t>
  </si>
  <si>
    <t>万能车刀量角台</t>
  </si>
  <si>
    <t>YQ20111024004923</t>
  </si>
  <si>
    <t>YQ20111024004922</t>
  </si>
  <si>
    <t>YQ20111024004921</t>
  </si>
  <si>
    <t>YQ20111024004920</t>
  </si>
  <si>
    <t>YQ20111024004919</t>
  </si>
  <si>
    <t>YQ20111024004918</t>
  </si>
  <si>
    <t>YQ20111024004917</t>
  </si>
  <si>
    <t>YQ20111024004916</t>
  </si>
  <si>
    <t>YQ20111024004915</t>
  </si>
  <si>
    <t>TY20111017001741</t>
  </si>
  <si>
    <t>滚齿机</t>
  </si>
  <si>
    <t>JJ20110426016497</t>
  </si>
  <si>
    <t>陈列柜</t>
  </si>
  <si>
    <t>JJ20110426016477</t>
  </si>
  <si>
    <t>JJ20110426015504</t>
  </si>
  <si>
    <t>JJ20110426015489</t>
  </si>
  <si>
    <t>JJ20110426015472</t>
  </si>
  <si>
    <t>JJ20110426015471</t>
  </si>
  <si>
    <t>JJ20110426015449</t>
  </si>
  <si>
    <t>JJ20110426015444</t>
  </si>
  <si>
    <t>JJ20110426015409</t>
  </si>
  <si>
    <t>JJ20110426015401</t>
  </si>
  <si>
    <t>JJ20110426016446</t>
  </si>
  <si>
    <t>JJ20110426016375</t>
  </si>
  <si>
    <t>JJ20110426016366</t>
  </si>
  <si>
    <t>JJ20110426016362</t>
  </si>
  <si>
    <t>JJ20110426016359</t>
  </si>
  <si>
    <t>JJ20110426016355</t>
  </si>
  <si>
    <t>JJ20110426016354</t>
  </si>
  <si>
    <t>JJ20110426016348</t>
  </si>
  <si>
    <t>JJ20110426016347</t>
  </si>
  <si>
    <t>JJ20110426016345</t>
  </si>
  <si>
    <t>JJ20110426016341</t>
  </si>
  <si>
    <t>JJ20110426016335</t>
  </si>
  <si>
    <t>JJ20110426016334</t>
  </si>
  <si>
    <t>JJ20110426016333</t>
  </si>
  <si>
    <t>JJ20110426016329</t>
  </si>
  <si>
    <t>JJ20110426016327</t>
  </si>
  <si>
    <t>JJ20110426016326</t>
  </si>
  <si>
    <t>JJ20110426016325</t>
  </si>
  <si>
    <t>JJ20110426016324</t>
  </si>
  <si>
    <t>JJ20110426016312</t>
  </si>
  <si>
    <t>JJ20110426016311</t>
  </si>
  <si>
    <t>JJ20110426016307</t>
  </si>
  <si>
    <t>JJ20110426016301</t>
  </si>
  <si>
    <t>JJ20110426016299</t>
  </si>
  <si>
    <t>JJ20110426016297</t>
  </si>
  <si>
    <t>JJ20110426016279</t>
  </si>
  <si>
    <t>WW2013000003</t>
  </si>
  <si>
    <t>磨具模型</t>
  </si>
  <si>
    <t>2013-11-04</t>
  </si>
  <si>
    <t>WW2013000002</t>
  </si>
  <si>
    <t>夹具模型</t>
  </si>
  <si>
    <t>TY2017002315</t>
  </si>
  <si>
    <t>CA6140车床透明教学模型</t>
  </si>
  <si>
    <t>TY2017002316</t>
  </si>
  <si>
    <t>X62W型透明教学万能铣床模型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</si>
  <si>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 xml:space="preserve">  交互式创新设计与分析 </t>
    </r>
    <r>
      <rPr>
        <sz val="18"/>
        <rFont val="宋体"/>
        <charset val="134"/>
      </rPr>
      <t>实验室资产台账表</t>
    </r>
  </si>
  <si>
    <t>DZ20111017014990</t>
  </si>
  <si>
    <t>2006-07-06</t>
  </si>
  <si>
    <t>交互式创新设计与分析实验室</t>
  </si>
  <si>
    <t>机电楼南楼2501</t>
  </si>
  <si>
    <t>DZ20111017014989</t>
  </si>
  <si>
    <t>方正N210电脑</t>
  </si>
  <si>
    <t>DZ20111017014988</t>
  </si>
  <si>
    <t>DZ20111017014987</t>
  </si>
  <si>
    <t>DZ20111017014986</t>
  </si>
  <si>
    <t>DZ20111017014984</t>
  </si>
  <si>
    <t>DZ20111017014983</t>
  </si>
  <si>
    <t>方正E630电脑</t>
  </si>
  <si>
    <t>DZ20111017014982</t>
  </si>
  <si>
    <t>DZ20111017014981</t>
  </si>
  <si>
    <t>DZ20111017014980</t>
  </si>
  <si>
    <t>DZ20111017014979</t>
  </si>
  <si>
    <t>DZ20111017014978</t>
  </si>
  <si>
    <t>DZ20111017014977</t>
  </si>
  <si>
    <t>DZ20111017014976</t>
  </si>
  <si>
    <t>DZ20111017014975</t>
  </si>
  <si>
    <t>DZ20111017014974</t>
  </si>
  <si>
    <t>DZ20111017014973</t>
  </si>
  <si>
    <t>DZ20111017014972</t>
  </si>
  <si>
    <t>DZ20111017014971</t>
  </si>
  <si>
    <t>DZ20111017014970</t>
  </si>
  <si>
    <t>DZ20111017014969</t>
  </si>
  <si>
    <t>DZ20111017014968</t>
  </si>
  <si>
    <t>DZ20111017014967</t>
  </si>
  <si>
    <t>DZ20111017014966</t>
  </si>
  <si>
    <t>DZ20111017014965</t>
  </si>
  <si>
    <t>DZ20111017014964</t>
  </si>
  <si>
    <t>DZ20111017014963</t>
  </si>
  <si>
    <t>DZ20111017014962</t>
  </si>
  <si>
    <t>DZ20111017014961</t>
  </si>
  <si>
    <t>DZ20111017014960</t>
  </si>
  <si>
    <t>DZ20111017014959</t>
  </si>
  <si>
    <t>DZ20111017014958</t>
  </si>
  <si>
    <t>DZ20111017014957</t>
  </si>
  <si>
    <t>DZ20111017014956</t>
  </si>
  <si>
    <t>DZ20111017014955</t>
  </si>
  <si>
    <t>DZ20111017014954</t>
  </si>
  <si>
    <t>DZ20111017014953</t>
  </si>
  <si>
    <t>DZ20111017014952</t>
  </si>
  <si>
    <t>DZ20111017014951</t>
  </si>
  <si>
    <t>DZ20111017014950</t>
  </si>
  <si>
    <t>DZ20111017014949</t>
  </si>
  <si>
    <t>DZ20111017014948</t>
  </si>
  <si>
    <t>DZ20111017014947</t>
  </si>
  <si>
    <t>DZ20111017014946</t>
  </si>
  <si>
    <t>DZ20111017014945</t>
  </si>
  <si>
    <t>DZ20111017014944</t>
  </si>
  <si>
    <t>DZ20111017011783</t>
  </si>
  <si>
    <t>24口交换机</t>
  </si>
  <si>
    <t>DZ20111017011782</t>
  </si>
  <si>
    <t>DQ20111017003273</t>
  </si>
  <si>
    <t>格力10000卡空调</t>
  </si>
  <si>
    <t>机电楼南楼2303</t>
  </si>
  <si>
    <t>DQ20111017003272</t>
  </si>
  <si>
    <t>JJ20110426006054</t>
  </si>
  <si>
    <t>鞋柜</t>
  </si>
  <si>
    <t>JJ20110426006047</t>
  </si>
  <si>
    <t>JJ20110426006019</t>
  </si>
  <si>
    <t>教师桌椅</t>
  </si>
  <si>
    <t>JJ20110426006007</t>
  </si>
  <si>
    <t>JJ20110426005968</t>
  </si>
  <si>
    <t>ZY20111017006933</t>
  </si>
  <si>
    <t>机电楼南楼2305</t>
  </si>
  <si>
    <t>JJ20110426005726</t>
  </si>
  <si>
    <t>JJ20110426005725</t>
  </si>
  <si>
    <t>JJ20110426005718</t>
  </si>
  <si>
    <t>JJ20110426005714</t>
  </si>
  <si>
    <t>JJ20110426005713</t>
  </si>
  <si>
    <t>JJ20110426005712</t>
  </si>
  <si>
    <t>JJ20110426005711</t>
  </si>
  <si>
    <t>JJ20110426005707</t>
  </si>
  <si>
    <t>JJ20110426005706</t>
  </si>
  <si>
    <t>JJ20110426005705</t>
  </si>
  <si>
    <t>JJ20110426005704</t>
  </si>
  <si>
    <t>JJ20110426005701</t>
  </si>
  <si>
    <t>JJ20110426005700</t>
  </si>
  <si>
    <t>JJ20110426005699</t>
  </si>
  <si>
    <t>JJ20110426005698</t>
  </si>
  <si>
    <t>JJ20110426005697</t>
  </si>
  <si>
    <t>JJ20110426005692</t>
  </si>
  <si>
    <t>JJ20110426005691</t>
  </si>
  <si>
    <t>JJ20110426005690</t>
  </si>
  <si>
    <t>JJ20110426005685</t>
  </si>
  <si>
    <t>JJ20110426005678</t>
  </si>
  <si>
    <t>JJ20110426005677</t>
  </si>
  <si>
    <t>JJ20110426005670</t>
  </si>
  <si>
    <t>JJ20110426005665</t>
  </si>
  <si>
    <t>JJ20110426005664</t>
  </si>
  <si>
    <t>JJ20110426005659</t>
  </si>
  <si>
    <t>JJ20110426005658</t>
  </si>
  <si>
    <t>JJ20110426005654</t>
  </si>
  <si>
    <t>JJ20110426005653</t>
  </si>
  <si>
    <t>JJ20110426005652</t>
  </si>
  <si>
    <t>JJ20110426005646</t>
  </si>
  <si>
    <t>JJ20110426015755</t>
  </si>
  <si>
    <t>JJ20110426015748</t>
  </si>
  <si>
    <t>YQ20111024002181</t>
  </si>
  <si>
    <t>机车夹具</t>
  </si>
  <si>
    <t>YQ20111024002180</t>
  </si>
  <si>
    <t>YQ20111024002179</t>
  </si>
  <si>
    <t>YQ20111024002178</t>
  </si>
  <si>
    <t>YQ20111024002177</t>
  </si>
  <si>
    <t>YQ20111024002176</t>
  </si>
  <si>
    <t>YQ20111024002175</t>
  </si>
  <si>
    <t>YQ20111024002174</t>
  </si>
  <si>
    <t>YQ20111024002173</t>
  </si>
  <si>
    <t>YQ20111024002172</t>
  </si>
  <si>
    <t>YQ20111024002171</t>
  </si>
  <si>
    <t>YQ20111024002170</t>
  </si>
  <si>
    <t>YQ20111024002169</t>
  </si>
  <si>
    <t>YQ20111024002168</t>
  </si>
  <si>
    <t>YQ20111024002167</t>
  </si>
  <si>
    <t>YQ20111024002166</t>
  </si>
  <si>
    <t>YQ20111024002165</t>
  </si>
  <si>
    <t>YQ20111024002164</t>
  </si>
  <si>
    <t>YQ20111024002163</t>
  </si>
  <si>
    <t>YQ20111024002162</t>
  </si>
  <si>
    <t>YQ20111024002161</t>
  </si>
  <si>
    <t>YQ20111024002160</t>
  </si>
  <si>
    <t>YQ20111024002159</t>
  </si>
  <si>
    <t>YQ20111024002158</t>
  </si>
  <si>
    <t>YQ20111024002157</t>
  </si>
  <si>
    <t>ZY20111017007089</t>
  </si>
  <si>
    <t>冲压模具</t>
  </si>
  <si>
    <t>ZY20111017007088</t>
  </si>
  <si>
    <t>ZY20111017007087</t>
  </si>
  <si>
    <t>ZY20111017007086</t>
  </si>
  <si>
    <t>ZY20111017007085</t>
  </si>
  <si>
    <t>ZY20111017007084</t>
  </si>
  <si>
    <t>ZY20111017007083</t>
  </si>
  <si>
    <t>ZY20111017007082</t>
  </si>
  <si>
    <t>ZY20111017007081</t>
  </si>
  <si>
    <t>ZY20111017007080</t>
  </si>
  <si>
    <t>ZY20111017007079</t>
  </si>
  <si>
    <t>ZY20111017007078</t>
  </si>
  <si>
    <t>ZY20111017007077</t>
  </si>
  <si>
    <t>ZY20111017007076</t>
  </si>
  <si>
    <t>ZY20111017007075</t>
  </si>
  <si>
    <t>ZY20111017007074</t>
  </si>
  <si>
    <t>ZY20111017007073</t>
  </si>
  <si>
    <t>ZY20111017007072</t>
  </si>
  <si>
    <t>ZY20111017007071</t>
  </si>
  <si>
    <t>ZY20111017007070</t>
  </si>
  <si>
    <t>JJ20110426016463</t>
  </si>
  <si>
    <t>机电楼南楼2307</t>
  </si>
  <si>
    <t>JJ20110426016440</t>
  </si>
  <si>
    <t>JJ20110426016391</t>
  </si>
  <si>
    <t>JJ20110426016390</t>
  </si>
  <si>
    <t>JJ20110426016235</t>
  </si>
  <si>
    <t>YQ20111024006248</t>
  </si>
  <si>
    <t>JCZS-II机械传动综合实验台</t>
  </si>
  <si>
    <t>DQ20131114000114</t>
  </si>
  <si>
    <t>制造系统</t>
  </si>
  <si>
    <t>DQ20131114000113</t>
  </si>
  <si>
    <t>DQ20131114000112</t>
  </si>
  <si>
    <t>DQ20131114000111</t>
  </si>
  <si>
    <t>DQ20131114000110</t>
  </si>
  <si>
    <t>DQ20131114000109</t>
  </si>
  <si>
    <t>DQ20131114000108</t>
  </si>
  <si>
    <t>DQ20131114000107</t>
  </si>
  <si>
    <t>DQ20131114000106</t>
  </si>
  <si>
    <t>DQ20131114000105</t>
  </si>
  <si>
    <t>DQ20131114000104</t>
  </si>
  <si>
    <t>DQ20131114000103</t>
  </si>
  <si>
    <t>DQ20131114000102</t>
  </si>
  <si>
    <t>DQ20131114000101</t>
  </si>
  <si>
    <t>DQ20131114000100</t>
  </si>
  <si>
    <t>DQ20131114000099</t>
  </si>
  <si>
    <t>DQ20131114000098</t>
  </si>
  <si>
    <t>DQ20131114000097</t>
  </si>
  <si>
    <t>DQ20131114000096</t>
  </si>
  <si>
    <t>DQ20131114000095</t>
  </si>
  <si>
    <t>DQ20131114000094</t>
  </si>
  <si>
    <t>DQ20131114000093</t>
  </si>
  <si>
    <t>DQ20131114000092</t>
  </si>
  <si>
    <t>DQ20131114000091</t>
  </si>
  <si>
    <t>DQ20131114000090</t>
  </si>
  <si>
    <t>DQ20131114000089</t>
  </si>
  <si>
    <t>DQ20131114000088</t>
  </si>
  <si>
    <t>DQ20131114000087</t>
  </si>
  <si>
    <t>DQ20131114000086</t>
  </si>
  <si>
    <t>DQ20131114000085</t>
  </si>
  <si>
    <t>DQ20131114000084</t>
  </si>
  <si>
    <t>DQ20131114000083</t>
  </si>
  <si>
    <t>DQ20131114000082</t>
  </si>
  <si>
    <t>DQ20131114000081</t>
  </si>
  <si>
    <t>DQ20131114000080</t>
  </si>
  <si>
    <t>DQ20131114000079</t>
  </si>
  <si>
    <t>DQ20131114000078</t>
  </si>
  <si>
    <t>DQ20131114000077</t>
  </si>
  <si>
    <t>DQ20131114000076</t>
  </si>
  <si>
    <t>DQ20131114000075</t>
  </si>
  <si>
    <t>DZ20131114001186</t>
  </si>
  <si>
    <t>EPSON-A3打印机</t>
  </si>
  <si>
    <t>ZY20131114000102</t>
  </si>
  <si>
    <t>夏普9180X投影机</t>
  </si>
  <si>
    <t>DZ20131114001185</t>
  </si>
  <si>
    <t>1米主机柜</t>
  </si>
  <si>
    <t>DZ20131114001184</t>
  </si>
  <si>
    <t>80G移动硬盘</t>
  </si>
  <si>
    <t>DZ20131114001182</t>
  </si>
  <si>
    <t>方正E350教师用电脑</t>
  </si>
  <si>
    <t>DZ20131114001181</t>
  </si>
  <si>
    <t>DZ20131114001177</t>
  </si>
  <si>
    <t>方正E350电脑</t>
  </si>
  <si>
    <t>DZ20131114001176</t>
  </si>
  <si>
    <t>DZ20131114001175</t>
  </si>
  <si>
    <t>DZ20131114001174</t>
  </si>
  <si>
    <t>DZ20131114001173</t>
  </si>
  <si>
    <t>DZ20131114001172</t>
  </si>
  <si>
    <t>DZ20131114001171</t>
  </si>
  <si>
    <t>DZ20131114001170</t>
  </si>
  <si>
    <t>DZ20131114001169</t>
  </si>
  <si>
    <t>DZ20131114001168</t>
  </si>
  <si>
    <t>DZ20131114001167</t>
  </si>
  <si>
    <t>DZ20131114001166</t>
  </si>
  <si>
    <t>DZ20131114001165</t>
  </si>
  <si>
    <t>DZ20131114001164</t>
  </si>
  <si>
    <t>DZ20131114001163</t>
  </si>
  <si>
    <t>DZ20131114001162</t>
  </si>
  <si>
    <t>DZ20131114001161</t>
  </si>
  <si>
    <t>DZ20131114001160</t>
  </si>
  <si>
    <t>DZ20131114001159</t>
  </si>
  <si>
    <t>DZ20131114001158</t>
  </si>
  <si>
    <t>DZ20131114001157</t>
  </si>
  <si>
    <t>DZ20131114001156</t>
  </si>
  <si>
    <t>DZ20131114001155</t>
  </si>
  <si>
    <t>DZ20131114001154</t>
  </si>
  <si>
    <t>DZ20131114001153</t>
  </si>
  <si>
    <t>DZ20131114001152</t>
  </si>
  <si>
    <t>DZ20131114001151</t>
  </si>
  <si>
    <t>DZ20131114001150</t>
  </si>
  <si>
    <t>DZ20131114001149</t>
  </si>
  <si>
    <t>DZ20131114001148</t>
  </si>
  <si>
    <t>DZ20131114001147</t>
  </si>
  <si>
    <t>DZ20131114001146</t>
  </si>
  <si>
    <t>DZ20131114001145</t>
  </si>
  <si>
    <t>DZ20131114001144</t>
  </si>
  <si>
    <t>DZ20131114001143</t>
  </si>
  <si>
    <t>DZ20131114001142</t>
  </si>
  <si>
    <t>DZ20131114001141</t>
  </si>
  <si>
    <t>DZ20131114001140</t>
  </si>
  <si>
    <t>DZ20131114001139</t>
  </si>
  <si>
    <t>DZ20131114001138</t>
  </si>
  <si>
    <t>DZ20131114001137</t>
  </si>
  <si>
    <t>DZ20131114001136</t>
  </si>
  <si>
    <t>DZ20131114001135</t>
  </si>
  <si>
    <t>DZ20131114001134</t>
  </si>
  <si>
    <t>DZ20131114001133</t>
  </si>
  <si>
    <t>YQ20111028007212</t>
  </si>
  <si>
    <t>可拆装卧式加工中心工作台</t>
  </si>
  <si>
    <t>机电楼南楼2316</t>
  </si>
  <si>
    <t>YQ20111028007211</t>
  </si>
  <si>
    <t>光机电一体化实验设备</t>
  </si>
  <si>
    <t>YQ20111028007205</t>
  </si>
  <si>
    <t>模块化生产控制系统</t>
  </si>
  <si>
    <t>DZ20131114001178</t>
  </si>
  <si>
    <t>华为1024R交换机</t>
  </si>
  <si>
    <t>DZ20131114001179</t>
  </si>
  <si>
    <t>DZ20131114001180</t>
  </si>
  <si>
    <t>DZ20131114001187</t>
  </si>
  <si>
    <t>数控仿真系统</t>
  </si>
  <si>
    <t>DZ20131114001188</t>
  </si>
  <si>
    <t>DZ20131114001189</t>
  </si>
  <si>
    <t>DZ20131114001190</t>
  </si>
  <si>
    <t>DZ20131114001191</t>
  </si>
  <si>
    <t>DZ20131114001192</t>
  </si>
  <si>
    <t>DZ20131114001193</t>
  </si>
  <si>
    <t>DZ20131114001194</t>
  </si>
  <si>
    <t>DZ20131114001195</t>
  </si>
  <si>
    <t>DZ20131114001196</t>
  </si>
  <si>
    <t>DZ20131114001197</t>
  </si>
  <si>
    <t>DZ20131114001198</t>
  </si>
  <si>
    <t>DZ20131114001199</t>
  </si>
  <si>
    <t>DZ20131114001200</t>
  </si>
  <si>
    <t>DZ20131114001201</t>
  </si>
  <si>
    <t>DZ20131114001202</t>
  </si>
  <si>
    <t>DZ20131114001203</t>
  </si>
  <si>
    <t>DZ20131114001204</t>
  </si>
  <si>
    <t>DZ20131114001205</t>
  </si>
  <si>
    <t>DZ20131114001206</t>
  </si>
  <si>
    <t>DZ20131114001207</t>
  </si>
  <si>
    <t>DZ20131114001208</t>
  </si>
  <si>
    <t>DZ20131114001209</t>
  </si>
  <si>
    <t>DZ20131114001210</t>
  </si>
  <si>
    <t>DZ20131114001211</t>
  </si>
  <si>
    <t>DZ20131114001212</t>
  </si>
  <si>
    <t>DZ20131114001213</t>
  </si>
  <si>
    <t>DZ20131114001214</t>
  </si>
  <si>
    <t>DZ20131114001215</t>
  </si>
  <si>
    <t>DZ20131114001216</t>
  </si>
  <si>
    <t>DZ20131114001217</t>
  </si>
  <si>
    <t>DZ20131114001218</t>
  </si>
  <si>
    <t>DZ20131114001219</t>
  </si>
  <si>
    <t>DZ20131114001220</t>
  </si>
  <si>
    <t>DZ20131114001221</t>
  </si>
  <si>
    <t>DZ20131114001222</t>
  </si>
  <si>
    <t>DZ20131114001223</t>
  </si>
  <si>
    <t>DZ20131114001224</t>
  </si>
  <si>
    <t>DZ20131114001225</t>
  </si>
  <si>
    <t>DZ20131114001226</t>
  </si>
  <si>
    <t>DZ20131114001227</t>
  </si>
  <si>
    <t>DZ20131114001228</t>
  </si>
  <si>
    <t>DZ20131114001229</t>
  </si>
  <si>
    <t>DZ20131114001230</t>
  </si>
  <si>
    <t>DZ20131114001231</t>
  </si>
  <si>
    <t>DZ20131114001232</t>
  </si>
  <si>
    <t>DZ20131114001233</t>
  </si>
  <si>
    <t>JJ20111028024303</t>
  </si>
  <si>
    <t>学生电脑桌椅</t>
  </si>
  <si>
    <t>JJ20111028024302</t>
  </si>
  <si>
    <t>JJ20111028024301</t>
  </si>
  <si>
    <t>JJ20111028024300</t>
  </si>
  <si>
    <t>JJ20111028024299</t>
  </si>
  <si>
    <t>JJ20111028024298</t>
  </si>
  <si>
    <t>JJ20111028024297</t>
  </si>
  <si>
    <t>JJ20111028024296</t>
  </si>
  <si>
    <t>JJ20111028024295</t>
  </si>
  <si>
    <t>JJ20111028024294</t>
  </si>
  <si>
    <t>JJ20111028024293</t>
  </si>
  <si>
    <t>JJ20111028024292</t>
  </si>
  <si>
    <t>JJ20111028024291</t>
  </si>
  <si>
    <t>JJ20111028024290</t>
  </si>
  <si>
    <t>JJ20111028024289</t>
  </si>
  <si>
    <t>JJ20111028024288</t>
  </si>
  <si>
    <t>JJ20111028024287</t>
  </si>
  <si>
    <t>JJ20111028024286</t>
  </si>
  <si>
    <t>JJ20111028024285</t>
  </si>
  <si>
    <t>JJ20111028024284</t>
  </si>
  <si>
    <t>JJ20111028024283</t>
  </si>
  <si>
    <t>JJ20111028024282</t>
  </si>
  <si>
    <t>JJ20111028024281</t>
  </si>
  <si>
    <t>JJ20111028024280</t>
  </si>
  <si>
    <t>JJ20111028024279</t>
  </si>
  <si>
    <t>JJ20111028024278</t>
  </si>
  <si>
    <t>JJ20111028024277</t>
  </si>
  <si>
    <t>JJ20111028024276</t>
  </si>
  <si>
    <t>JJ20111028024275</t>
  </si>
  <si>
    <t>JJ20111028024274</t>
  </si>
  <si>
    <t>JJ20111028024273</t>
  </si>
  <si>
    <t>JJ20111028024272</t>
  </si>
  <si>
    <t>JJ20111028024271</t>
  </si>
  <si>
    <t>JJ20111028024270</t>
  </si>
  <si>
    <t>JJ20111028024269</t>
  </si>
  <si>
    <t>JJ20111028024268</t>
  </si>
  <si>
    <t>JJ20111028024267</t>
  </si>
  <si>
    <t>JJ20111028024266</t>
  </si>
  <si>
    <t>JJ20111028024265</t>
  </si>
  <si>
    <t>JJ20111028024264</t>
  </si>
  <si>
    <t>JJ20111028024263</t>
  </si>
  <si>
    <t>JJ20111028024262</t>
  </si>
  <si>
    <t>JJ20111028024261</t>
  </si>
  <si>
    <t>JJ20111028024260</t>
  </si>
  <si>
    <t>JJ20111028024259</t>
  </si>
  <si>
    <t>JJ20111028024258</t>
  </si>
  <si>
    <t>机柜</t>
  </si>
  <si>
    <t>JJ20111028024257</t>
  </si>
  <si>
    <t>JJ20111028024256</t>
  </si>
  <si>
    <t>JJ20111028024255</t>
  </si>
  <si>
    <t>JJ20111028024254</t>
  </si>
  <si>
    <t>JJ20111028024253</t>
  </si>
  <si>
    <t>JJ20111028024252</t>
  </si>
  <si>
    <t>JJ20111028024251</t>
  </si>
  <si>
    <t>JJ20111028024250</t>
  </si>
  <si>
    <t>JJ20111028024249</t>
  </si>
  <si>
    <t>JJ20111028024248</t>
  </si>
  <si>
    <t>JJ20111028024247</t>
  </si>
  <si>
    <t>JJ20111028024246</t>
  </si>
  <si>
    <t>JJ20111028024245</t>
  </si>
  <si>
    <t>JJ20111028024244</t>
  </si>
  <si>
    <t>TY2016001647</t>
  </si>
  <si>
    <t>学生端商用台式计算机</t>
  </si>
  <si>
    <t>TY2016001646</t>
  </si>
  <si>
    <t>TY2016001645</t>
  </si>
  <si>
    <t>TY2016001644</t>
  </si>
  <si>
    <t>TY2016001643</t>
  </si>
  <si>
    <t>TY2016001642</t>
  </si>
  <si>
    <t>TY2016001641</t>
  </si>
  <si>
    <t>TY2016001640</t>
  </si>
  <si>
    <t>TY2016001639</t>
  </si>
  <si>
    <t>TY2016001638</t>
  </si>
  <si>
    <t>TY2016001637</t>
  </si>
  <si>
    <t>TY2016001636</t>
  </si>
  <si>
    <t>TY2016001635</t>
  </si>
  <si>
    <t>TY2016001634</t>
  </si>
  <si>
    <t>TY2016001633</t>
  </si>
  <si>
    <t>TY2016001632</t>
  </si>
  <si>
    <t>TY2016001631</t>
  </si>
  <si>
    <t>TY2016001630</t>
  </si>
  <si>
    <t>TY2016001629</t>
  </si>
  <si>
    <t>TY2016001628</t>
  </si>
  <si>
    <t>TY2016001627</t>
  </si>
  <si>
    <t>TY2016001626</t>
  </si>
  <si>
    <t>TY2016001625</t>
  </si>
  <si>
    <t>TY2016001624</t>
  </si>
  <si>
    <t>TY2016001623</t>
  </si>
  <si>
    <t>TY2016001622</t>
  </si>
  <si>
    <t>TY2016001621</t>
  </si>
  <si>
    <t>TY2016001620</t>
  </si>
  <si>
    <t>TY2016001619</t>
  </si>
  <si>
    <t>TY2016001618</t>
  </si>
  <si>
    <t>TY2016001617</t>
  </si>
  <si>
    <t>TY2016001616</t>
  </si>
  <si>
    <t>TY2016001615</t>
  </si>
  <si>
    <t>TY2016001614</t>
  </si>
  <si>
    <t>TY2016001613</t>
  </si>
  <si>
    <t>TY2016001612</t>
  </si>
  <si>
    <t>TY2016001611</t>
  </si>
  <si>
    <t>TY2016001610</t>
  </si>
  <si>
    <t>TY2016001609</t>
  </si>
  <si>
    <t>TY2016001608</t>
  </si>
  <si>
    <t>TY2016001607</t>
  </si>
  <si>
    <t>TY2016001606</t>
  </si>
  <si>
    <t>TY2016001605</t>
  </si>
  <si>
    <t>TY2016001604</t>
  </si>
  <si>
    <t>TY2016001603</t>
  </si>
  <si>
    <t>TY2016001602</t>
  </si>
  <si>
    <t>TY2016001601</t>
  </si>
  <si>
    <t>TY2016001600</t>
  </si>
  <si>
    <t>TY2016001599</t>
  </si>
  <si>
    <t>TY2016001598</t>
  </si>
  <si>
    <t>TY2016001597</t>
  </si>
  <si>
    <t>TY2016001596</t>
  </si>
  <si>
    <t>TY2016001595</t>
  </si>
  <si>
    <t>TY2016001594</t>
  </si>
  <si>
    <t>TY2016001593</t>
  </si>
  <si>
    <t>TY2016001592</t>
  </si>
  <si>
    <t>TY2016001591</t>
  </si>
  <si>
    <t>TY2016001590</t>
  </si>
  <si>
    <t>TY2016001589</t>
  </si>
  <si>
    <t>TY2016001588</t>
  </si>
  <si>
    <t>TY2016001587</t>
  </si>
  <si>
    <t>TY2016001586</t>
  </si>
  <si>
    <t>TY2016001585</t>
  </si>
  <si>
    <t>TY2016001584</t>
  </si>
  <si>
    <t>TY2016001583</t>
  </si>
  <si>
    <t>TY2016001581</t>
  </si>
  <si>
    <t>柜式空调</t>
  </si>
  <si>
    <t>TY2016001580</t>
  </si>
  <si>
    <t>TY2016001576</t>
  </si>
  <si>
    <t>TY2016001575</t>
  </si>
  <si>
    <t>TY2016001559</t>
  </si>
  <si>
    <t>投影设备</t>
  </si>
  <si>
    <t>TY2016001557</t>
  </si>
  <si>
    <t>TY2016001556</t>
  </si>
  <si>
    <t>TY2016001555</t>
  </si>
  <si>
    <t>TY2016001554</t>
  </si>
  <si>
    <t>TY2016001553</t>
  </si>
  <si>
    <t>TY2016001552</t>
  </si>
  <si>
    <t>TY2016001550</t>
  </si>
  <si>
    <t>TY2016001549</t>
  </si>
  <si>
    <t>TY2016001548</t>
  </si>
  <si>
    <t>TY2016001547</t>
  </si>
  <si>
    <t>TY2016001546</t>
  </si>
  <si>
    <t>TY2016001545</t>
  </si>
  <si>
    <t>TY2016001544</t>
  </si>
  <si>
    <t>TY2016001543</t>
  </si>
  <si>
    <t>TY2016001542</t>
  </si>
  <si>
    <t>TY2016001541</t>
  </si>
  <si>
    <t>TY2016001540</t>
  </si>
  <si>
    <t>TY2016001579</t>
  </si>
  <si>
    <t>桌面教学管理软件</t>
  </si>
  <si>
    <t>TY2017002323</t>
  </si>
  <si>
    <t>数控仿真系统软件</t>
  </si>
  <si>
    <t>TY2017002324</t>
  </si>
  <si>
    <t>TY2017002325</t>
  </si>
  <si>
    <t>TY2017002326</t>
  </si>
  <si>
    <t>TY2017002327</t>
  </si>
  <si>
    <t>TY2017002328</t>
  </si>
  <si>
    <t>TY2017002329</t>
  </si>
  <si>
    <t>TY2017002330</t>
  </si>
  <si>
    <t>TY2017002331</t>
  </si>
  <si>
    <t>TY2017002332</t>
  </si>
  <si>
    <t>TY2017002333</t>
  </si>
  <si>
    <t>TY2017002334</t>
  </si>
  <si>
    <t>TY2017002335</t>
  </si>
  <si>
    <t>TY2017002336</t>
  </si>
  <si>
    <t>TY2017002337</t>
  </si>
  <si>
    <t>TY2017002338</t>
  </si>
  <si>
    <t>TY2017002339</t>
  </si>
  <si>
    <t>TY2017002340</t>
  </si>
  <si>
    <t>TY2017002341</t>
  </si>
  <si>
    <t>TY2017002342</t>
  </si>
  <si>
    <t>TY2017002343</t>
  </si>
  <si>
    <t>TY2017002344</t>
  </si>
  <si>
    <t>TY2017002347</t>
  </si>
  <si>
    <t>TY2017002348</t>
  </si>
  <si>
    <t>TY2017002349</t>
  </si>
  <si>
    <t>TY2017002350</t>
  </si>
  <si>
    <t>TY2017002345</t>
  </si>
  <si>
    <t>TY2017002346</t>
  </si>
  <si>
    <t>TY2017002351</t>
  </si>
  <si>
    <t>TY2017002352</t>
  </si>
  <si>
    <t>TY2017002353</t>
  </si>
  <si>
    <t>TY2017002831</t>
  </si>
  <si>
    <t>教学管理平台软件</t>
  </si>
  <si>
    <t>TY2017004115</t>
  </si>
  <si>
    <t>仿真系统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</si>
  <si>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 xml:space="preserve">  金相  </t>
    </r>
    <r>
      <rPr>
        <sz val="18"/>
        <rFont val="宋体"/>
        <charset val="134"/>
      </rPr>
      <t>实验室资产台账表</t>
    </r>
  </si>
  <si>
    <t>YQ20111024006371</t>
  </si>
  <si>
    <t>金相试样</t>
  </si>
  <si>
    <t>2006-06-04</t>
  </si>
  <si>
    <t>金相实验室</t>
  </si>
  <si>
    <t>机电楼南楼2312</t>
  </si>
  <si>
    <t>YQ20111024006370</t>
  </si>
  <si>
    <t>YQ20111024004553</t>
  </si>
  <si>
    <t>金相试样预磨机</t>
  </si>
  <si>
    <t>YQ20111024004552</t>
  </si>
  <si>
    <t>YQ20111024004551</t>
  </si>
  <si>
    <t>金相试样镶嵌机</t>
  </si>
  <si>
    <t>YQ20111024002154</t>
  </si>
  <si>
    <t>数字式显微硬度计</t>
  </si>
  <si>
    <t>YQ20111024002153</t>
  </si>
  <si>
    <t>数字式洛氏硬度计</t>
  </si>
  <si>
    <t>YQ20111024002150</t>
  </si>
  <si>
    <t>电子布氏硬度计</t>
  </si>
  <si>
    <t>YQ20111024001171</t>
  </si>
  <si>
    <t>倒置万能显微镜（40MAT）</t>
  </si>
  <si>
    <t>2008-12-15</t>
  </si>
  <si>
    <t>YQ20111024001132</t>
  </si>
  <si>
    <t>立体DV4显微镜</t>
  </si>
  <si>
    <t>YQ20111024001142</t>
  </si>
  <si>
    <t>金相显微镜</t>
  </si>
  <si>
    <t>YQ20111024001141</t>
  </si>
  <si>
    <t>YQ20111024001140</t>
  </si>
  <si>
    <t>YQ20111024001139</t>
  </si>
  <si>
    <t>YQ20111024001138</t>
  </si>
  <si>
    <t>YQ20111024001137</t>
  </si>
  <si>
    <t>YQ20111024001136</t>
  </si>
  <si>
    <t>DZ20111017018732</t>
  </si>
  <si>
    <t>佳能打印机</t>
  </si>
  <si>
    <t>2007-08-15</t>
  </si>
  <si>
    <t>DZ20111017014752</t>
  </si>
  <si>
    <t>DELL电脑</t>
  </si>
  <si>
    <t>JJ20110426016478</t>
  </si>
  <si>
    <t>JJ20110426016464</t>
  </si>
  <si>
    <t>JJ20110426016352</t>
  </si>
  <si>
    <t>JJ20110426016351</t>
  </si>
  <si>
    <t>JJ20110426016350</t>
  </si>
  <si>
    <t>JJ20110426016304</t>
  </si>
  <si>
    <t>JJ20110426016293</t>
  </si>
  <si>
    <t>JJ20110426016264</t>
  </si>
  <si>
    <t>JJ20110426016243</t>
  </si>
  <si>
    <t>JJ20110426016242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</si>
  <si>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 xml:space="preserve">  精密与特种加工  </t>
    </r>
    <r>
      <rPr>
        <sz val="18"/>
        <rFont val="宋体"/>
        <charset val="134"/>
      </rPr>
      <t>实验室资产台账表</t>
    </r>
  </si>
  <si>
    <t>JJ20110426015736</t>
  </si>
  <si>
    <t>精密与特种加工实验室</t>
  </si>
  <si>
    <t>机电楼南楼2306</t>
  </si>
  <si>
    <t>JJ20110426016228</t>
  </si>
  <si>
    <t>JJ20110426016223</t>
  </si>
  <si>
    <t>JJ20110426016216</t>
  </si>
  <si>
    <t>JJ20110426016215</t>
  </si>
  <si>
    <t>JJ20110426016214</t>
  </si>
  <si>
    <t>JJ20110426016213</t>
  </si>
  <si>
    <t>JJ20110426016202</t>
  </si>
  <si>
    <t>JJ20110426016167</t>
  </si>
  <si>
    <t>JJ20110426016166</t>
  </si>
  <si>
    <t>TY2016001573</t>
  </si>
  <si>
    <t>TY2016001570</t>
  </si>
  <si>
    <t>TY2017001968</t>
  </si>
  <si>
    <t>多功能功率计</t>
  </si>
  <si>
    <t>TY2017001971</t>
  </si>
  <si>
    <t>TY2017001973</t>
  </si>
  <si>
    <t>TY2017001972</t>
  </si>
  <si>
    <t>TY2017001974</t>
  </si>
  <si>
    <t>电脑型体视显微镜</t>
  </si>
  <si>
    <t>TY2017001966</t>
  </si>
  <si>
    <t>TY2017004069</t>
  </si>
  <si>
    <t>多功能激光加工机</t>
  </si>
  <si>
    <t>机电楼南楼2313</t>
  </si>
  <si>
    <t>TY2017004130</t>
  </si>
  <si>
    <t>TY2017004313</t>
  </si>
  <si>
    <t>3D打印机</t>
  </si>
  <si>
    <t>TY2017004314</t>
  </si>
  <si>
    <t>TY2017004315</t>
  </si>
  <si>
    <t>TY2017004320</t>
  </si>
  <si>
    <t>TY2017004316</t>
  </si>
  <si>
    <t>TY2017004319</t>
  </si>
  <si>
    <t>TY2017004318</t>
  </si>
  <si>
    <t>TY2017004317</t>
  </si>
  <si>
    <t>TY2017004321</t>
  </si>
  <si>
    <t>TY2017004310</t>
  </si>
  <si>
    <t>智能切割、焊接多功能加工中心</t>
  </si>
  <si>
    <t>TY2017004306</t>
  </si>
  <si>
    <t>激光打标机</t>
  </si>
  <si>
    <t>TY2017004309</t>
  </si>
  <si>
    <t>TY2017004308</t>
  </si>
  <si>
    <t>TY2017004307</t>
  </si>
  <si>
    <t>TY2017004322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</si>
  <si>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 xml:space="preserve">  热处理  </t>
    </r>
    <r>
      <rPr>
        <sz val="18"/>
        <rFont val="宋体"/>
        <charset val="134"/>
      </rPr>
      <t>实验室资产台账表</t>
    </r>
  </si>
  <si>
    <t>JJ20110426016412</t>
  </si>
  <si>
    <t>热处理实验室</t>
  </si>
  <si>
    <t>机电楼南楼2314</t>
  </si>
  <si>
    <t>JJ20110426016376</t>
  </si>
  <si>
    <t>JJ20110426016346</t>
  </si>
  <si>
    <t>JJ20110426016310</t>
  </si>
  <si>
    <t>JJ20110426016254</t>
  </si>
  <si>
    <t>JJ20110426016248</t>
  </si>
  <si>
    <t>JJ20110426016247</t>
  </si>
  <si>
    <t>JJ20110426016246</t>
  </si>
  <si>
    <t>JJ20110426016244</t>
  </si>
  <si>
    <t>JJ20110426016229</t>
  </si>
  <si>
    <t>JJ20110426016227</t>
  </si>
  <si>
    <t>JJ20110426016222</t>
  </si>
  <si>
    <t>ZY20111024007331</t>
  </si>
  <si>
    <t>金相试样抛光机</t>
  </si>
  <si>
    <t>ZY20111024007330</t>
  </si>
  <si>
    <t>ZY20111024007329</t>
  </si>
  <si>
    <t>金相试样切割机</t>
  </si>
  <si>
    <t>ZY20111024007328</t>
  </si>
  <si>
    <t>DQ20111017003917</t>
  </si>
  <si>
    <t>小型箱式电阻炉</t>
  </si>
  <si>
    <t>DQ20111017003916</t>
  </si>
  <si>
    <t>DQ20111017003915</t>
  </si>
  <si>
    <t>DQ20111017003914</t>
  </si>
  <si>
    <t>DQ20111017003913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</si>
  <si>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 xml:space="preserve">  热工基础  </t>
    </r>
    <r>
      <rPr>
        <sz val="18"/>
        <rFont val="宋体"/>
        <charset val="134"/>
      </rPr>
      <t>实验室资产台账表</t>
    </r>
  </si>
  <si>
    <t>JJ20110426016308</t>
  </si>
  <si>
    <t>热工基础实验室</t>
  </si>
  <si>
    <t>JJ20110426016303</t>
  </si>
  <si>
    <t>JJ20110426016302</t>
  </si>
  <si>
    <t>JJ20110426016300</t>
  </si>
  <si>
    <t>JJ20110426016298</t>
  </si>
  <si>
    <t>JJ20110426016296</t>
  </si>
  <si>
    <t>JJ20110426016295</t>
  </si>
  <si>
    <t>JJ20110426016294</t>
  </si>
  <si>
    <t>JJ20110426016292</t>
  </si>
  <si>
    <t>JJ20110426016269</t>
  </si>
  <si>
    <t>JJ20110426016267</t>
  </si>
  <si>
    <t>JJ20110426016261</t>
  </si>
  <si>
    <t>JJ20110426016260</t>
  </si>
  <si>
    <t>JJ20110426016253</t>
  </si>
  <si>
    <t>TY2017001940</t>
  </si>
  <si>
    <t>强迫流动单管管外放热系数测定实验台</t>
  </si>
  <si>
    <t>TY2017001939</t>
  </si>
  <si>
    <t>TY2017001938</t>
  </si>
  <si>
    <t>TY2017001936</t>
  </si>
  <si>
    <t>TY2017001937</t>
  </si>
  <si>
    <t>TY2017001961</t>
  </si>
  <si>
    <t>空气定压比热测定仪</t>
  </si>
  <si>
    <t>TY2017001960</t>
  </si>
  <si>
    <t>TY2017001959</t>
  </si>
  <si>
    <t>TY2017001957</t>
  </si>
  <si>
    <t>TY2017001958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</si>
  <si>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 xml:space="preserve">  液压与气动技术  </t>
    </r>
    <r>
      <rPr>
        <sz val="18"/>
        <rFont val="宋体"/>
        <charset val="134"/>
      </rPr>
      <t>实验室资产台账表</t>
    </r>
  </si>
  <si>
    <t>JJ20110426015762</t>
  </si>
  <si>
    <t>液压与技术传动实验室</t>
  </si>
  <si>
    <t>机电楼南楼2302</t>
  </si>
  <si>
    <t>YQ20111024006135</t>
  </si>
  <si>
    <t>智能型液压综合实验台</t>
  </si>
  <si>
    <t>2007-08-07</t>
  </si>
  <si>
    <t>YQ20111024006134</t>
  </si>
  <si>
    <t>液压综合测试实验台</t>
  </si>
  <si>
    <t>YQ20111024006133</t>
  </si>
  <si>
    <t>YQ20111024006132</t>
  </si>
  <si>
    <t>液压传动演示实验台</t>
  </si>
  <si>
    <t>YQ20111024004775</t>
  </si>
  <si>
    <t>双面气动传动实验台</t>
  </si>
  <si>
    <t>ZY20111024007617</t>
  </si>
  <si>
    <t>机电液综合实验台</t>
  </si>
  <si>
    <t>JJ20111024022779</t>
  </si>
  <si>
    <t>液压-气动元件展示柜</t>
  </si>
  <si>
    <t>JJ20110426016357</t>
  </si>
  <si>
    <t>JJ20110426016356</t>
  </si>
  <si>
    <t>JJ20110426016353</t>
  </si>
  <si>
    <t>JJ20110426016328</t>
  </si>
  <si>
    <t>JJ20110426016226</t>
  </si>
  <si>
    <t>JJ20110426016212</t>
  </si>
  <si>
    <t>JJ20110426015441</t>
  </si>
  <si>
    <t>JJ20110426015440</t>
  </si>
  <si>
    <t>JJ20110426015438</t>
  </si>
  <si>
    <t>JJ20110426015437</t>
  </si>
  <si>
    <t>JJ20110426015435</t>
  </si>
  <si>
    <t>JJ20110426015434</t>
  </si>
  <si>
    <t>JJ20110426015433</t>
  </si>
  <si>
    <t>JJ20110426015431</t>
  </si>
  <si>
    <t>JJ20110426015428</t>
  </si>
  <si>
    <t>JJ20110426015424</t>
  </si>
  <si>
    <t>JJ20110426015413</t>
  </si>
  <si>
    <t>JJ20110426015411</t>
  </si>
  <si>
    <t>JJ20110426015410</t>
  </si>
  <si>
    <t>JJ20110426015407</t>
  </si>
  <si>
    <t>JJ20110426015396</t>
  </si>
  <si>
    <t>JJ20110426015395</t>
  </si>
  <si>
    <t>JJ20110426015394</t>
  </si>
  <si>
    <t>JJ20110426015390</t>
  </si>
  <si>
    <t>JJ20110426015388</t>
  </si>
  <si>
    <t>JJ20110426015374</t>
  </si>
  <si>
    <t>JJ20110426015373</t>
  </si>
  <si>
    <t>JJ20110426015355</t>
  </si>
  <si>
    <t>JJ20110426015326</t>
  </si>
  <si>
    <t>TY2017002319</t>
  </si>
  <si>
    <t>TY2017002320</t>
  </si>
  <si>
    <t>TY2017002321</t>
  </si>
  <si>
    <t>液压传动综合实验台</t>
  </si>
  <si>
    <t>TY2017002322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</si>
  <si>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 xml:space="preserve">  数控技术  </t>
    </r>
    <r>
      <rPr>
        <sz val="18"/>
        <rFont val="宋体"/>
        <charset val="134"/>
      </rPr>
      <t>实验室资产台账表</t>
    </r>
  </si>
  <si>
    <t>TY2019006153</t>
  </si>
  <si>
    <t>便携教学机</t>
  </si>
  <si>
    <t>机电南楼2113</t>
  </si>
  <si>
    <t>数控技术实验室</t>
  </si>
  <si>
    <t>TY2019006152</t>
  </si>
  <si>
    <t>实验室配套大功率除湿机</t>
  </si>
  <si>
    <t>JJ2019000376</t>
  </si>
  <si>
    <t>教师工作桌及五脚网布转椅</t>
  </si>
  <si>
    <t>TY2019006151</t>
  </si>
  <si>
    <t>工作PC（电脑）</t>
  </si>
  <si>
    <t>TY2019006150</t>
  </si>
  <si>
    <t>TY2019006146</t>
  </si>
  <si>
    <t>数控铣床综合实验实训系统</t>
  </si>
  <si>
    <t>TY2019006145</t>
  </si>
  <si>
    <t>JJ2019000366</t>
  </si>
  <si>
    <t>TY2019006142</t>
  </si>
  <si>
    <t>A4幅面的激光打印机</t>
  </si>
  <si>
    <t>TY2019006141</t>
  </si>
  <si>
    <t>教师工作机</t>
  </si>
  <si>
    <t>TY2019006140</t>
  </si>
  <si>
    <t>空气调节器</t>
  </si>
  <si>
    <t>TY2019006139</t>
  </si>
  <si>
    <t>TY2019006138</t>
  </si>
  <si>
    <t>TY2019006136</t>
  </si>
  <si>
    <t>数控车床综合实验实训系统</t>
  </si>
  <si>
    <t>TY2019006135</t>
  </si>
  <si>
    <r>
      <rPr>
        <sz val="18"/>
        <rFont val="宋体"/>
        <charset val="134"/>
      </rPr>
      <t xml:space="preserve">   </t>
    </r>
    <r>
      <rPr>
        <u/>
        <sz val="18"/>
        <rFont val="宋体"/>
        <charset val="134"/>
      </rPr>
      <t xml:space="preserve">  机械与电气工程  </t>
    </r>
    <r>
      <rPr>
        <sz val="18"/>
        <rFont val="宋体"/>
        <charset val="134"/>
      </rPr>
      <t xml:space="preserve">学院 </t>
    </r>
    <r>
      <rPr>
        <u/>
        <sz val="18"/>
        <rFont val="宋体"/>
        <charset val="134"/>
      </rPr>
      <t xml:space="preserve">  工程图学模型室  </t>
    </r>
    <r>
      <rPr>
        <sz val="18"/>
        <rFont val="宋体"/>
        <charset val="134"/>
      </rPr>
      <t>实验室资产台账表</t>
    </r>
  </si>
  <si>
    <t>张正彬</t>
  </si>
  <si>
    <t>TY2018000061</t>
  </si>
  <si>
    <t>《机械制图》配套模型</t>
  </si>
  <si>
    <t>2018-03-26</t>
  </si>
  <si>
    <t>工程图学教研室</t>
  </si>
  <si>
    <t>工程图学模型室</t>
  </si>
  <si>
    <t>机电楼南楼2510</t>
  </si>
  <si>
    <t>TY2018000059</t>
  </si>
  <si>
    <t>&lt;画法几何学&gt;配套模型</t>
  </si>
  <si>
    <t>TY2018000060</t>
  </si>
  <si>
    <t>&lt;土建工程制图&gt;配套模型</t>
  </si>
</sst>
</file>

<file path=xl/styles.xml><?xml version="1.0" encoding="utf-8"?>
<styleSheet xmlns="http://schemas.openxmlformats.org/spreadsheetml/2006/main">
  <numFmts count="4">
    <numFmt numFmtId="178" formatCode="#,##0.00_ "/>
    <numFmt numFmtId="179" formatCode="#,##0_ "/>
    <numFmt numFmtId="180" formatCode="0_);[Red]\(0\)"/>
    <numFmt numFmtId="181" formatCode="0.0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b/>
      <sz val="12"/>
      <name val="Arial"/>
      <family val="2"/>
    </font>
    <font>
      <b/>
      <sz val="10"/>
      <name val="Arial"/>
      <family val="2"/>
    </font>
    <font>
      <sz val="8"/>
      <color indexed="8"/>
      <name val="宋体"/>
      <charset val="134"/>
    </font>
    <font>
      <sz val="9"/>
      <color indexed="8"/>
      <name val="宋体"/>
      <charset val="134"/>
    </font>
    <font>
      <sz val="8"/>
      <name val="仿宋_GB2312"/>
      <charset val="134"/>
    </font>
    <font>
      <sz val="9"/>
      <name val="仿宋_GB2312"/>
      <charset val="134"/>
    </font>
    <font>
      <sz val="8"/>
      <name val="微软雅黑"/>
      <charset val="134"/>
    </font>
    <font>
      <sz val="9"/>
      <name val="宋体"/>
      <charset val="134"/>
    </font>
    <font>
      <sz val="11"/>
      <name val="宋体"/>
      <charset val="134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宋体"/>
      <charset val="134"/>
    </font>
    <font>
      <u/>
      <sz val="18"/>
      <name val="宋体"/>
      <charset val="134"/>
    </font>
    <font>
      <sz val="8"/>
      <name val="Arial"/>
      <family val="2"/>
    </font>
    <font>
      <sz val="8"/>
      <name val="宋体"/>
      <charset val="134"/>
    </font>
    <font>
      <b/>
      <sz val="8"/>
      <name val="宋体"/>
      <charset val="134"/>
    </font>
    <font>
      <sz val="10"/>
      <name val="Arial"/>
      <family val="2"/>
    </font>
    <font>
      <b/>
      <sz val="9"/>
      <name val="仿宋_GB2312"/>
      <charset val="134"/>
    </font>
    <font>
      <sz val="6"/>
      <name val="宋体"/>
      <charset val="134"/>
      <scheme val="minor"/>
    </font>
    <font>
      <b/>
      <sz val="9"/>
      <color rgb="FFFF000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19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/>
    <xf numFmtId="0" fontId="3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178" fontId="7" fillId="0" borderId="2" xfId="0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/>
    <xf numFmtId="0" fontId="10" fillId="0" borderId="0" xfId="0" applyFont="1" applyFill="1" applyAlignment="1">
      <alignment horizontal="center"/>
    </xf>
    <xf numFmtId="14" fontId="11" fillId="0" borderId="1" xfId="0" applyNumberFormat="1" applyFont="1" applyFill="1" applyBorder="1" applyAlignment="1"/>
    <xf numFmtId="0" fontId="1" fillId="0" borderId="2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178" fontId="12" fillId="2" borderId="2" xfId="0" applyNumberFormat="1" applyFont="1" applyFill="1" applyBorder="1" applyAlignment="1">
      <alignment horizontal="right" vertical="center"/>
    </xf>
    <xf numFmtId="179" fontId="12" fillId="2" borderId="2" xfId="0" applyNumberFormat="1" applyFont="1" applyFill="1" applyBorder="1" applyAlignment="1">
      <alignment horizontal="right" vertical="center"/>
    </xf>
    <xf numFmtId="0" fontId="12" fillId="2" borderId="2" xfId="0" applyFont="1" applyFill="1" applyBorder="1" applyAlignment="1">
      <alignment horizontal="right" vertical="center"/>
    </xf>
    <xf numFmtId="0" fontId="12" fillId="2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178" fontId="13" fillId="2" borderId="2" xfId="0" applyNumberFormat="1" applyFont="1" applyFill="1" applyBorder="1" applyAlignment="1">
      <alignment horizontal="right" vertical="center"/>
    </xf>
    <xf numFmtId="0" fontId="0" fillId="0" borderId="2" xfId="0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/>
    </xf>
    <xf numFmtId="0" fontId="13" fillId="2" borderId="6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left" vertical="center"/>
    </xf>
    <xf numFmtId="178" fontId="7" fillId="0" borderId="8" xfId="0" applyNumberFormat="1" applyFont="1" applyFill="1" applyBorder="1" applyAlignment="1">
      <alignment horizontal="right" vertical="center"/>
    </xf>
    <xf numFmtId="0" fontId="6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/>
    </xf>
    <xf numFmtId="178" fontId="7" fillId="0" borderId="9" xfId="0" applyNumberFormat="1" applyFont="1" applyFill="1" applyBorder="1" applyAlignment="1">
      <alignment horizontal="right" vertical="center"/>
    </xf>
    <xf numFmtId="0" fontId="8" fillId="0" borderId="9" xfId="0" applyFont="1" applyFill="1" applyBorder="1" applyAlignment="1">
      <alignment horizontal="right" vertical="center"/>
    </xf>
    <xf numFmtId="178" fontId="7" fillId="0" borderId="10" xfId="0" applyNumberFormat="1" applyFont="1" applyFill="1" applyBorder="1" applyAlignment="1">
      <alignment horizontal="right" vertical="center"/>
    </xf>
    <xf numFmtId="0" fontId="9" fillId="0" borderId="2" xfId="0" applyFont="1" applyFill="1" applyBorder="1" applyAlignment="1">
      <alignment horizontal="right" vertical="center"/>
    </xf>
    <xf numFmtId="0" fontId="14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/>
    </xf>
    <xf numFmtId="180" fontId="8" fillId="0" borderId="2" xfId="0" applyNumberFormat="1" applyFont="1" applyFill="1" applyBorder="1" applyAlignment="1">
      <alignment horizontal="right" vertical="center"/>
    </xf>
    <xf numFmtId="179" fontId="17" fillId="2" borderId="6" xfId="0" applyNumberFormat="1" applyFont="1" applyFill="1" applyBorder="1" applyAlignment="1">
      <alignment horizontal="right" vertical="center"/>
    </xf>
    <xf numFmtId="0" fontId="17" fillId="2" borderId="6" xfId="0" applyFont="1" applyFill="1" applyBorder="1" applyAlignment="1">
      <alignment horizontal="right" vertical="center"/>
    </xf>
    <xf numFmtId="179" fontId="13" fillId="2" borderId="6" xfId="0" applyNumberFormat="1" applyFont="1" applyFill="1" applyBorder="1" applyAlignment="1">
      <alignment horizontal="right" vertical="center"/>
    </xf>
    <xf numFmtId="0" fontId="13" fillId="2" borderId="6" xfId="0" applyFont="1" applyFill="1" applyBorder="1" applyAlignment="1">
      <alignment horizontal="right" vertical="center"/>
    </xf>
    <xf numFmtId="178" fontId="13" fillId="2" borderId="6" xfId="0" applyNumberFormat="1" applyFont="1" applyFill="1" applyBorder="1" applyAlignment="1">
      <alignment horizontal="right" vertical="center"/>
    </xf>
    <xf numFmtId="180" fontId="8" fillId="0" borderId="9" xfId="0" applyNumberFormat="1" applyFont="1" applyFill="1" applyBorder="1" applyAlignment="1">
      <alignment horizontal="right" vertical="center"/>
    </xf>
    <xf numFmtId="0" fontId="9" fillId="0" borderId="2" xfId="0" applyFont="1" applyFill="1" applyBorder="1" applyAlignment="1">
      <alignment horizontal="center" vertical="center"/>
    </xf>
    <xf numFmtId="0" fontId="1" fillId="0" borderId="0" xfId="0" applyFont="1" applyFill="1" applyAlignment="1"/>
    <xf numFmtId="178" fontId="7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8" fontId="7" fillId="0" borderId="8" xfId="0" applyNumberFormat="1" applyFont="1" applyFill="1" applyBorder="1" applyAlignment="1">
      <alignment horizontal="center" vertical="center"/>
    </xf>
    <xf numFmtId="178" fontId="7" fillId="0" borderId="9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178" fontId="7" fillId="0" borderId="10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7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178" fontId="7" fillId="0" borderId="6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/>
    </xf>
    <xf numFmtId="178" fontId="7" fillId="0" borderId="8" xfId="0" applyNumberFormat="1" applyFont="1" applyFill="1" applyBorder="1" applyAlignment="1">
      <alignment horizontal="center"/>
    </xf>
    <xf numFmtId="178" fontId="1" fillId="0" borderId="2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8" fillId="0" borderId="0" xfId="0" applyFont="1" applyFill="1" applyAlignment="1"/>
    <xf numFmtId="0" fontId="1" fillId="0" borderId="0" xfId="0" applyFont="1" applyFill="1" applyAlignment="1">
      <alignment wrapText="1"/>
    </xf>
    <xf numFmtId="178" fontId="17" fillId="0" borderId="2" xfId="0" applyNumberFormat="1" applyFont="1" applyFill="1" applyBorder="1" applyAlignment="1">
      <alignment horizontal="center"/>
    </xf>
    <xf numFmtId="179" fontId="19" fillId="0" borderId="2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178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left" vertical="center"/>
    </xf>
    <xf numFmtId="178" fontId="8" fillId="0" borderId="9" xfId="0" applyNumberFormat="1" applyFont="1" applyFill="1" applyBorder="1" applyAlignment="1">
      <alignment horizontal="center" vertical="center"/>
    </xf>
    <xf numFmtId="178" fontId="17" fillId="0" borderId="2" xfId="0" applyNumberFormat="1" applyFont="1" applyFill="1" applyBorder="1" applyAlignment="1">
      <alignment horizontal="center" vertical="center"/>
    </xf>
    <xf numFmtId="179" fontId="17" fillId="0" borderId="2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vertical="center"/>
    </xf>
    <xf numFmtId="0" fontId="17" fillId="2" borderId="6" xfId="0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left" vertical="center"/>
    </xf>
    <xf numFmtId="178" fontId="13" fillId="2" borderId="2" xfId="0" applyNumberFormat="1" applyFont="1" applyFill="1" applyBorder="1" applyAlignment="1">
      <alignment horizontal="center" vertical="center"/>
    </xf>
    <xf numFmtId="179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179" fontId="17" fillId="0" borderId="2" xfId="0" applyNumberFormat="1" applyFont="1" applyFill="1" applyBorder="1" applyAlignment="1">
      <alignment horizontal="right" vertical="center"/>
    </xf>
    <xf numFmtId="0" fontId="17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49" fontId="13" fillId="2" borderId="6" xfId="0" applyNumberFormat="1" applyFont="1" applyFill="1" applyBorder="1" applyAlignment="1">
      <alignment horizontal="left" vertical="center"/>
    </xf>
    <xf numFmtId="178" fontId="13" fillId="2" borderId="6" xfId="0" applyNumberFormat="1" applyFont="1" applyFill="1" applyBorder="1" applyAlignment="1">
      <alignment horizontal="center" vertical="center"/>
    </xf>
    <xf numFmtId="179" fontId="13" fillId="2" borderId="6" xfId="0" applyNumberFormat="1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49" fontId="13" fillId="2" borderId="2" xfId="0" applyNumberFormat="1" applyFont="1" applyFill="1" applyBorder="1" applyAlignment="1">
      <alignment horizontal="center" vertical="center"/>
    </xf>
    <xf numFmtId="179" fontId="13" fillId="2" borderId="2" xfId="0" applyNumberFormat="1" applyFont="1" applyFill="1" applyBorder="1" applyAlignment="1">
      <alignment horizontal="right" vertical="center"/>
    </xf>
    <xf numFmtId="49" fontId="13" fillId="2" borderId="3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wrapText="1"/>
    </xf>
    <xf numFmtId="49" fontId="24" fillId="2" borderId="2" xfId="0" applyNumberFormat="1" applyFont="1" applyFill="1" applyBorder="1" applyAlignment="1">
      <alignment horizontal="center" vertical="center" wrapText="1"/>
    </xf>
    <xf numFmtId="49" fontId="17" fillId="2" borderId="6" xfId="0" applyNumberFormat="1" applyFont="1" applyFill="1" applyBorder="1" applyAlignment="1">
      <alignment horizontal="left" vertical="center"/>
    </xf>
    <xf numFmtId="178" fontId="24" fillId="2" borderId="2" xfId="0" applyNumberFormat="1" applyFont="1" applyFill="1" applyBorder="1" applyAlignment="1">
      <alignment horizontal="center" vertical="center" wrapText="1"/>
    </xf>
    <xf numFmtId="179" fontId="24" fillId="2" borderId="2" xfId="0" applyNumberFormat="1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49" fontId="17" fillId="2" borderId="6" xfId="0" applyNumberFormat="1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center" wrapText="1"/>
    </xf>
    <xf numFmtId="49" fontId="17" fillId="2" borderId="2" xfId="0" applyNumberFormat="1" applyFont="1" applyFill="1" applyBorder="1" applyAlignment="1">
      <alignment horizontal="left" vertical="center"/>
    </xf>
    <xf numFmtId="181" fontId="23" fillId="0" borderId="2" xfId="0" applyNumberFormat="1" applyFont="1" applyFill="1" applyBorder="1" applyAlignment="1">
      <alignment horizontal="center" wrapText="1"/>
    </xf>
    <xf numFmtId="0" fontId="24" fillId="0" borderId="2" xfId="0" applyFont="1" applyFill="1" applyBorder="1" applyAlignment="1">
      <alignment horizontal="center"/>
    </xf>
    <xf numFmtId="181" fontId="23" fillId="0" borderId="2" xfId="0" applyNumberFormat="1" applyFont="1" applyFill="1" applyBorder="1" applyAlignment="1">
      <alignment horizontal="center"/>
    </xf>
    <xf numFmtId="0" fontId="23" fillId="0" borderId="2" xfId="0" applyFont="1" applyFill="1" applyBorder="1" applyAlignment="1">
      <alignment horizontal="center"/>
    </xf>
    <xf numFmtId="178" fontId="7" fillId="0" borderId="8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78" fontId="7" fillId="0" borderId="2" xfId="0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right" vertical="center" wrapText="1"/>
    </xf>
    <xf numFmtId="178" fontId="7" fillId="0" borderId="2" xfId="0" applyNumberFormat="1" applyFont="1" applyFill="1" applyBorder="1" applyAlignment="1">
      <alignment horizontal="right"/>
    </xf>
    <xf numFmtId="0" fontId="25" fillId="0" borderId="2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vertical="center" wrapText="1"/>
    </xf>
    <xf numFmtId="178" fontId="17" fillId="2" borderId="2" xfId="0" applyNumberFormat="1" applyFont="1" applyFill="1" applyBorder="1" applyAlignment="1">
      <alignment vertical="center" wrapText="1"/>
    </xf>
    <xf numFmtId="179" fontId="17" fillId="2" borderId="2" xfId="0" applyNumberFormat="1" applyFont="1" applyFill="1" applyBorder="1" applyAlignment="1">
      <alignment vertical="center" wrapText="1"/>
    </xf>
    <xf numFmtId="178" fontId="7" fillId="0" borderId="2" xfId="0" applyNumberFormat="1" applyFont="1" applyFill="1" applyBorder="1" applyAlignment="1">
      <alignment vertical="center"/>
    </xf>
    <xf numFmtId="0" fontId="17" fillId="2" borderId="2" xfId="0" applyFont="1" applyFill="1" applyBorder="1" applyAlignment="1">
      <alignment vertical="center" wrapText="1"/>
    </xf>
    <xf numFmtId="0" fontId="26" fillId="0" borderId="2" xfId="0" applyFont="1" applyFill="1" applyBorder="1" applyAlignment="1"/>
    <xf numFmtId="0" fontId="24" fillId="0" borderId="2" xfId="0" applyFont="1" applyFill="1" applyBorder="1" applyAlignment="1">
      <alignment wrapText="1"/>
    </xf>
    <xf numFmtId="0" fontId="27" fillId="0" borderId="2" xfId="0" applyFont="1" applyFill="1" applyBorder="1" applyAlignment="1" applyProtection="1">
      <alignment horizontal="center" vertical="center" wrapText="1"/>
      <protection locked="0"/>
    </xf>
    <xf numFmtId="0" fontId="7" fillId="3" borderId="2" xfId="0" applyFont="1" applyFill="1" applyBorder="1" applyAlignment="1">
      <alignment horizontal="center" vertical="center"/>
    </xf>
    <xf numFmtId="178" fontId="1" fillId="0" borderId="0" xfId="0" applyNumberFormat="1" applyFont="1" applyFill="1" applyAlignment="1"/>
    <xf numFmtId="178" fontId="28" fillId="0" borderId="2" xfId="0" applyNumberFormat="1" applyFont="1" applyFill="1" applyBorder="1" applyAlignment="1">
      <alignment horizontal="right" vertical="center"/>
    </xf>
    <xf numFmtId="178" fontId="8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180" fontId="15" fillId="0" borderId="2" xfId="0" applyNumberFormat="1" applyFont="1" applyFill="1" applyBorder="1" applyAlignment="1">
      <alignment vertical="center"/>
    </xf>
    <xf numFmtId="0" fontId="27" fillId="4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49" fontId="14" fillId="0" borderId="2" xfId="0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1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right" vertical="center"/>
    </xf>
    <xf numFmtId="0" fontId="14" fillId="0" borderId="2" xfId="0" applyFont="1" applyFill="1" applyBorder="1" applyAlignment="1">
      <alignment horizontal="left"/>
    </xf>
    <xf numFmtId="0" fontId="14" fillId="0" borderId="2" xfId="0" applyFont="1" applyFill="1" applyBorder="1" applyAlignment="1">
      <alignment horizontal="right"/>
    </xf>
    <xf numFmtId="49" fontId="13" fillId="2" borderId="6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center"/>
    </xf>
    <xf numFmtId="0" fontId="26" fillId="0" borderId="4" xfId="0" applyFont="1" applyFill="1" applyBorder="1" applyAlignment="1"/>
    <xf numFmtId="0" fontId="26" fillId="0" borderId="5" xfId="0" applyFont="1" applyFill="1" applyBorder="1" applyAlignment="1"/>
    <xf numFmtId="0" fontId="24" fillId="0" borderId="3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24" fillId="0" borderId="3" xfId="0" applyFont="1" applyFill="1" applyBorder="1" applyAlignment="1">
      <alignment horizontal="center"/>
    </xf>
    <xf numFmtId="0" fontId="24" fillId="0" borderId="4" xfId="0" applyFont="1" applyFill="1" applyBorder="1" applyAlignment="1">
      <alignment horizontal="center"/>
    </xf>
    <xf numFmtId="0" fontId="24" fillId="0" borderId="5" xfId="0" applyFont="1" applyFill="1" applyBorder="1" applyAlignment="1">
      <alignment horizontal="center"/>
    </xf>
    <xf numFmtId="0" fontId="23" fillId="0" borderId="4" xfId="0" applyFont="1" applyFill="1" applyBorder="1" applyAlignment="1">
      <alignment horizontal="center"/>
    </xf>
    <xf numFmtId="0" fontId="23" fillId="0" borderId="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/>
    </xf>
    <xf numFmtId="49" fontId="13" fillId="2" borderId="5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</cellXfs>
  <cellStyles count="1">
    <cellStyle name="常规" xfId="0" builtinId="0"/>
  </cellStyles>
  <dxfs count="90"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topLeftCell="A10" workbookViewId="0">
      <selection sqref="A1:O36"/>
    </sheetView>
  </sheetViews>
  <sheetFormatPr defaultColWidth="9" defaultRowHeight="14.25"/>
  <cols>
    <col min="1" max="1" width="3.125" style="1" customWidth="1"/>
    <col min="2" max="2" width="13.125" style="1" customWidth="1"/>
    <col min="3" max="3" width="26.375" style="2" customWidth="1"/>
    <col min="4" max="4" width="9.625" style="3" customWidth="1"/>
    <col min="5" max="5" width="4" style="3" customWidth="1"/>
    <col min="6" max="6" width="16.875" style="3" customWidth="1"/>
    <col min="7" max="7" width="9" style="1"/>
    <col min="8" max="8" width="10.75" style="1" customWidth="1"/>
    <col min="9" max="10" width="9" style="1" hidden="1" customWidth="1"/>
    <col min="11" max="11" width="18.875" style="1" hidden="1" customWidth="1"/>
    <col min="12" max="12" width="9" style="1" hidden="1" customWidth="1"/>
    <col min="13" max="13" width="15" style="1" customWidth="1"/>
    <col min="14" max="14" width="6.5" style="1" hidden="1" customWidth="1"/>
    <col min="15" max="15" width="5.25" style="1" hidden="1" customWidth="1"/>
    <col min="16" max="16384" width="9" style="1"/>
  </cols>
  <sheetData>
    <row r="1" spans="1:15" ht="22.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27">
      <c r="A2" s="4"/>
      <c r="B2" s="5"/>
      <c r="C2" s="6"/>
      <c r="D2" s="7"/>
      <c r="E2" s="7"/>
      <c r="F2" s="5" t="s">
        <v>1</v>
      </c>
      <c r="G2" s="7" t="s">
        <v>2</v>
      </c>
      <c r="H2" s="5" t="s">
        <v>3</v>
      </c>
      <c r="I2" s="16"/>
      <c r="J2" s="17"/>
      <c r="K2" s="18" t="s">
        <v>4</v>
      </c>
      <c r="L2" s="18"/>
      <c r="M2" s="7" t="s">
        <v>5</v>
      </c>
    </row>
    <row r="3" spans="1:15" ht="40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14</v>
      </c>
      <c r="N3" s="8" t="s">
        <v>18</v>
      </c>
      <c r="O3" s="8" t="s">
        <v>19</v>
      </c>
    </row>
    <row r="4" spans="1:15">
      <c r="A4" s="9">
        <v>1</v>
      </c>
      <c r="B4" s="10" t="s">
        <v>20</v>
      </c>
      <c r="C4" s="11" t="s">
        <v>21</v>
      </c>
      <c r="D4" s="12">
        <v>1950</v>
      </c>
      <c r="E4" s="13">
        <v>1</v>
      </c>
      <c r="F4" s="12">
        <f t="shared" ref="F4:F35" si="0">D4*E4</f>
        <v>1950</v>
      </c>
      <c r="G4" s="10" t="s">
        <v>22</v>
      </c>
      <c r="H4" s="10" t="s">
        <v>23</v>
      </c>
      <c r="I4" s="10" t="s">
        <v>24</v>
      </c>
      <c r="J4" s="11" t="s">
        <v>25</v>
      </c>
      <c r="K4" s="10" t="s">
        <v>25</v>
      </c>
      <c r="L4" s="10" t="s">
        <v>26</v>
      </c>
      <c r="M4" s="10" t="s">
        <v>27</v>
      </c>
      <c r="N4" s="10" t="s">
        <v>28</v>
      </c>
      <c r="O4" s="10"/>
    </row>
    <row r="5" spans="1:15">
      <c r="A5" s="9">
        <v>2</v>
      </c>
      <c r="B5" s="42" t="s">
        <v>29</v>
      </c>
      <c r="C5" s="43" t="s">
        <v>30</v>
      </c>
      <c r="D5" s="12">
        <v>98500</v>
      </c>
      <c r="E5" s="44">
        <v>1</v>
      </c>
      <c r="F5" s="12">
        <f t="shared" si="0"/>
        <v>98500</v>
      </c>
      <c r="G5" s="42" t="s">
        <v>31</v>
      </c>
      <c r="H5" s="10" t="s">
        <v>26</v>
      </c>
      <c r="I5" s="42" t="s">
        <v>24</v>
      </c>
      <c r="J5" s="11" t="s">
        <v>25</v>
      </c>
      <c r="K5" s="10" t="s">
        <v>25</v>
      </c>
      <c r="L5" s="10" t="s">
        <v>26</v>
      </c>
      <c r="M5" s="10" t="s">
        <v>32</v>
      </c>
      <c r="N5" s="10" t="s">
        <v>28</v>
      </c>
      <c r="O5" s="10"/>
    </row>
    <row r="6" spans="1:15">
      <c r="A6" s="9">
        <v>3</v>
      </c>
      <c r="B6" s="42" t="s">
        <v>33</v>
      </c>
      <c r="C6" s="43" t="s">
        <v>34</v>
      </c>
      <c r="D6" s="12">
        <v>58500</v>
      </c>
      <c r="E6" s="44">
        <v>1</v>
      </c>
      <c r="F6" s="12">
        <f t="shared" si="0"/>
        <v>58500</v>
      </c>
      <c r="G6" s="42" t="s">
        <v>31</v>
      </c>
      <c r="H6" s="10" t="s">
        <v>26</v>
      </c>
      <c r="I6" s="42" t="s">
        <v>24</v>
      </c>
      <c r="J6" s="11" t="s">
        <v>25</v>
      </c>
      <c r="K6" s="10" t="s">
        <v>25</v>
      </c>
      <c r="L6" s="10" t="s">
        <v>26</v>
      </c>
      <c r="M6" s="10" t="s">
        <v>32</v>
      </c>
      <c r="N6" s="10" t="s">
        <v>28</v>
      </c>
      <c r="O6" s="10"/>
    </row>
    <row r="7" spans="1:15">
      <c r="A7" s="9">
        <v>4</v>
      </c>
      <c r="B7" s="10" t="s">
        <v>35</v>
      </c>
      <c r="C7" s="11" t="s">
        <v>36</v>
      </c>
      <c r="D7" s="12">
        <v>7800</v>
      </c>
      <c r="E7" s="13">
        <v>1</v>
      </c>
      <c r="F7" s="12">
        <f t="shared" si="0"/>
        <v>7800</v>
      </c>
      <c r="G7" s="10" t="s">
        <v>37</v>
      </c>
      <c r="H7" s="10" t="s">
        <v>38</v>
      </c>
      <c r="I7" s="10" t="s">
        <v>24</v>
      </c>
      <c r="J7" s="11" t="s">
        <v>25</v>
      </c>
      <c r="K7" s="10" t="s">
        <v>25</v>
      </c>
      <c r="L7" s="10" t="s">
        <v>39</v>
      </c>
      <c r="M7" s="10" t="s">
        <v>27</v>
      </c>
      <c r="N7" s="10" t="s">
        <v>28</v>
      </c>
      <c r="O7" s="10"/>
    </row>
    <row r="8" spans="1:15">
      <c r="A8" s="9">
        <v>5</v>
      </c>
      <c r="B8" s="10" t="s">
        <v>40</v>
      </c>
      <c r="C8" s="11" t="s">
        <v>41</v>
      </c>
      <c r="D8" s="12">
        <v>430000</v>
      </c>
      <c r="E8" s="13">
        <v>1</v>
      </c>
      <c r="F8" s="12">
        <f t="shared" si="0"/>
        <v>430000</v>
      </c>
      <c r="G8" s="10" t="s">
        <v>42</v>
      </c>
      <c r="H8" s="10" t="s">
        <v>43</v>
      </c>
      <c r="I8" s="10" t="s">
        <v>24</v>
      </c>
      <c r="J8" s="11" t="s">
        <v>25</v>
      </c>
      <c r="K8" s="10" t="s">
        <v>25</v>
      </c>
      <c r="L8" s="10" t="s">
        <v>43</v>
      </c>
      <c r="M8" s="10" t="s">
        <v>44</v>
      </c>
      <c r="N8" s="10" t="s">
        <v>28</v>
      </c>
      <c r="O8" s="10"/>
    </row>
    <row r="9" spans="1:15">
      <c r="A9" s="9">
        <v>6</v>
      </c>
      <c r="B9" s="10" t="s">
        <v>45</v>
      </c>
      <c r="C9" s="11" t="s">
        <v>46</v>
      </c>
      <c r="D9" s="12">
        <v>31500</v>
      </c>
      <c r="E9" s="13">
        <v>1</v>
      </c>
      <c r="F9" s="12">
        <f t="shared" si="0"/>
        <v>31500</v>
      </c>
      <c r="G9" s="10" t="s">
        <v>42</v>
      </c>
      <c r="H9" s="10" t="s">
        <v>26</v>
      </c>
      <c r="I9" s="10" t="s">
        <v>24</v>
      </c>
      <c r="J9" s="11" t="s">
        <v>25</v>
      </c>
      <c r="K9" s="10" t="s">
        <v>25</v>
      </c>
      <c r="L9" s="10" t="s">
        <v>47</v>
      </c>
      <c r="M9" s="10" t="s">
        <v>48</v>
      </c>
      <c r="N9" s="10" t="s">
        <v>28</v>
      </c>
      <c r="O9" s="10"/>
    </row>
    <row r="10" spans="1:15">
      <c r="A10" s="9">
        <v>7</v>
      </c>
      <c r="B10" s="10" t="s">
        <v>49</v>
      </c>
      <c r="C10" s="11" t="s">
        <v>50</v>
      </c>
      <c r="D10" s="12">
        <v>31000</v>
      </c>
      <c r="E10" s="13">
        <v>1</v>
      </c>
      <c r="F10" s="12">
        <f t="shared" si="0"/>
        <v>31000</v>
      </c>
      <c r="G10" s="10" t="s">
        <v>42</v>
      </c>
      <c r="H10" s="10" t="s">
        <v>51</v>
      </c>
      <c r="I10" s="10" t="s">
        <v>24</v>
      </c>
      <c r="J10" s="11" t="s">
        <v>25</v>
      </c>
      <c r="K10" s="10" t="s">
        <v>25</v>
      </c>
      <c r="L10" s="10" t="s">
        <v>47</v>
      </c>
      <c r="M10" s="10" t="s">
        <v>48</v>
      </c>
      <c r="N10" s="10" t="s">
        <v>28</v>
      </c>
      <c r="O10" s="10"/>
    </row>
    <row r="11" spans="1:15">
      <c r="A11" s="9">
        <v>8</v>
      </c>
      <c r="B11" s="10" t="s">
        <v>52</v>
      </c>
      <c r="C11" s="11" t="s">
        <v>50</v>
      </c>
      <c r="D11" s="12">
        <v>31000</v>
      </c>
      <c r="E11" s="13">
        <v>1</v>
      </c>
      <c r="F11" s="12">
        <f t="shared" si="0"/>
        <v>31000</v>
      </c>
      <c r="G11" s="10" t="s">
        <v>42</v>
      </c>
      <c r="H11" s="10" t="s">
        <v>2</v>
      </c>
      <c r="I11" s="10" t="s">
        <v>24</v>
      </c>
      <c r="J11" s="11" t="s">
        <v>25</v>
      </c>
      <c r="K11" s="10" t="s">
        <v>25</v>
      </c>
      <c r="L11" s="10" t="s">
        <v>47</v>
      </c>
      <c r="M11" s="10" t="s">
        <v>48</v>
      </c>
      <c r="N11" s="10" t="s">
        <v>28</v>
      </c>
      <c r="O11" s="10"/>
    </row>
    <row r="12" spans="1:15">
      <c r="A12" s="9">
        <v>9</v>
      </c>
      <c r="B12" s="10" t="s">
        <v>53</v>
      </c>
      <c r="C12" s="11" t="s">
        <v>54</v>
      </c>
      <c r="D12" s="12">
        <v>33000</v>
      </c>
      <c r="E12" s="13">
        <v>1</v>
      </c>
      <c r="F12" s="12">
        <f t="shared" si="0"/>
        <v>33000</v>
      </c>
      <c r="G12" s="10" t="s">
        <v>42</v>
      </c>
      <c r="H12" s="10" t="s">
        <v>43</v>
      </c>
      <c r="I12" s="10" t="s">
        <v>24</v>
      </c>
      <c r="J12" s="11" t="s">
        <v>25</v>
      </c>
      <c r="K12" s="10" t="s">
        <v>25</v>
      </c>
      <c r="L12" s="10" t="s">
        <v>43</v>
      </c>
      <c r="M12" s="10" t="s">
        <v>44</v>
      </c>
      <c r="N12" s="10" t="s">
        <v>28</v>
      </c>
      <c r="O12" s="10"/>
    </row>
    <row r="13" spans="1:15">
      <c r="A13" s="9">
        <v>10</v>
      </c>
      <c r="B13" s="10" t="s">
        <v>55</v>
      </c>
      <c r="C13" s="11" t="s">
        <v>56</v>
      </c>
      <c r="D13" s="12">
        <v>357500</v>
      </c>
      <c r="E13" s="13">
        <v>1</v>
      </c>
      <c r="F13" s="12">
        <f t="shared" si="0"/>
        <v>357500</v>
      </c>
      <c r="G13" s="10" t="s">
        <v>42</v>
      </c>
      <c r="H13" s="10" t="s">
        <v>43</v>
      </c>
      <c r="I13" s="10" t="s">
        <v>24</v>
      </c>
      <c r="J13" s="11" t="s">
        <v>25</v>
      </c>
      <c r="K13" s="10" t="s">
        <v>25</v>
      </c>
      <c r="L13" s="10" t="s">
        <v>43</v>
      </c>
      <c r="M13" s="10" t="s">
        <v>44</v>
      </c>
      <c r="N13" s="10" t="s">
        <v>28</v>
      </c>
      <c r="O13" s="10"/>
    </row>
    <row r="14" spans="1:15">
      <c r="A14" s="9">
        <v>11</v>
      </c>
      <c r="B14" s="10" t="s">
        <v>57</v>
      </c>
      <c r="C14" s="11" t="s">
        <v>46</v>
      </c>
      <c r="D14" s="12">
        <v>31500</v>
      </c>
      <c r="E14" s="13">
        <v>1</v>
      </c>
      <c r="F14" s="12">
        <f t="shared" si="0"/>
        <v>31500</v>
      </c>
      <c r="G14" s="10" t="s">
        <v>42</v>
      </c>
      <c r="H14" s="10" t="s">
        <v>43</v>
      </c>
      <c r="I14" s="10" t="s">
        <v>24</v>
      </c>
      <c r="J14" s="11" t="s">
        <v>25</v>
      </c>
      <c r="K14" s="10" t="s">
        <v>25</v>
      </c>
      <c r="L14" s="10" t="s">
        <v>43</v>
      </c>
      <c r="M14" s="10" t="s">
        <v>44</v>
      </c>
      <c r="N14" s="10" t="s">
        <v>28</v>
      </c>
      <c r="O14" s="10"/>
    </row>
    <row r="15" spans="1:15">
      <c r="A15" s="9">
        <v>12</v>
      </c>
      <c r="B15" s="10" t="s">
        <v>58</v>
      </c>
      <c r="C15" s="11" t="s">
        <v>59</v>
      </c>
      <c r="D15" s="12">
        <v>40800</v>
      </c>
      <c r="E15" s="13">
        <v>1</v>
      </c>
      <c r="F15" s="12">
        <f t="shared" si="0"/>
        <v>40800</v>
      </c>
      <c r="G15" s="10" t="s">
        <v>42</v>
      </c>
      <c r="H15" s="10" t="s">
        <v>43</v>
      </c>
      <c r="I15" s="10" t="s">
        <v>24</v>
      </c>
      <c r="J15" s="11" t="s">
        <v>25</v>
      </c>
      <c r="K15" s="10" t="s">
        <v>25</v>
      </c>
      <c r="L15" s="10" t="s">
        <v>43</v>
      </c>
      <c r="M15" s="10" t="s">
        <v>44</v>
      </c>
      <c r="N15" s="10" t="s">
        <v>28</v>
      </c>
      <c r="O15" s="10"/>
    </row>
    <row r="16" spans="1:15">
      <c r="A16" s="9">
        <v>13</v>
      </c>
      <c r="B16" s="10" t="s">
        <v>60</v>
      </c>
      <c r="C16" s="11" t="s">
        <v>61</v>
      </c>
      <c r="D16" s="12">
        <v>98000</v>
      </c>
      <c r="E16" s="13">
        <v>1</v>
      </c>
      <c r="F16" s="12">
        <f t="shared" si="0"/>
        <v>98000</v>
      </c>
      <c r="G16" s="10" t="s">
        <v>62</v>
      </c>
      <c r="H16" s="10" t="s">
        <v>43</v>
      </c>
      <c r="I16" s="10" t="s">
        <v>24</v>
      </c>
      <c r="J16" s="11" t="s">
        <v>25</v>
      </c>
      <c r="K16" s="10" t="s">
        <v>25</v>
      </c>
      <c r="L16" s="10" t="s">
        <v>43</v>
      </c>
      <c r="M16" s="10" t="s">
        <v>44</v>
      </c>
      <c r="N16" s="10" t="s">
        <v>28</v>
      </c>
      <c r="O16" s="10"/>
    </row>
    <row r="17" spans="1:15">
      <c r="A17" s="9">
        <v>14</v>
      </c>
      <c r="B17" s="10" t="s">
        <v>63</v>
      </c>
      <c r="C17" s="11" t="s">
        <v>64</v>
      </c>
      <c r="D17" s="12">
        <v>270000</v>
      </c>
      <c r="E17" s="13">
        <v>1</v>
      </c>
      <c r="F17" s="12">
        <f t="shared" si="0"/>
        <v>270000</v>
      </c>
      <c r="G17" s="10" t="s">
        <v>62</v>
      </c>
      <c r="H17" s="10" t="s">
        <v>43</v>
      </c>
      <c r="I17" s="10" t="s">
        <v>24</v>
      </c>
      <c r="J17" s="11" t="s">
        <v>25</v>
      </c>
      <c r="K17" s="10" t="s">
        <v>25</v>
      </c>
      <c r="L17" s="10" t="s">
        <v>43</v>
      </c>
      <c r="M17" s="10" t="s">
        <v>44</v>
      </c>
      <c r="N17" s="10" t="s">
        <v>28</v>
      </c>
      <c r="O17" s="10"/>
    </row>
    <row r="18" spans="1:15">
      <c r="A18" s="9">
        <v>15</v>
      </c>
      <c r="B18" s="10" t="s">
        <v>65</v>
      </c>
      <c r="C18" s="11" t="s">
        <v>66</v>
      </c>
      <c r="D18" s="12">
        <v>89000</v>
      </c>
      <c r="E18" s="153">
        <v>1</v>
      </c>
      <c r="F18" s="12">
        <f t="shared" si="0"/>
        <v>89000</v>
      </c>
      <c r="G18" s="10" t="s">
        <v>62</v>
      </c>
      <c r="H18" s="10" t="s">
        <v>2</v>
      </c>
      <c r="I18" s="10" t="s">
        <v>24</v>
      </c>
      <c r="J18" s="11" t="s">
        <v>25</v>
      </c>
      <c r="K18" s="10" t="s">
        <v>25</v>
      </c>
      <c r="L18" s="10" t="s">
        <v>47</v>
      </c>
      <c r="M18" s="10" t="s">
        <v>67</v>
      </c>
      <c r="N18" s="10" t="s">
        <v>28</v>
      </c>
      <c r="O18" s="10"/>
    </row>
    <row r="19" spans="1:15">
      <c r="A19" s="9">
        <v>16</v>
      </c>
      <c r="B19" s="10" t="s">
        <v>68</v>
      </c>
      <c r="C19" s="11" t="s">
        <v>69</v>
      </c>
      <c r="D19" s="12">
        <v>595000</v>
      </c>
      <c r="E19" s="153">
        <v>1</v>
      </c>
      <c r="F19" s="12">
        <f t="shared" si="0"/>
        <v>595000</v>
      </c>
      <c r="G19" s="10" t="s">
        <v>62</v>
      </c>
      <c r="H19" s="10" t="s">
        <v>26</v>
      </c>
      <c r="I19" s="10" t="s">
        <v>24</v>
      </c>
      <c r="J19" s="11" t="s">
        <v>25</v>
      </c>
      <c r="K19" s="10" t="s">
        <v>25</v>
      </c>
      <c r="L19" s="10" t="s">
        <v>47</v>
      </c>
      <c r="M19" s="10" t="s">
        <v>67</v>
      </c>
      <c r="N19" s="10" t="s">
        <v>28</v>
      </c>
      <c r="O19" s="10"/>
    </row>
    <row r="20" spans="1:15">
      <c r="A20" s="9">
        <v>17</v>
      </c>
      <c r="B20" s="10" t="s">
        <v>70</v>
      </c>
      <c r="C20" s="11" t="s">
        <v>71</v>
      </c>
      <c r="D20" s="12">
        <v>382100</v>
      </c>
      <c r="E20" s="153">
        <v>1</v>
      </c>
      <c r="F20" s="12">
        <f t="shared" si="0"/>
        <v>382100</v>
      </c>
      <c r="G20" s="10" t="s">
        <v>72</v>
      </c>
      <c r="H20" s="10" t="s">
        <v>26</v>
      </c>
      <c r="I20" s="10" t="s">
        <v>24</v>
      </c>
      <c r="J20" s="11" t="s">
        <v>25</v>
      </c>
      <c r="K20" s="10" t="s">
        <v>25</v>
      </c>
      <c r="L20" s="10" t="s">
        <v>47</v>
      </c>
      <c r="M20" s="10" t="s">
        <v>67</v>
      </c>
      <c r="N20" s="10" t="s">
        <v>28</v>
      </c>
      <c r="O20" s="10"/>
    </row>
    <row r="21" spans="1:15">
      <c r="A21" s="9">
        <v>18</v>
      </c>
      <c r="B21" s="42" t="s">
        <v>73</v>
      </c>
      <c r="C21" s="11" t="s">
        <v>74</v>
      </c>
      <c r="D21" s="12">
        <v>515000</v>
      </c>
      <c r="E21" s="153">
        <v>1</v>
      </c>
      <c r="F21" s="12">
        <f t="shared" si="0"/>
        <v>515000</v>
      </c>
      <c r="G21" s="10" t="s">
        <v>72</v>
      </c>
      <c r="H21" s="10" t="s">
        <v>2</v>
      </c>
      <c r="I21" s="10" t="s">
        <v>24</v>
      </c>
      <c r="J21" s="11" t="s">
        <v>25</v>
      </c>
      <c r="K21" s="10" t="s">
        <v>25</v>
      </c>
      <c r="L21" s="10" t="s">
        <v>47</v>
      </c>
      <c r="M21" s="10" t="s">
        <v>67</v>
      </c>
      <c r="N21" s="10" t="s">
        <v>28</v>
      </c>
      <c r="O21" s="10"/>
    </row>
    <row r="22" spans="1:15">
      <c r="A22" s="9">
        <v>19</v>
      </c>
      <c r="B22" s="41" t="s">
        <v>75</v>
      </c>
      <c r="C22" s="154" t="s">
        <v>76</v>
      </c>
      <c r="D22" s="125">
        <v>8000</v>
      </c>
      <c r="E22" s="155">
        <v>1</v>
      </c>
      <c r="F22" s="12">
        <f t="shared" si="0"/>
        <v>8000</v>
      </c>
      <c r="G22" s="41" t="s">
        <v>77</v>
      </c>
      <c r="H22" s="41" t="s">
        <v>78</v>
      </c>
      <c r="I22" s="41" t="s">
        <v>24</v>
      </c>
      <c r="J22" s="11" t="s">
        <v>25</v>
      </c>
      <c r="K22" s="10" t="s">
        <v>25</v>
      </c>
      <c r="L22" s="41" t="s">
        <v>47</v>
      </c>
      <c r="M22" s="41" t="s">
        <v>79</v>
      </c>
      <c r="N22" s="10" t="s">
        <v>28</v>
      </c>
      <c r="O22" s="10"/>
    </row>
    <row r="23" spans="1:15">
      <c r="A23" s="9">
        <v>20</v>
      </c>
      <c r="B23" s="41" t="s">
        <v>80</v>
      </c>
      <c r="C23" s="154" t="s">
        <v>81</v>
      </c>
      <c r="D23" s="125">
        <v>35000</v>
      </c>
      <c r="E23" s="155">
        <v>1</v>
      </c>
      <c r="F23" s="12">
        <f t="shared" si="0"/>
        <v>35000</v>
      </c>
      <c r="G23" s="41" t="s">
        <v>77</v>
      </c>
      <c r="H23" s="41" t="s">
        <v>78</v>
      </c>
      <c r="I23" s="41" t="s">
        <v>24</v>
      </c>
      <c r="J23" s="11" t="s">
        <v>25</v>
      </c>
      <c r="K23" s="10" t="s">
        <v>25</v>
      </c>
      <c r="L23" s="41" t="s">
        <v>47</v>
      </c>
      <c r="M23" s="41" t="s">
        <v>79</v>
      </c>
      <c r="N23" s="41" t="s">
        <v>28</v>
      </c>
      <c r="O23" s="10"/>
    </row>
    <row r="24" spans="1:15">
      <c r="A24" s="9">
        <v>21</v>
      </c>
      <c r="B24" s="41" t="s">
        <v>82</v>
      </c>
      <c r="C24" s="154" t="s">
        <v>83</v>
      </c>
      <c r="D24" s="125">
        <v>40000</v>
      </c>
      <c r="E24" s="155">
        <v>1</v>
      </c>
      <c r="F24" s="12">
        <f t="shared" si="0"/>
        <v>40000</v>
      </c>
      <c r="G24" s="41" t="s">
        <v>77</v>
      </c>
      <c r="H24" s="41" t="s">
        <v>78</v>
      </c>
      <c r="I24" s="41" t="s">
        <v>24</v>
      </c>
      <c r="J24" s="11" t="s">
        <v>25</v>
      </c>
      <c r="K24" s="10" t="s">
        <v>25</v>
      </c>
      <c r="L24" s="41" t="s">
        <v>47</v>
      </c>
      <c r="M24" s="41" t="s">
        <v>79</v>
      </c>
      <c r="N24" s="41" t="s">
        <v>28</v>
      </c>
      <c r="O24" s="10"/>
    </row>
    <row r="25" spans="1:15">
      <c r="A25" s="9">
        <v>22</v>
      </c>
      <c r="B25" s="41" t="s">
        <v>84</v>
      </c>
      <c r="C25" s="154" t="s">
        <v>85</v>
      </c>
      <c r="D25" s="125">
        <v>22000</v>
      </c>
      <c r="E25" s="155">
        <v>1</v>
      </c>
      <c r="F25" s="12">
        <f t="shared" si="0"/>
        <v>22000</v>
      </c>
      <c r="G25" s="41" t="s">
        <v>77</v>
      </c>
      <c r="H25" s="41" t="s">
        <v>78</v>
      </c>
      <c r="I25" s="41" t="s">
        <v>24</v>
      </c>
      <c r="J25" s="11" t="s">
        <v>25</v>
      </c>
      <c r="K25" s="10" t="s">
        <v>25</v>
      </c>
      <c r="L25" s="41" t="s">
        <v>47</v>
      </c>
      <c r="M25" s="41" t="s">
        <v>79</v>
      </c>
      <c r="N25" s="41" t="s">
        <v>28</v>
      </c>
      <c r="O25" s="10"/>
    </row>
    <row r="26" spans="1:15">
      <c r="A26" s="9">
        <v>23</v>
      </c>
      <c r="B26" s="41" t="s">
        <v>86</v>
      </c>
      <c r="C26" s="154" t="s">
        <v>87</v>
      </c>
      <c r="D26" s="125">
        <v>436500</v>
      </c>
      <c r="E26" s="155">
        <v>1</v>
      </c>
      <c r="F26" s="12">
        <f t="shared" si="0"/>
        <v>436500</v>
      </c>
      <c r="G26" s="41" t="s">
        <v>88</v>
      </c>
      <c r="H26" s="41" t="s">
        <v>89</v>
      </c>
      <c r="I26" s="41" t="s">
        <v>24</v>
      </c>
      <c r="J26" s="11" t="s">
        <v>25</v>
      </c>
      <c r="K26" s="10" t="s">
        <v>25</v>
      </c>
      <c r="L26" s="41" t="s">
        <v>47</v>
      </c>
      <c r="M26" s="41" t="s">
        <v>90</v>
      </c>
      <c r="N26" s="41" t="s">
        <v>28</v>
      </c>
      <c r="O26" s="10"/>
    </row>
    <row r="27" spans="1:15">
      <c r="A27" s="9">
        <v>24</v>
      </c>
      <c r="B27" s="41" t="s">
        <v>91</v>
      </c>
      <c r="C27" s="154" t="s">
        <v>92</v>
      </c>
      <c r="D27" s="12">
        <v>69600</v>
      </c>
      <c r="E27" s="155">
        <v>1</v>
      </c>
      <c r="F27" s="12">
        <f t="shared" si="0"/>
        <v>69600</v>
      </c>
      <c r="G27" s="41" t="s">
        <v>88</v>
      </c>
      <c r="H27" s="41" t="s">
        <v>89</v>
      </c>
      <c r="I27" s="41" t="s">
        <v>24</v>
      </c>
      <c r="J27" s="11" t="s">
        <v>25</v>
      </c>
      <c r="K27" s="10" t="s">
        <v>25</v>
      </c>
      <c r="L27" s="41" t="s">
        <v>47</v>
      </c>
      <c r="M27" s="41" t="s">
        <v>90</v>
      </c>
      <c r="N27" s="41" t="s">
        <v>28</v>
      </c>
      <c r="O27" s="10"/>
    </row>
    <row r="28" spans="1:15">
      <c r="A28" s="9">
        <v>25</v>
      </c>
      <c r="B28" s="10" t="s">
        <v>93</v>
      </c>
      <c r="C28" s="11" t="s">
        <v>94</v>
      </c>
      <c r="D28" s="12">
        <v>148000</v>
      </c>
      <c r="E28" s="153">
        <v>1</v>
      </c>
      <c r="F28" s="12">
        <f t="shared" si="0"/>
        <v>148000</v>
      </c>
      <c r="G28" s="10" t="s">
        <v>77</v>
      </c>
      <c r="H28" s="10" t="s">
        <v>26</v>
      </c>
      <c r="I28" s="10" t="s">
        <v>24</v>
      </c>
      <c r="J28" s="11" t="s">
        <v>25</v>
      </c>
      <c r="K28" s="10" t="s">
        <v>25</v>
      </c>
      <c r="L28" s="10" t="s">
        <v>47</v>
      </c>
      <c r="M28" s="10" t="s">
        <v>95</v>
      </c>
      <c r="N28" s="10" t="s">
        <v>28</v>
      </c>
      <c r="O28" s="157"/>
    </row>
    <row r="29" spans="1:15">
      <c r="A29" s="9">
        <v>26</v>
      </c>
      <c r="B29" s="10" t="s">
        <v>96</v>
      </c>
      <c r="C29" s="11" t="s">
        <v>97</v>
      </c>
      <c r="D29" s="12">
        <v>72000</v>
      </c>
      <c r="E29" s="153">
        <v>1</v>
      </c>
      <c r="F29" s="12">
        <f t="shared" si="0"/>
        <v>72000</v>
      </c>
      <c r="G29" s="10" t="s">
        <v>77</v>
      </c>
      <c r="H29" s="10" t="s">
        <v>78</v>
      </c>
      <c r="I29" s="10" t="s">
        <v>24</v>
      </c>
      <c r="J29" s="11" t="s">
        <v>25</v>
      </c>
      <c r="K29" s="10" t="s">
        <v>25</v>
      </c>
      <c r="L29" s="10" t="s">
        <v>47</v>
      </c>
      <c r="M29" s="10" t="s">
        <v>95</v>
      </c>
      <c r="N29" s="10" t="s">
        <v>28</v>
      </c>
      <c r="O29" s="157"/>
    </row>
    <row r="30" spans="1:15">
      <c r="A30" s="9">
        <v>27</v>
      </c>
      <c r="B30" s="10" t="s">
        <v>98</v>
      </c>
      <c r="C30" s="11" t="s">
        <v>99</v>
      </c>
      <c r="D30" s="12">
        <v>58000</v>
      </c>
      <c r="E30" s="153">
        <v>1</v>
      </c>
      <c r="F30" s="12">
        <f t="shared" si="0"/>
        <v>58000</v>
      </c>
      <c r="G30" s="10" t="s">
        <v>77</v>
      </c>
      <c r="H30" s="10" t="s">
        <v>78</v>
      </c>
      <c r="I30" s="10" t="s">
        <v>24</v>
      </c>
      <c r="J30" s="11" t="s">
        <v>25</v>
      </c>
      <c r="K30" s="10" t="s">
        <v>25</v>
      </c>
      <c r="L30" s="10" t="s">
        <v>47</v>
      </c>
      <c r="M30" s="10" t="s">
        <v>95</v>
      </c>
      <c r="N30" s="10" t="s">
        <v>28</v>
      </c>
      <c r="O30" s="157"/>
    </row>
    <row r="31" spans="1:15">
      <c r="A31" s="9">
        <v>28</v>
      </c>
      <c r="B31" s="10" t="s">
        <v>100</v>
      </c>
      <c r="C31" s="11" t="s">
        <v>101</v>
      </c>
      <c r="D31" s="12">
        <v>370000</v>
      </c>
      <c r="E31" s="153">
        <v>1</v>
      </c>
      <c r="F31" s="12">
        <f t="shared" si="0"/>
        <v>370000</v>
      </c>
      <c r="G31" s="10" t="s">
        <v>77</v>
      </c>
      <c r="H31" s="10" t="s">
        <v>26</v>
      </c>
      <c r="I31" s="10" t="s">
        <v>24</v>
      </c>
      <c r="J31" s="11" t="s">
        <v>25</v>
      </c>
      <c r="K31" s="10" t="s">
        <v>25</v>
      </c>
      <c r="L31" s="10" t="s">
        <v>47</v>
      </c>
      <c r="M31" s="10" t="s">
        <v>95</v>
      </c>
      <c r="N31" s="10" t="s">
        <v>28</v>
      </c>
      <c r="O31" s="157"/>
    </row>
    <row r="32" spans="1:15">
      <c r="A32" s="9">
        <v>29</v>
      </c>
      <c r="B32" s="10" t="s">
        <v>102</v>
      </c>
      <c r="C32" s="11" t="s">
        <v>103</v>
      </c>
      <c r="D32" s="12">
        <v>200000</v>
      </c>
      <c r="E32" s="153">
        <v>1</v>
      </c>
      <c r="F32" s="12">
        <f t="shared" si="0"/>
        <v>200000</v>
      </c>
      <c r="G32" s="10" t="s">
        <v>104</v>
      </c>
      <c r="H32" s="10" t="s">
        <v>39</v>
      </c>
      <c r="I32" s="10" t="s">
        <v>24</v>
      </c>
      <c r="J32" s="11" t="s">
        <v>25</v>
      </c>
      <c r="K32" s="10" t="s">
        <v>25</v>
      </c>
      <c r="L32" s="10" t="s">
        <v>47</v>
      </c>
      <c r="M32" s="10" t="s">
        <v>95</v>
      </c>
      <c r="N32" s="10" t="s">
        <v>28</v>
      </c>
      <c r="O32" s="157"/>
    </row>
    <row r="33" spans="1:15" ht="13.9" customHeight="1">
      <c r="A33" s="9">
        <v>30</v>
      </c>
      <c r="B33" s="156" t="s">
        <v>105</v>
      </c>
      <c r="C33" s="11" t="s">
        <v>106</v>
      </c>
      <c r="D33" s="12">
        <v>34000</v>
      </c>
      <c r="E33" s="153">
        <v>1</v>
      </c>
      <c r="F33" s="12">
        <f t="shared" si="0"/>
        <v>34000</v>
      </c>
      <c r="G33" s="10" t="s">
        <v>62</v>
      </c>
      <c r="H33" s="10" t="s">
        <v>2</v>
      </c>
      <c r="I33" s="10" t="s">
        <v>24</v>
      </c>
      <c r="J33" s="11" t="s">
        <v>25</v>
      </c>
      <c r="K33" s="10" t="s">
        <v>25</v>
      </c>
      <c r="L33" s="10" t="s">
        <v>47</v>
      </c>
      <c r="M33" s="10" t="s">
        <v>107</v>
      </c>
      <c r="N33" s="10" t="s">
        <v>28</v>
      </c>
      <c r="O33" s="157"/>
    </row>
    <row r="34" spans="1:15">
      <c r="A34" s="9">
        <v>31</v>
      </c>
      <c r="B34" s="10" t="s">
        <v>108</v>
      </c>
      <c r="C34" s="11" t="s">
        <v>109</v>
      </c>
      <c r="D34" s="12">
        <v>72000</v>
      </c>
      <c r="E34" s="153">
        <v>1</v>
      </c>
      <c r="F34" s="12">
        <f t="shared" si="0"/>
        <v>72000</v>
      </c>
      <c r="G34" s="10" t="s">
        <v>77</v>
      </c>
      <c r="H34" s="10" t="s">
        <v>2</v>
      </c>
      <c r="I34" s="10" t="s">
        <v>24</v>
      </c>
      <c r="J34" s="11" t="s">
        <v>25</v>
      </c>
      <c r="K34" s="10" t="s">
        <v>25</v>
      </c>
      <c r="L34" s="10" t="s">
        <v>47</v>
      </c>
      <c r="M34" s="10" t="s">
        <v>107</v>
      </c>
      <c r="N34" s="10" t="s">
        <v>28</v>
      </c>
      <c r="O34" s="157"/>
    </row>
    <row r="35" spans="1:15">
      <c r="A35" s="9">
        <v>32</v>
      </c>
      <c r="B35" s="10" t="s">
        <v>110</v>
      </c>
      <c r="C35" s="11" t="s">
        <v>111</v>
      </c>
      <c r="D35" s="12">
        <v>98000</v>
      </c>
      <c r="E35" s="153">
        <v>1</v>
      </c>
      <c r="F35" s="12">
        <f t="shared" si="0"/>
        <v>98000</v>
      </c>
      <c r="G35" s="10" t="s">
        <v>77</v>
      </c>
      <c r="H35" s="10" t="s">
        <v>2</v>
      </c>
      <c r="I35" s="10" t="s">
        <v>24</v>
      </c>
      <c r="J35" s="11" t="s">
        <v>25</v>
      </c>
      <c r="K35" s="10" t="s">
        <v>25</v>
      </c>
      <c r="L35" s="10" t="s">
        <v>47</v>
      </c>
      <c r="M35" s="10" t="s">
        <v>107</v>
      </c>
      <c r="N35" s="10" t="s">
        <v>28</v>
      </c>
      <c r="O35" s="157"/>
    </row>
    <row r="36" spans="1:15">
      <c r="A36" s="159" t="s">
        <v>112</v>
      </c>
      <c r="B36" s="160"/>
      <c r="C36" s="160"/>
      <c r="D36" s="161"/>
      <c r="E36" s="40">
        <f>SUM(E4:E35)</f>
        <v>32</v>
      </c>
      <c r="F36" s="12">
        <f>SUM(F4:F35)</f>
        <v>4765250</v>
      </c>
      <c r="G36" s="45"/>
      <c r="H36" s="46"/>
      <c r="I36" s="46"/>
      <c r="J36" s="46"/>
      <c r="K36" s="46"/>
      <c r="L36" s="46"/>
      <c r="M36" s="46"/>
      <c r="N36" s="19"/>
      <c r="O36" s="19"/>
    </row>
  </sheetData>
  <autoFilter ref="A3:O36">
    <extLst/>
  </autoFilter>
  <mergeCells count="2">
    <mergeCell ref="A1:O1"/>
    <mergeCell ref="A36:D36"/>
  </mergeCells>
  <phoneticPr fontId="8" type="noConversion"/>
  <conditionalFormatting sqref="B4:B27">
    <cfRule type="expression" dxfId="89" priority="1" stopIfTrue="1">
      <formula>AND(COUNTIF($B$1:$B$3214,B4)+COUNTIF($B$3629:$B$65535,B4)+COUNTIF($B$3223:$B$3620,B4)&gt;1,NOT(ISBLANK(B4)))</formula>
    </cfRule>
  </conditionalFormatting>
  <conditionalFormatting sqref="B28:B35">
    <cfRule type="duplicateValues" dxfId="88" priority="3" stopIfTrue="1"/>
    <cfRule type="duplicateValues" dxfId="87" priority="2" stopIfTrue="1"/>
  </conditionalFormatting>
  <dataValidations count="1">
    <dataValidation type="list" allowBlank="1" showInputMessage="1" showErrorMessage="1" sqref="N4:N9 N16:N35">
      <formula1>"在用,待报废,有账无物"</formula1>
    </dataValidation>
  </dataValidations>
  <pageMargins left="0.74803149606299202" right="0.74803149606299202" top="0.98425196850393704" bottom="0.98425196850393704" header="0.511811023622047" footer="0.511811023622047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65"/>
  <sheetViews>
    <sheetView topLeftCell="A23" workbookViewId="0">
      <selection activeCell="R58" sqref="R58"/>
    </sheetView>
  </sheetViews>
  <sheetFormatPr defaultColWidth="9" defaultRowHeight="14.25"/>
  <cols>
    <col min="1" max="1" width="3.75" style="1" customWidth="1"/>
    <col min="2" max="2" width="13.125" style="1" customWidth="1"/>
    <col min="3" max="3" width="21.75" style="2" customWidth="1"/>
    <col min="4" max="4" width="9.375" style="3" customWidth="1"/>
    <col min="5" max="5" width="4.375" style="3" customWidth="1"/>
    <col min="6" max="6" width="16.25" style="3" customWidth="1"/>
    <col min="7" max="7" width="9" style="1"/>
    <col min="8" max="8" width="11" style="1" customWidth="1"/>
    <col min="9" max="10" width="9" style="1" hidden="1" customWidth="1"/>
    <col min="11" max="11" width="22.75" style="1" hidden="1" customWidth="1"/>
    <col min="12" max="12" width="9" style="1" hidden="1" customWidth="1"/>
    <col min="13" max="13" width="12.125" style="1" customWidth="1"/>
    <col min="14" max="14" width="5.5" style="1" hidden="1" customWidth="1"/>
    <col min="15" max="15" width="5.375" style="1" hidden="1" customWidth="1"/>
    <col min="16" max="16384" width="9" style="1"/>
  </cols>
  <sheetData>
    <row r="1" spans="1:15" ht="22.5">
      <c r="A1" s="158" t="s">
        <v>113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15.75">
      <c r="A2" s="4"/>
      <c r="B2" s="5"/>
      <c r="C2" s="6"/>
      <c r="D2" s="7"/>
      <c r="E2" s="7"/>
      <c r="F2" s="5" t="s">
        <v>1</v>
      </c>
      <c r="G2" s="7" t="s">
        <v>114</v>
      </c>
      <c r="H2" s="5" t="s">
        <v>3</v>
      </c>
      <c r="I2" s="16"/>
      <c r="J2" s="17"/>
      <c r="K2" s="18" t="s">
        <v>4</v>
      </c>
      <c r="L2" s="18"/>
      <c r="M2" s="7" t="s">
        <v>5</v>
      </c>
    </row>
    <row r="3" spans="1:15" ht="40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14</v>
      </c>
      <c r="N3" s="8" t="s">
        <v>18</v>
      </c>
      <c r="O3" s="8" t="s">
        <v>19</v>
      </c>
    </row>
    <row r="4" spans="1:15">
      <c r="A4" s="9">
        <v>1</v>
      </c>
      <c r="B4" s="42" t="s">
        <v>115</v>
      </c>
      <c r="C4" s="43" t="s">
        <v>116</v>
      </c>
      <c r="D4" s="12">
        <v>4600</v>
      </c>
      <c r="E4" s="44">
        <v>1</v>
      </c>
      <c r="F4" s="12">
        <f t="shared" ref="F4:F64" si="0">D4*E4</f>
        <v>4600</v>
      </c>
      <c r="G4" s="42" t="s">
        <v>117</v>
      </c>
      <c r="H4" s="42" t="s">
        <v>118</v>
      </c>
      <c r="I4" s="42" t="s">
        <v>24</v>
      </c>
      <c r="J4" s="11" t="s">
        <v>119</v>
      </c>
      <c r="K4" s="10" t="s">
        <v>119</v>
      </c>
      <c r="L4" s="47" t="s">
        <v>114</v>
      </c>
      <c r="M4" s="41" t="s">
        <v>120</v>
      </c>
      <c r="N4" s="10" t="s">
        <v>28</v>
      </c>
      <c r="O4" s="10"/>
    </row>
    <row r="5" spans="1:15">
      <c r="A5" s="9">
        <v>2</v>
      </c>
      <c r="B5" s="10" t="s">
        <v>121</v>
      </c>
      <c r="C5" s="11" t="s">
        <v>116</v>
      </c>
      <c r="D5" s="12">
        <v>4600</v>
      </c>
      <c r="E5" s="13">
        <v>1</v>
      </c>
      <c r="F5" s="12">
        <f t="shared" si="0"/>
        <v>4600</v>
      </c>
      <c r="G5" s="10" t="s">
        <v>117</v>
      </c>
      <c r="H5" s="10" t="s">
        <v>118</v>
      </c>
      <c r="I5" s="10" t="s">
        <v>24</v>
      </c>
      <c r="J5" s="11" t="s">
        <v>119</v>
      </c>
      <c r="K5" s="10" t="s">
        <v>119</v>
      </c>
      <c r="L5" s="47" t="s">
        <v>114</v>
      </c>
      <c r="M5" s="10" t="s">
        <v>122</v>
      </c>
      <c r="N5" s="10" t="s">
        <v>28</v>
      </c>
      <c r="O5" s="10"/>
    </row>
    <row r="6" spans="1:15">
      <c r="A6" s="9">
        <v>3</v>
      </c>
      <c r="B6" s="10" t="s">
        <v>123</v>
      </c>
      <c r="C6" s="11" t="s">
        <v>124</v>
      </c>
      <c r="D6" s="12">
        <v>375</v>
      </c>
      <c r="E6" s="13">
        <v>1</v>
      </c>
      <c r="F6" s="12">
        <f t="shared" si="0"/>
        <v>375</v>
      </c>
      <c r="G6" s="10" t="s">
        <v>125</v>
      </c>
      <c r="H6" s="10" t="s">
        <v>126</v>
      </c>
      <c r="I6" s="10" t="s">
        <v>24</v>
      </c>
      <c r="J6" s="11" t="s">
        <v>119</v>
      </c>
      <c r="K6" s="10" t="s">
        <v>119</v>
      </c>
      <c r="L6" s="47" t="s">
        <v>114</v>
      </c>
      <c r="M6" s="10" t="s">
        <v>120</v>
      </c>
      <c r="N6" s="10" t="s">
        <v>28</v>
      </c>
      <c r="O6" s="10"/>
    </row>
    <row r="7" spans="1:15">
      <c r="A7" s="9">
        <v>4</v>
      </c>
      <c r="B7" s="10" t="s">
        <v>127</v>
      </c>
      <c r="C7" s="11" t="s">
        <v>124</v>
      </c>
      <c r="D7" s="119">
        <v>375</v>
      </c>
      <c r="E7" s="13">
        <v>1</v>
      </c>
      <c r="F7" s="12">
        <f t="shared" si="0"/>
        <v>375</v>
      </c>
      <c r="G7" s="10" t="s">
        <v>125</v>
      </c>
      <c r="H7" s="10" t="s">
        <v>126</v>
      </c>
      <c r="I7" s="10" t="s">
        <v>24</v>
      </c>
      <c r="J7" s="11" t="s">
        <v>119</v>
      </c>
      <c r="K7" s="10" t="s">
        <v>119</v>
      </c>
      <c r="L7" s="47" t="s">
        <v>114</v>
      </c>
      <c r="M7" s="10" t="s">
        <v>120</v>
      </c>
      <c r="N7" s="10" t="s">
        <v>28</v>
      </c>
      <c r="O7" s="10"/>
    </row>
    <row r="8" spans="1:15">
      <c r="A8" s="9">
        <v>5</v>
      </c>
      <c r="B8" s="10" t="s">
        <v>128</v>
      </c>
      <c r="C8" s="11" t="s">
        <v>124</v>
      </c>
      <c r="D8" s="119">
        <v>375</v>
      </c>
      <c r="E8" s="13">
        <v>1</v>
      </c>
      <c r="F8" s="12">
        <f t="shared" si="0"/>
        <v>375</v>
      </c>
      <c r="G8" s="10" t="s">
        <v>125</v>
      </c>
      <c r="H8" s="10" t="s">
        <v>126</v>
      </c>
      <c r="I8" s="10" t="s">
        <v>24</v>
      </c>
      <c r="J8" s="11" t="s">
        <v>119</v>
      </c>
      <c r="K8" s="10" t="s">
        <v>119</v>
      </c>
      <c r="L8" s="47" t="s">
        <v>114</v>
      </c>
      <c r="M8" s="10" t="s">
        <v>120</v>
      </c>
      <c r="N8" s="10" t="s">
        <v>28</v>
      </c>
      <c r="O8" s="10"/>
    </row>
    <row r="9" spans="1:15">
      <c r="A9" s="9">
        <v>6</v>
      </c>
      <c r="B9" s="42" t="s">
        <v>129</v>
      </c>
      <c r="C9" s="43" t="s">
        <v>130</v>
      </c>
      <c r="D9" s="119">
        <v>630</v>
      </c>
      <c r="E9" s="44">
        <v>1</v>
      </c>
      <c r="F9" s="12">
        <f t="shared" si="0"/>
        <v>630</v>
      </c>
      <c r="G9" s="42" t="s">
        <v>131</v>
      </c>
      <c r="H9" s="42" t="s">
        <v>132</v>
      </c>
      <c r="I9" s="42" t="s">
        <v>24</v>
      </c>
      <c r="J9" s="10" t="s">
        <v>119</v>
      </c>
      <c r="K9" s="10" t="s">
        <v>119</v>
      </c>
      <c r="L9" s="47" t="s">
        <v>114</v>
      </c>
      <c r="M9" s="41" t="s">
        <v>120</v>
      </c>
      <c r="N9" s="10" t="s">
        <v>133</v>
      </c>
      <c r="O9" s="10"/>
    </row>
    <row r="10" spans="1:15">
      <c r="A10" s="9">
        <v>7</v>
      </c>
      <c r="B10" s="10" t="s">
        <v>134</v>
      </c>
      <c r="C10" s="11" t="s">
        <v>135</v>
      </c>
      <c r="D10" s="12">
        <v>48000</v>
      </c>
      <c r="E10" s="13">
        <v>1</v>
      </c>
      <c r="F10" s="12">
        <f t="shared" si="0"/>
        <v>48000</v>
      </c>
      <c r="G10" s="10" t="s">
        <v>136</v>
      </c>
      <c r="H10" s="10" t="s">
        <v>137</v>
      </c>
      <c r="I10" s="10" t="s">
        <v>24</v>
      </c>
      <c r="J10" s="11" t="s">
        <v>119</v>
      </c>
      <c r="K10" s="10" t="s">
        <v>138</v>
      </c>
      <c r="L10" s="10" t="s">
        <v>26</v>
      </c>
      <c r="M10" s="10" t="s">
        <v>122</v>
      </c>
      <c r="N10" s="10" t="s">
        <v>28</v>
      </c>
      <c r="O10" s="10"/>
    </row>
    <row r="11" spans="1:15">
      <c r="A11" s="9">
        <v>8</v>
      </c>
      <c r="B11" s="10" t="s">
        <v>139</v>
      </c>
      <c r="C11" s="11" t="s">
        <v>140</v>
      </c>
      <c r="D11" s="12">
        <v>172000</v>
      </c>
      <c r="E11" s="13">
        <v>1</v>
      </c>
      <c r="F11" s="12">
        <f t="shared" si="0"/>
        <v>172000</v>
      </c>
      <c r="G11" s="10" t="s">
        <v>141</v>
      </c>
      <c r="H11" s="10" t="s">
        <v>142</v>
      </c>
      <c r="I11" s="10" t="s">
        <v>24</v>
      </c>
      <c r="J11" s="11" t="s">
        <v>119</v>
      </c>
      <c r="K11" s="10" t="s">
        <v>138</v>
      </c>
      <c r="L11" s="42" t="s">
        <v>143</v>
      </c>
      <c r="M11" s="10" t="s">
        <v>120</v>
      </c>
      <c r="N11" s="10" t="s">
        <v>28</v>
      </c>
      <c r="O11" s="10"/>
    </row>
    <row r="12" spans="1:15">
      <c r="A12" s="9">
        <v>9</v>
      </c>
      <c r="B12" s="10" t="s">
        <v>144</v>
      </c>
      <c r="C12" s="11" t="s">
        <v>145</v>
      </c>
      <c r="D12" s="12">
        <v>98000</v>
      </c>
      <c r="E12" s="13">
        <v>1</v>
      </c>
      <c r="F12" s="12">
        <f t="shared" si="0"/>
        <v>98000</v>
      </c>
      <c r="G12" s="10" t="s">
        <v>141</v>
      </c>
      <c r="H12" s="10" t="s">
        <v>142</v>
      </c>
      <c r="I12" s="10" t="s">
        <v>24</v>
      </c>
      <c r="J12" s="11" t="s">
        <v>119</v>
      </c>
      <c r="K12" s="10" t="s">
        <v>138</v>
      </c>
      <c r="L12" s="10" t="s">
        <v>146</v>
      </c>
      <c r="M12" s="10" t="s">
        <v>120</v>
      </c>
      <c r="N12" s="10" t="s">
        <v>28</v>
      </c>
      <c r="O12" s="10"/>
    </row>
    <row r="13" spans="1:15">
      <c r="A13" s="9">
        <v>10</v>
      </c>
      <c r="B13" s="10" t="s">
        <v>147</v>
      </c>
      <c r="C13" s="11" t="s">
        <v>148</v>
      </c>
      <c r="D13" s="12">
        <v>134000</v>
      </c>
      <c r="E13" s="13">
        <v>1</v>
      </c>
      <c r="F13" s="12">
        <f t="shared" si="0"/>
        <v>134000</v>
      </c>
      <c r="G13" s="10" t="s">
        <v>141</v>
      </c>
      <c r="H13" s="10" t="s">
        <v>142</v>
      </c>
      <c r="I13" s="10" t="s">
        <v>24</v>
      </c>
      <c r="J13" s="11" t="s">
        <v>119</v>
      </c>
      <c r="K13" s="10" t="s">
        <v>138</v>
      </c>
      <c r="L13" s="10" t="s">
        <v>146</v>
      </c>
      <c r="M13" s="10" t="s">
        <v>120</v>
      </c>
      <c r="N13" s="10" t="s">
        <v>28</v>
      </c>
      <c r="O13" s="10"/>
    </row>
    <row r="14" spans="1:15">
      <c r="A14" s="9">
        <v>11</v>
      </c>
      <c r="B14" s="10" t="s">
        <v>149</v>
      </c>
      <c r="C14" s="11" t="s">
        <v>150</v>
      </c>
      <c r="D14" s="12">
        <v>198000</v>
      </c>
      <c r="E14" s="13">
        <v>1</v>
      </c>
      <c r="F14" s="12">
        <f t="shared" si="0"/>
        <v>198000</v>
      </c>
      <c r="G14" s="10" t="s">
        <v>141</v>
      </c>
      <c r="H14" s="10" t="s">
        <v>142</v>
      </c>
      <c r="I14" s="10" t="s">
        <v>24</v>
      </c>
      <c r="J14" s="11" t="s">
        <v>119</v>
      </c>
      <c r="K14" s="10" t="s">
        <v>138</v>
      </c>
      <c r="L14" s="10" t="s">
        <v>146</v>
      </c>
      <c r="M14" s="10" t="s">
        <v>120</v>
      </c>
      <c r="N14" s="10" t="s">
        <v>28</v>
      </c>
      <c r="O14" s="10"/>
    </row>
    <row r="15" spans="1:15">
      <c r="A15" s="9">
        <v>12</v>
      </c>
      <c r="B15" s="10" t="s">
        <v>151</v>
      </c>
      <c r="C15" s="11" t="s">
        <v>152</v>
      </c>
      <c r="D15" s="12">
        <v>170000</v>
      </c>
      <c r="E15" s="13">
        <v>1</v>
      </c>
      <c r="F15" s="12">
        <f t="shared" si="0"/>
        <v>170000</v>
      </c>
      <c r="G15" s="10" t="s">
        <v>141</v>
      </c>
      <c r="H15" s="10" t="s">
        <v>142</v>
      </c>
      <c r="I15" s="10" t="s">
        <v>24</v>
      </c>
      <c r="J15" s="11" t="s">
        <v>119</v>
      </c>
      <c r="K15" s="10" t="s">
        <v>138</v>
      </c>
      <c r="L15" s="10" t="s">
        <v>146</v>
      </c>
      <c r="M15" s="10" t="s">
        <v>120</v>
      </c>
      <c r="N15" s="10" t="s">
        <v>28</v>
      </c>
      <c r="O15" s="10"/>
    </row>
    <row r="16" spans="1:15">
      <c r="A16" s="9">
        <v>13</v>
      </c>
      <c r="B16" s="10" t="s">
        <v>153</v>
      </c>
      <c r="C16" s="11" t="s">
        <v>154</v>
      </c>
      <c r="D16" s="12">
        <v>40000</v>
      </c>
      <c r="E16" s="13">
        <v>1</v>
      </c>
      <c r="F16" s="12">
        <f t="shared" si="0"/>
        <v>40000</v>
      </c>
      <c r="G16" s="10" t="s">
        <v>141</v>
      </c>
      <c r="H16" s="10" t="s">
        <v>142</v>
      </c>
      <c r="I16" s="10" t="s">
        <v>24</v>
      </c>
      <c r="J16" s="11" t="s">
        <v>119</v>
      </c>
      <c r="K16" s="10" t="s">
        <v>138</v>
      </c>
      <c r="L16" s="10" t="s">
        <v>146</v>
      </c>
      <c r="M16" s="10" t="s">
        <v>120</v>
      </c>
      <c r="N16" s="10" t="s">
        <v>28</v>
      </c>
      <c r="O16" s="10"/>
    </row>
    <row r="17" spans="1:15">
      <c r="A17" s="9">
        <v>14</v>
      </c>
      <c r="B17" s="10" t="s">
        <v>155</v>
      </c>
      <c r="C17" s="11" t="s">
        <v>156</v>
      </c>
      <c r="D17" s="12">
        <v>247000</v>
      </c>
      <c r="E17" s="13">
        <v>1</v>
      </c>
      <c r="F17" s="12">
        <f t="shared" si="0"/>
        <v>247000</v>
      </c>
      <c r="G17" s="10" t="s">
        <v>31</v>
      </c>
      <c r="H17" s="10" t="s">
        <v>157</v>
      </c>
      <c r="I17" s="10" t="s">
        <v>24</v>
      </c>
      <c r="J17" s="11" t="s">
        <v>119</v>
      </c>
      <c r="K17" s="10" t="s">
        <v>138</v>
      </c>
      <c r="L17" s="47" t="s">
        <v>114</v>
      </c>
      <c r="M17" s="41" t="s">
        <v>120</v>
      </c>
      <c r="N17" s="10" t="s">
        <v>28</v>
      </c>
      <c r="O17" s="10"/>
    </row>
    <row r="18" spans="1:15">
      <c r="A18" s="9">
        <v>15</v>
      </c>
      <c r="B18" s="10" t="s">
        <v>158</v>
      </c>
      <c r="C18" s="11" t="s">
        <v>159</v>
      </c>
      <c r="D18" s="12">
        <v>1650</v>
      </c>
      <c r="E18" s="13">
        <v>1</v>
      </c>
      <c r="F18" s="12">
        <f t="shared" si="0"/>
        <v>1650</v>
      </c>
      <c r="G18" s="10" t="s">
        <v>160</v>
      </c>
      <c r="H18" s="10" t="s">
        <v>114</v>
      </c>
      <c r="I18" s="10" t="s">
        <v>24</v>
      </c>
      <c r="J18" s="11" t="s">
        <v>119</v>
      </c>
      <c r="K18" s="10" t="s">
        <v>119</v>
      </c>
      <c r="L18" s="10" t="s">
        <v>114</v>
      </c>
      <c r="M18" s="10" t="s">
        <v>122</v>
      </c>
      <c r="N18" s="10" t="s">
        <v>28</v>
      </c>
      <c r="O18" s="10"/>
    </row>
    <row r="19" spans="1:15">
      <c r="A19" s="9">
        <v>16</v>
      </c>
      <c r="B19" s="10" t="s">
        <v>161</v>
      </c>
      <c r="C19" s="11" t="s">
        <v>159</v>
      </c>
      <c r="D19" s="12">
        <v>1650</v>
      </c>
      <c r="E19" s="13">
        <v>1</v>
      </c>
      <c r="F19" s="12">
        <f t="shared" si="0"/>
        <v>1650</v>
      </c>
      <c r="G19" s="10" t="s">
        <v>160</v>
      </c>
      <c r="H19" s="10" t="s">
        <v>114</v>
      </c>
      <c r="I19" s="10" t="s">
        <v>24</v>
      </c>
      <c r="J19" s="11" t="s">
        <v>119</v>
      </c>
      <c r="K19" s="10" t="s">
        <v>119</v>
      </c>
      <c r="L19" s="10" t="s">
        <v>114</v>
      </c>
      <c r="M19" s="10" t="s">
        <v>122</v>
      </c>
      <c r="N19" s="10" t="s">
        <v>28</v>
      </c>
      <c r="O19" s="10"/>
    </row>
    <row r="20" spans="1:15">
      <c r="A20" s="9">
        <v>17</v>
      </c>
      <c r="B20" s="10" t="s">
        <v>162</v>
      </c>
      <c r="C20" s="11" t="s">
        <v>163</v>
      </c>
      <c r="D20" s="12">
        <v>2500</v>
      </c>
      <c r="E20" s="13">
        <v>1</v>
      </c>
      <c r="F20" s="12">
        <f t="shared" si="0"/>
        <v>2500</v>
      </c>
      <c r="G20" s="10" t="s">
        <v>160</v>
      </c>
      <c r="H20" s="10" t="s">
        <v>114</v>
      </c>
      <c r="I20" s="10" t="s">
        <v>24</v>
      </c>
      <c r="J20" s="11" t="s">
        <v>119</v>
      </c>
      <c r="K20" s="10" t="s">
        <v>119</v>
      </c>
      <c r="L20" s="10" t="s">
        <v>114</v>
      </c>
      <c r="M20" s="10" t="s">
        <v>122</v>
      </c>
      <c r="N20" s="10" t="s">
        <v>28</v>
      </c>
      <c r="O20" s="10"/>
    </row>
    <row r="21" spans="1:15">
      <c r="A21" s="9">
        <v>18</v>
      </c>
      <c r="B21" s="10" t="s">
        <v>164</v>
      </c>
      <c r="C21" s="11" t="s">
        <v>165</v>
      </c>
      <c r="D21" s="12">
        <v>1460</v>
      </c>
      <c r="E21" s="13">
        <v>1</v>
      </c>
      <c r="F21" s="12">
        <f t="shared" si="0"/>
        <v>1460</v>
      </c>
      <c r="G21" s="10" t="s">
        <v>160</v>
      </c>
      <c r="H21" s="10" t="s">
        <v>114</v>
      </c>
      <c r="I21" s="10" t="s">
        <v>24</v>
      </c>
      <c r="J21" s="11" t="s">
        <v>119</v>
      </c>
      <c r="K21" s="10" t="s">
        <v>119</v>
      </c>
      <c r="L21" s="10" t="s">
        <v>114</v>
      </c>
      <c r="M21" s="10" t="s">
        <v>122</v>
      </c>
      <c r="N21" s="10" t="s">
        <v>28</v>
      </c>
      <c r="O21" s="10"/>
    </row>
    <row r="22" spans="1:15">
      <c r="A22" s="9">
        <v>19</v>
      </c>
      <c r="B22" s="10" t="s">
        <v>166</v>
      </c>
      <c r="C22" s="11" t="s">
        <v>165</v>
      </c>
      <c r="D22" s="12">
        <v>1460</v>
      </c>
      <c r="E22" s="13">
        <v>1</v>
      </c>
      <c r="F22" s="12">
        <f t="shared" si="0"/>
        <v>1460</v>
      </c>
      <c r="G22" s="10" t="s">
        <v>160</v>
      </c>
      <c r="H22" s="10" t="s">
        <v>114</v>
      </c>
      <c r="I22" s="10" t="s">
        <v>24</v>
      </c>
      <c r="J22" s="11" t="s">
        <v>119</v>
      </c>
      <c r="K22" s="10" t="s">
        <v>119</v>
      </c>
      <c r="L22" s="10" t="s">
        <v>114</v>
      </c>
      <c r="M22" s="10" t="s">
        <v>122</v>
      </c>
      <c r="N22" s="10" t="s">
        <v>28</v>
      </c>
      <c r="O22" s="10"/>
    </row>
    <row r="23" spans="1:15">
      <c r="A23" s="9">
        <v>20</v>
      </c>
      <c r="B23" s="10" t="s">
        <v>167</v>
      </c>
      <c r="C23" s="11" t="s">
        <v>165</v>
      </c>
      <c r="D23" s="12">
        <v>1460</v>
      </c>
      <c r="E23" s="13">
        <v>1</v>
      </c>
      <c r="F23" s="12">
        <f t="shared" si="0"/>
        <v>1460</v>
      </c>
      <c r="G23" s="10" t="s">
        <v>160</v>
      </c>
      <c r="H23" s="10" t="s">
        <v>114</v>
      </c>
      <c r="I23" s="10" t="s">
        <v>24</v>
      </c>
      <c r="J23" s="11" t="s">
        <v>119</v>
      </c>
      <c r="K23" s="10" t="s">
        <v>119</v>
      </c>
      <c r="L23" s="10" t="s">
        <v>114</v>
      </c>
      <c r="M23" s="10" t="s">
        <v>122</v>
      </c>
      <c r="N23" s="10" t="s">
        <v>28</v>
      </c>
      <c r="O23" s="10"/>
    </row>
    <row r="24" spans="1:15">
      <c r="A24" s="9">
        <v>21</v>
      </c>
      <c r="B24" s="10" t="s">
        <v>168</v>
      </c>
      <c r="C24" s="11" t="s">
        <v>165</v>
      </c>
      <c r="D24" s="12">
        <v>1460</v>
      </c>
      <c r="E24" s="13">
        <v>1</v>
      </c>
      <c r="F24" s="12">
        <f t="shared" si="0"/>
        <v>1460</v>
      </c>
      <c r="G24" s="10" t="s">
        <v>160</v>
      </c>
      <c r="H24" s="10" t="s">
        <v>114</v>
      </c>
      <c r="I24" s="10" t="s">
        <v>24</v>
      </c>
      <c r="J24" s="11" t="s">
        <v>119</v>
      </c>
      <c r="K24" s="10" t="s">
        <v>119</v>
      </c>
      <c r="L24" s="10" t="s">
        <v>114</v>
      </c>
      <c r="M24" s="10" t="s">
        <v>122</v>
      </c>
      <c r="N24" s="10" t="s">
        <v>28</v>
      </c>
      <c r="O24" s="10"/>
    </row>
    <row r="25" spans="1:15">
      <c r="A25" s="9">
        <v>22</v>
      </c>
      <c r="B25" s="10" t="s">
        <v>169</v>
      </c>
      <c r="C25" s="11" t="s">
        <v>165</v>
      </c>
      <c r="D25" s="12">
        <v>1460</v>
      </c>
      <c r="E25" s="13">
        <v>1</v>
      </c>
      <c r="F25" s="12">
        <f t="shared" si="0"/>
        <v>1460</v>
      </c>
      <c r="G25" s="10" t="s">
        <v>160</v>
      </c>
      <c r="H25" s="10" t="s">
        <v>114</v>
      </c>
      <c r="I25" s="10" t="s">
        <v>24</v>
      </c>
      <c r="J25" s="11" t="s">
        <v>119</v>
      </c>
      <c r="K25" s="10" t="s">
        <v>119</v>
      </c>
      <c r="L25" s="10" t="s">
        <v>114</v>
      </c>
      <c r="M25" s="10" t="s">
        <v>122</v>
      </c>
      <c r="N25" s="10" t="s">
        <v>28</v>
      </c>
      <c r="O25" s="10"/>
    </row>
    <row r="26" spans="1:15">
      <c r="A26" s="9">
        <v>23</v>
      </c>
      <c r="B26" s="10" t="s">
        <v>170</v>
      </c>
      <c r="C26" s="11" t="s">
        <v>165</v>
      </c>
      <c r="D26" s="12">
        <v>1460</v>
      </c>
      <c r="E26" s="13">
        <v>1</v>
      </c>
      <c r="F26" s="12">
        <f t="shared" si="0"/>
        <v>1460</v>
      </c>
      <c r="G26" s="10" t="s">
        <v>160</v>
      </c>
      <c r="H26" s="10" t="s">
        <v>114</v>
      </c>
      <c r="I26" s="10" t="s">
        <v>24</v>
      </c>
      <c r="J26" s="11" t="s">
        <v>119</v>
      </c>
      <c r="K26" s="10" t="s">
        <v>119</v>
      </c>
      <c r="L26" s="10" t="s">
        <v>114</v>
      </c>
      <c r="M26" s="10" t="s">
        <v>122</v>
      </c>
      <c r="N26" s="10" t="s">
        <v>28</v>
      </c>
      <c r="O26" s="10"/>
    </row>
    <row r="27" spans="1:15">
      <c r="A27" s="9">
        <v>24</v>
      </c>
      <c r="B27" s="10" t="s">
        <v>171</v>
      </c>
      <c r="C27" s="11" t="s">
        <v>165</v>
      </c>
      <c r="D27" s="12">
        <v>1460</v>
      </c>
      <c r="E27" s="13">
        <v>1</v>
      </c>
      <c r="F27" s="12">
        <f t="shared" si="0"/>
        <v>1460</v>
      </c>
      <c r="G27" s="10" t="s">
        <v>160</v>
      </c>
      <c r="H27" s="10" t="s">
        <v>114</v>
      </c>
      <c r="I27" s="10" t="s">
        <v>24</v>
      </c>
      <c r="J27" s="11" t="s">
        <v>119</v>
      </c>
      <c r="K27" s="10" t="s">
        <v>119</v>
      </c>
      <c r="L27" s="10" t="s">
        <v>114</v>
      </c>
      <c r="M27" s="10" t="s">
        <v>120</v>
      </c>
      <c r="N27" s="10" t="s">
        <v>28</v>
      </c>
      <c r="O27" s="10"/>
    </row>
    <row r="28" spans="1:15">
      <c r="A28" s="9">
        <v>25</v>
      </c>
      <c r="B28" s="10" t="s">
        <v>172</v>
      </c>
      <c r="C28" s="11" t="s">
        <v>165</v>
      </c>
      <c r="D28" s="12">
        <v>1460</v>
      </c>
      <c r="E28" s="13">
        <v>1</v>
      </c>
      <c r="F28" s="12">
        <f t="shared" si="0"/>
        <v>1460</v>
      </c>
      <c r="G28" s="10" t="s">
        <v>160</v>
      </c>
      <c r="H28" s="10" t="s">
        <v>114</v>
      </c>
      <c r="I28" s="10" t="s">
        <v>24</v>
      </c>
      <c r="J28" s="11" t="s">
        <v>119</v>
      </c>
      <c r="K28" s="10" t="s">
        <v>119</v>
      </c>
      <c r="L28" s="10" t="s">
        <v>114</v>
      </c>
      <c r="M28" s="10" t="s">
        <v>120</v>
      </c>
      <c r="N28" s="10" t="s">
        <v>28</v>
      </c>
      <c r="O28" s="10"/>
    </row>
    <row r="29" spans="1:15">
      <c r="A29" s="9">
        <v>26</v>
      </c>
      <c r="B29" s="10" t="s">
        <v>173</v>
      </c>
      <c r="C29" s="11" t="s">
        <v>165</v>
      </c>
      <c r="D29" s="12">
        <v>1460</v>
      </c>
      <c r="E29" s="13">
        <v>1</v>
      </c>
      <c r="F29" s="12">
        <f t="shared" si="0"/>
        <v>1460</v>
      </c>
      <c r="G29" s="10" t="s">
        <v>160</v>
      </c>
      <c r="H29" s="10" t="s">
        <v>114</v>
      </c>
      <c r="I29" s="10" t="s">
        <v>24</v>
      </c>
      <c r="J29" s="11" t="s">
        <v>119</v>
      </c>
      <c r="K29" s="10" t="s">
        <v>119</v>
      </c>
      <c r="L29" s="10" t="s">
        <v>114</v>
      </c>
      <c r="M29" s="10" t="s">
        <v>120</v>
      </c>
      <c r="N29" s="10" t="s">
        <v>28</v>
      </c>
      <c r="O29" s="10"/>
    </row>
    <row r="30" spans="1:15">
      <c r="A30" s="9">
        <v>27</v>
      </c>
      <c r="B30" s="10" t="s">
        <v>174</v>
      </c>
      <c r="C30" s="11" t="s">
        <v>165</v>
      </c>
      <c r="D30" s="12">
        <v>1460</v>
      </c>
      <c r="E30" s="13">
        <v>1</v>
      </c>
      <c r="F30" s="12">
        <f t="shared" si="0"/>
        <v>1460</v>
      </c>
      <c r="G30" s="10" t="s">
        <v>160</v>
      </c>
      <c r="H30" s="10" t="s">
        <v>114</v>
      </c>
      <c r="I30" s="10" t="s">
        <v>24</v>
      </c>
      <c r="J30" s="11" t="s">
        <v>119</v>
      </c>
      <c r="K30" s="10" t="s">
        <v>119</v>
      </c>
      <c r="L30" s="10" t="s">
        <v>114</v>
      </c>
      <c r="M30" s="10" t="s">
        <v>120</v>
      </c>
      <c r="N30" s="10" t="s">
        <v>28</v>
      </c>
      <c r="O30" s="10"/>
    </row>
    <row r="31" spans="1:15">
      <c r="A31" s="9">
        <v>28</v>
      </c>
      <c r="B31" s="10" t="s">
        <v>175</v>
      </c>
      <c r="C31" s="11" t="s">
        <v>165</v>
      </c>
      <c r="D31" s="12">
        <v>1460</v>
      </c>
      <c r="E31" s="13">
        <v>1</v>
      </c>
      <c r="F31" s="12">
        <f t="shared" si="0"/>
        <v>1460</v>
      </c>
      <c r="G31" s="10" t="s">
        <v>160</v>
      </c>
      <c r="H31" s="10" t="s">
        <v>114</v>
      </c>
      <c r="I31" s="10" t="s">
        <v>24</v>
      </c>
      <c r="J31" s="11" t="s">
        <v>119</v>
      </c>
      <c r="K31" s="10" t="s">
        <v>119</v>
      </c>
      <c r="L31" s="10" t="s">
        <v>114</v>
      </c>
      <c r="M31" s="10" t="s">
        <v>120</v>
      </c>
      <c r="N31" s="10" t="s">
        <v>28</v>
      </c>
      <c r="O31" s="10"/>
    </row>
    <row r="32" spans="1:15">
      <c r="A32" s="9">
        <v>29</v>
      </c>
      <c r="B32" s="10" t="s">
        <v>176</v>
      </c>
      <c r="C32" s="11" t="s">
        <v>165</v>
      </c>
      <c r="D32" s="12">
        <v>1460</v>
      </c>
      <c r="E32" s="13">
        <v>1</v>
      </c>
      <c r="F32" s="12">
        <f t="shared" si="0"/>
        <v>1460</v>
      </c>
      <c r="G32" s="10" t="s">
        <v>160</v>
      </c>
      <c r="H32" s="10" t="s">
        <v>114</v>
      </c>
      <c r="I32" s="10" t="s">
        <v>24</v>
      </c>
      <c r="J32" s="11" t="s">
        <v>119</v>
      </c>
      <c r="K32" s="10" t="s">
        <v>119</v>
      </c>
      <c r="L32" s="10" t="s">
        <v>114</v>
      </c>
      <c r="M32" s="10" t="s">
        <v>120</v>
      </c>
      <c r="N32" s="10" t="s">
        <v>28</v>
      </c>
      <c r="O32" s="10"/>
    </row>
    <row r="33" spans="1:15">
      <c r="A33" s="9">
        <v>30</v>
      </c>
      <c r="B33" s="10" t="s">
        <v>177</v>
      </c>
      <c r="C33" s="11" t="s">
        <v>178</v>
      </c>
      <c r="D33" s="12">
        <v>290000</v>
      </c>
      <c r="E33" s="13">
        <v>1</v>
      </c>
      <c r="F33" s="12">
        <f t="shared" si="0"/>
        <v>290000</v>
      </c>
      <c r="G33" s="10" t="s">
        <v>179</v>
      </c>
      <c r="H33" s="10" t="s">
        <v>114</v>
      </c>
      <c r="I33" s="10" t="s">
        <v>24</v>
      </c>
      <c r="J33" s="11" t="s">
        <v>119</v>
      </c>
      <c r="K33" s="10" t="s">
        <v>119</v>
      </c>
      <c r="L33" s="10" t="s">
        <v>114</v>
      </c>
      <c r="M33" s="10" t="s">
        <v>122</v>
      </c>
      <c r="N33" s="10" t="s">
        <v>28</v>
      </c>
      <c r="O33" s="10"/>
    </row>
    <row r="34" spans="1:15">
      <c r="A34" s="9">
        <v>31</v>
      </c>
      <c r="B34" s="10" t="s">
        <v>180</v>
      </c>
      <c r="C34" s="11" t="s">
        <v>59</v>
      </c>
      <c r="D34" s="12">
        <v>53000</v>
      </c>
      <c r="E34" s="13">
        <v>1</v>
      </c>
      <c r="F34" s="12">
        <f t="shared" si="0"/>
        <v>53000</v>
      </c>
      <c r="G34" s="10" t="s">
        <v>179</v>
      </c>
      <c r="H34" s="10" t="s">
        <v>114</v>
      </c>
      <c r="I34" s="10" t="s">
        <v>24</v>
      </c>
      <c r="J34" s="11" t="s">
        <v>119</v>
      </c>
      <c r="K34" s="10" t="s">
        <v>119</v>
      </c>
      <c r="L34" s="10" t="s">
        <v>114</v>
      </c>
      <c r="M34" s="10" t="s">
        <v>122</v>
      </c>
      <c r="N34" s="10" t="s">
        <v>28</v>
      </c>
      <c r="O34" s="10"/>
    </row>
    <row r="35" spans="1:15">
      <c r="A35" s="9">
        <v>32</v>
      </c>
      <c r="B35" s="10" t="s">
        <v>181</v>
      </c>
      <c r="C35" s="11" t="s">
        <v>182</v>
      </c>
      <c r="D35" s="12">
        <v>75000</v>
      </c>
      <c r="E35" s="13">
        <v>1</v>
      </c>
      <c r="F35" s="12">
        <f t="shared" si="0"/>
        <v>75000</v>
      </c>
      <c r="G35" s="10" t="s">
        <v>179</v>
      </c>
      <c r="H35" s="10" t="s">
        <v>114</v>
      </c>
      <c r="I35" s="10" t="s">
        <v>24</v>
      </c>
      <c r="J35" s="11" t="s">
        <v>119</v>
      </c>
      <c r="K35" s="10" t="s">
        <v>119</v>
      </c>
      <c r="L35" s="10" t="s">
        <v>114</v>
      </c>
      <c r="M35" s="10" t="s">
        <v>183</v>
      </c>
      <c r="N35" s="10" t="s">
        <v>28</v>
      </c>
      <c r="O35" s="10"/>
    </row>
    <row r="36" spans="1:15">
      <c r="A36" s="9">
        <v>33</v>
      </c>
      <c r="B36" s="10" t="s">
        <v>184</v>
      </c>
      <c r="C36" s="11" t="s">
        <v>185</v>
      </c>
      <c r="D36" s="12">
        <v>45000</v>
      </c>
      <c r="E36" s="13">
        <v>1</v>
      </c>
      <c r="F36" s="12">
        <f t="shared" si="0"/>
        <v>45000</v>
      </c>
      <c r="G36" s="10" t="s">
        <v>179</v>
      </c>
      <c r="H36" s="10" t="s">
        <v>114</v>
      </c>
      <c r="I36" s="10" t="s">
        <v>24</v>
      </c>
      <c r="J36" s="11" t="s">
        <v>119</v>
      </c>
      <c r="K36" s="10" t="s">
        <v>119</v>
      </c>
      <c r="L36" s="10" t="s">
        <v>114</v>
      </c>
      <c r="M36" s="10" t="s">
        <v>122</v>
      </c>
      <c r="N36" s="10" t="s">
        <v>28</v>
      </c>
      <c r="O36" s="10"/>
    </row>
    <row r="37" spans="1:15">
      <c r="A37" s="9">
        <v>34</v>
      </c>
      <c r="B37" s="10" t="s">
        <v>186</v>
      </c>
      <c r="C37" s="11" t="s">
        <v>187</v>
      </c>
      <c r="D37" s="12">
        <v>29800</v>
      </c>
      <c r="E37" s="13">
        <v>1</v>
      </c>
      <c r="F37" s="12">
        <f t="shared" si="0"/>
        <v>29800</v>
      </c>
      <c r="G37" s="10" t="s">
        <v>188</v>
      </c>
      <c r="H37" s="10" t="s">
        <v>114</v>
      </c>
      <c r="I37" s="10" t="s">
        <v>24</v>
      </c>
      <c r="J37" s="11" t="s">
        <v>119</v>
      </c>
      <c r="K37" s="10" t="s">
        <v>119</v>
      </c>
      <c r="L37" s="10" t="s">
        <v>114</v>
      </c>
      <c r="M37" s="10" t="s">
        <v>122</v>
      </c>
      <c r="N37" s="10" t="s">
        <v>28</v>
      </c>
      <c r="O37" s="10"/>
    </row>
    <row r="38" spans="1:15">
      <c r="A38" s="9">
        <v>35</v>
      </c>
      <c r="B38" s="10" t="s">
        <v>189</v>
      </c>
      <c r="C38" s="11" t="s">
        <v>190</v>
      </c>
      <c r="D38" s="12">
        <v>48000</v>
      </c>
      <c r="E38" s="13">
        <v>1</v>
      </c>
      <c r="F38" s="12">
        <f t="shared" si="0"/>
        <v>48000</v>
      </c>
      <c r="G38" s="10" t="s">
        <v>188</v>
      </c>
      <c r="H38" s="10" t="s">
        <v>114</v>
      </c>
      <c r="I38" s="10" t="s">
        <v>24</v>
      </c>
      <c r="J38" s="11" t="s">
        <v>119</v>
      </c>
      <c r="K38" s="10" t="s">
        <v>119</v>
      </c>
      <c r="L38" s="10" t="s">
        <v>114</v>
      </c>
      <c r="M38" s="10" t="s">
        <v>122</v>
      </c>
      <c r="N38" s="10" t="s">
        <v>28</v>
      </c>
      <c r="O38" s="10"/>
    </row>
    <row r="39" spans="1:15">
      <c r="A39" s="9">
        <v>36</v>
      </c>
      <c r="B39" s="10" t="s">
        <v>191</v>
      </c>
      <c r="C39" s="11" t="s">
        <v>192</v>
      </c>
      <c r="D39" s="12">
        <v>360000</v>
      </c>
      <c r="E39" s="13">
        <v>1</v>
      </c>
      <c r="F39" s="12">
        <f t="shared" si="0"/>
        <v>360000</v>
      </c>
      <c r="G39" s="10" t="s">
        <v>193</v>
      </c>
      <c r="H39" s="10" t="s">
        <v>114</v>
      </c>
      <c r="I39" s="10" t="s">
        <v>24</v>
      </c>
      <c r="J39" s="11" t="s">
        <v>119</v>
      </c>
      <c r="K39" s="10" t="s">
        <v>119</v>
      </c>
      <c r="L39" s="10" t="s">
        <v>114</v>
      </c>
      <c r="M39" s="10" t="s">
        <v>183</v>
      </c>
      <c r="N39" s="10" t="s">
        <v>28</v>
      </c>
      <c r="O39" s="10"/>
    </row>
    <row r="40" spans="1:15">
      <c r="A40" s="9">
        <v>37</v>
      </c>
      <c r="B40" s="10" t="s">
        <v>194</v>
      </c>
      <c r="C40" s="11" t="s">
        <v>195</v>
      </c>
      <c r="D40" s="12">
        <v>3600</v>
      </c>
      <c r="E40" s="13">
        <v>1</v>
      </c>
      <c r="F40" s="12">
        <f t="shared" si="0"/>
        <v>3600</v>
      </c>
      <c r="G40" s="10" t="s">
        <v>196</v>
      </c>
      <c r="H40" s="10" t="s">
        <v>114</v>
      </c>
      <c r="I40" s="10" t="s">
        <v>24</v>
      </c>
      <c r="J40" s="11" t="s">
        <v>119</v>
      </c>
      <c r="K40" s="10" t="s">
        <v>119</v>
      </c>
      <c r="L40" s="10" t="s">
        <v>114</v>
      </c>
      <c r="M40" s="10" t="s">
        <v>183</v>
      </c>
      <c r="N40" s="10" t="s">
        <v>28</v>
      </c>
      <c r="O40" s="10"/>
    </row>
    <row r="41" spans="1:15">
      <c r="A41" s="9">
        <v>38</v>
      </c>
      <c r="B41" s="10" t="s">
        <v>197</v>
      </c>
      <c r="C41" s="11" t="s">
        <v>198</v>
      </c>
      <c r="D41" s="12">
        <v>6600</v>
      </c>
      <c r="E41" s="13">
        <v>1</v>
      </c>
      <c r="F41" s="12">
        <f t="shared" si="0"/>
        <v>6600</v>
      </c>
      <c r="G41" s="10" t="s">
        <v>199</v>
      </c>
      <c r="H41" s="10" t="s">
        <v>114</v>
      </c>
      <c r="I41" s="10" t="s">
        <v>24</v>
      </c>
      <c r="J41" s="11" t="s">
        <v>119</v>
      </c>
      <c r="K41" s="10" t="s">
        <v>119</v>
      </c>
      <c r="L41" s="10" t="s">
        <v>114</v>
      </c>
      <c r="M41" s="10" t="s">
        <v>122</v>
      </c>
      <c r="N41" s="10" t="s">
        <v>28</v>
      </c>
      <c r="O41" s="10"/>
    </row>
    <row r="42" spans="1:15">
      <c r="A42" s="9">
        <v>39</v>
      </c>
      <c r="B42" s="10" t="s">
        <v>200</v>
      </c>
      <c r="C42" s="11" t="s">
        <v>198</v>
      </c>
      <c r="D42" s="12">
        <v>6600</v>
      </c>
      <c r="E42" s="13">
        <v>1</v>
      </c>
      <c r="F42" s="12">
        <f t="shared" si="0"/>
        <v>6600</v>
      </c>
      <c r="G42" s="10" t="s">
        <v>199</v>
      </c>
      <c r="H42" s="10" t="s">
        <v>114</v>
      </c>
      <c r="I42" s="10" t="s">
        <v>24</v>
      </c>
      <c r="J42" s="11" t="s">
        <v>119</v>
      </c>
      <c r="K42" s="10" t="s">
        <v>119</v>
      </c>
      <c r="L42" s="10" t="s">
        <v>114</v>
      </c>
      <c r="M42" s="10" t="s">
        <v>122</v>
      </c>
      <c r="N42" s="10" t="s">
        <v>28</v>
      </c>
      <c r="O42" s="10"/>
    </row>
    <row r="43" spans="1:15">
      <c r="A43" s="9">
        <v>40</v>
      </c>
      <c r="B43" s="10" t="s">
        <v>201</v>
      </c>
      <c r="C43" s="11" t="s">
        <v>198</v>
      </c>
      <c r="D43" s="12">
        <v>6600</v>
      </c>
      <c r="E43" s="13">
        <v>1</v>
      </c>
      <c r="F43" s="12">
        <f t="shared" si="0"/>
        <v>6600</v>
      </c>
      <c r="G43" s="10" t="s">
        <v>199</v>
      </c>
      <c r="H43" s="10" t="s">
        <v>114</v>
      </c>
      <c r="I43" s="10" t="s">
        <v>24</v>
      </c>
      <c r="J43" s="11" t="s">
        <v>119</v>
      </c>
      <c r="K43" s="10" t="s">
        <v>119</v>
      </c>
      <c r="L43" s="10" t="s">
        <v>114</v>
      </c>
      <c r="M43" s="10" t="s">
        <v>122</v>
      </c>
      <c r="N43" s="10" t="s">
        <v>28</v>
      </c>
      <c r="O43" s="10"/>
    </row>
    <row r="44" spans="1:15">
      <c r="A44" s="9">
        <v>41</v>
      </c>
      <c r="B44" s="10" t="s">
        <v>202</v>
      </c>
      <c r="C44" s="11" t="s">
        <v>198</v>
      </c>
      <c r="D44" s="12">
        <v>6600</v>
      </c>
      <c r="E44" s="13">
        <v>1</v>
      </c>
      <c r="F44" s="12">
        <f t="shared" si="0"/>
        <v>6600</v>
      </c>
      <c r="G44" s="10" t="s">
        <v>199</v>
      </c>
      <c r="H44" s="10" t="s">
        <v>114</v>
      </c>
      <c r="I44" s="10" t="s">
        <v>24</v>
      </c>
      <c r="J44" s="11" t="s">
        <v>119</v>
      </c>
      <c r="K44" s="10" t="s">
        <v>119</v>
      </c>
      <c r="L44" s="10" t="s">
        <v>114</v>
      </c>
      <c r="M44" s="10" t="s">
        <v>120</v>
      </c>
      <c r="N44" s="10" t="s">
        <v>28</v>
      </c>
      <c r="O44" s="10"/>
    </row>
    <row r="45" spans="1:15">
      <c r="A45" s="9">
        <v>42</v>
      </c>
      <c r="B45" s="10" t="s">
        <v>203</v>
      </c>
      <c r="C45" s="11" t="s">
        <v>198</v>
      </c>
      <c r="D45" s="12">
        <v>6600</v>
      </c>
      <c r="E45" s="13">
        <v>1</v>
      </c>
      <c r="F45" s="12">
        <f t="shared" si="0"/>
        <v>6600</v>
      </c>
      <c r="G45" s="10" t="s">
        <v>199</v>
      </c>
      <c r="H45" s="10" t="s">
        <v>114</v>
      </c>
      <c r="I45" s="10" t="s">
        <v>24</v>
      </c>
      <c r="J45" s="11" t="s">
        <v>119</v>
      </c>
      <c r="K45" s="10" t="s">
        <v>119</v>
      </c>
      <c r="L45" s="10" t="s">
        <v>114</v>
      </c>
      <c r="M45" s="10" t="s">
        <v>122</v>
      </c>
      <c r="N45" s="10" t="s">
        <v>28</v>
      </c>
      <c r="O45" s="10"/>
    </row>
    <row r="46" spans="1:15">
      <c r="A46" s="9">
        <v>43</v>
      </c>
      <c r="B46" s="10" t="s">
        <v>204</v>
      </c>
      <c r="C46" s="11" t="s">
        <v>198</v>
      </c>
      <c r="D46" s="12">
        <v>6600</v>
      </c>
      <c r="E46" s="13">
        <v>1</v>
      </c>
      <c r="F46" s="12">
        <f t="shared" si="0"/>
        <v>6600</v>
      </c>
      <c r="G46" s="10" t="s">
        <v>199</v>
      </c>
      <c r="H46" s="10" t="s">
        <v>114</v>
      </c>
      <c r="I46" s="10" t="s">
        <v>24</v>
      </c>
      <c r="J46" s="11" t="s">
        <v>119</v>
      </c>
      <c r="K46" s="10" t="s">
        <v>119</v>
      </c>
      <c r="L46" s="10" t="s">
        <v>114</v>
      </c>
      <c r="M46" s="10" t="s">
        <v>122</v>
      </c>
      <c r="N46" s="10" t="s">
        <v>28</v>
      </c>
      <c r="O46" s="10"/>
    </row>
    <row r="47" spans="1:15">
      <c r="A47" s="9">
        <v>44</v>
      </c>
      <c r="B47" s="10" t="s">
        <v>205</v>
      </c>
      <c r="C47" s="11" t="s">
        <v>198</v>
      </c>
      <c r="D47" s="12">
        <v>6600</v>
      </c>
      <c r="E47" s="13">
        <v>1</v>
      </c>
      <c r="F47" s="12">
        <f t="shared" si="0"/>
        <v>6600</v>
      </c>
      <c r="G47" s="10" t="s">
        <v>199</v>
      </c>
      <c r="H47" s="10" t="s">
        <v>114</v>
      </c>
      <c r="I47" s="10" t="s">
        <v>24</v>
      </c>
      <c r="J47" s="11" t="s">
        <v>119</v>
      </c>
      <c r="K47" s="10" t="s">
        <v>119</v>
      </c>
      <c r="L47" s="10" t="s">
        <v>114</v>
      </c>
      <c r="M47" s="10" t="s">
        <v>122</v>
      </c>
      <c r="N47" s="10" t="s">
        <v>28</v>
      </c>
      <c r="O47" s="10"/>
    </row>
    <row r="48" spans="1:15">
      <c r="A48" s="9">
        <v>45</v>
      </c>
      <c r="B48" s="10" t="s">
        <v>206</v>
      </c>
      <c r="C48" s="11" t="s">
        <v>198</v>
      </c>
      <c r="D48" s="12">
        <v>6600</v>
      </c>
      <c r="E48" s="13">
        <v>1</v>
      </c>
      <c r="F48" s="12">
        <f t="shared" si="0"/>
        <v>6600</v>
      </c>
      <c r="G48" s="10" t="s">
        <v>199</v>
      </c>
      <c r="H48" s="10" t="s">
        <v>114</v>
      </c>
      <c r="I48" s="10" t="s">
        <v>24</v>
      </c>
      <c r="J48" s="11" t="s">
        <v>119</v>
      </c>
      <c r="K48" s="10" t="s">
        <v>119</v>
      </c>
      <c r="L48" s="10" t="s">
        <v>114</v>
      </c>
      <c r="M48" s="10" t="s">
        <v>122</v>
      </c>
      <c r="N48" s="10" t="s">
        <v>28</v>
      </c>
      <c r="O48" s="10"/>
    </row>
    <row r="49" spans="1:15">
      <c r="A49" s="9">
        <v>46</v>
      </c>
      <c r="B49" s="10" t="s">
        <v>207</v>
      </c>
      <c r="C49" s="11" t="s">
        <v>198</v>
      </c>
      <c r="D49" s="12">
        <v>6600</v>
      </c>
      <c r="E49" s="13">
        <v>1</v>
      </c>
      <c r="F49" s="12">
        <f t="shared" si="0"/>
        <v>6600</v>
      </c>
      <c r="G49" s="10" t="s">
        <v>199</v>
      </c>
      <c r="H49" s="10" t="s">
        <v>114</v>
      </c>
      <c r="I49" s="10" t="s">
        <v>24</v>
      </c>
      <c r="J49" s="11" t="s">
        <v>119</v>
      </c>
      <c r="K49" s="10" t="s">
        <v>119</v>
      </c>
      <c r="L49" s="10" t="s">
        <v>114</v>
      </c>
      <c r="M49" s="10" t="s">
        <v>122</v>
      </c>
      <c r="N49" s="10" t="s">
        <v>28</v>
      </c>
      <c r="O49" s="10"/>
    </row>
    <row r="50" spans="1:15">
      <c r="A50" s="9">
        <v>47</v>
      </c>
      <c r="B50" s="10" t="s">
        <v>208</v>
      </c>
      <c r="C50" s="11" t="s">
        <v>198</v>
      </c>
      <c r="D50" s="12">
        <v>6600</v>
      </c>
      <c r="E50" s="13">
        <v>1</v>
      </c>
      <c r="F50" s="12">
        <f t="shared" si="0"/>
        <v>6600</v>
      </c>
      <c r="G50" s="10" t="s">
        <v>199</v>
      </c>
      <c r="H50" s="10" t="s">
        <v>114</v>
      </c>
      <c r="I50" s="10" t="s">
        <v>24</v>
      </c>
      <c r="J50" s="11" t="s">
        <v>119</v>
      </c>
      <c r="K50" s="10" t="s">
        <v>119</v>
      </c>
      <c r="L50" s="10" t="s">
        <v>114</v>
      </c>
      <c r="M50" s="10" t="s">
        <v>122</v>
      </c>
      <c r="N50" s="10" t="s">
        <v>28</v>
      </c>
      <c r="O50" s="10"/>
    </row>
    <row r="51" spans="1:15">
      <c r="A51" s="9">
        <v>48</v>
      </c>
      <c r="B51" s="42" t="s">
        <v>209</v>
      </c>
      <c r="C51" s="43" t="s">
        <v>210</v>
      </c>
      <c r="D51" s="12">
        <v>3829.64</v>
      </c>
      <c r="E51" s="44">
        <v>1</v>
      </c>
      <c r="F51" s="12">
        <f t="shared" si="0"/>
        <v>3829.64</v>
      </c>
      <c r="G51" s="42" t="s">
        <v>211</v>
      </c>
      <c r="H51" s="42" t="s">
        <v>43</v>
      </c>
      <c r="I51" s="42" t="s">
        <v>24</v>
      </c>
      <c r="J51" s="11" t="s">
        <v>119</v>
      </c>
      <c r="K51" s="10" t="s">
        <v>119</v>
      </c>
      <c r="L51" s="42" t="s">
        <v>43</v>
      </c>
      <c r="M51" s="41" t="s">
        <v>120</v>
      </c>
      <c r="N51" s="41" t="s">
        <v>28</v>
      </c>
      <c r="O51" s="10"/>
    </row>
    <row r="52" spans="1:15">
      <c r="A52" s="9">
        <v>49</v>
      </c>
      <c r="B52" s="10" t="s">
        <v>212</v>
      </c>
      <c r="C52" s="11" t="s">
        <v>213</v>
      </c>
      <c r="D52" s="12">
        <v>13500</v>
      </c>
      <c r="E52" s="13">
        <v>1</v>
      </c>
      <c r="F52" s="12">
        <f t="shared" si="0"/>
        <v>13500</v>
      </c>
      <c r="G52" s="10" t="s">
        <v>104</v>
      </c>
      <c r="H52" s="10" t="s">
        <v>114</v>
      </c>
      <c r="I52" s="10" t="s">
        <v>24</v>
      </c>
      <c r="J52" s="11" t="s">
        <v>119</v>
      </c>
      <c r="K52" s="10" t="s">
        <v>119</v>
      </c>
      <c r="L52" s="10" t="s">
        <v>114</v>
      </c>
      <c r="M52" s="10" t="s">
        <v>122</v>
      </c>
      <c r="N52" s="10" t="s">
        <v>28</v>
      </c>
      <c r="O52" s="10"/>
    </row>
    <row r="53" spans="1:15">
      <c r="A53" s="9">
        <v>50</v>
      </c>
      <c r="B53" s="10" t="s">
        <v>214</v>
      </c>
      <c r="C53" s="11" t="s">
        <v>215</v>
      </c>
      <c r="D53" s="12">
        <v>365000</v>
      </c>
      <c r="E53" s="13">
        <v>1</v>
      </c>
      <c r="F53" s="12">
        <f t="shared" si="0"/>
        <v>365000</v>
      </c>
      <c r="G53" s="10" t="s">
        <v>104</v>
      </c>
      <c r="H53" s="10" t="s">
        <v>114</v>
      </c>
      <c r="I53" s="10" t="s">
        <v>24</v>
      </c>
      <c r="J53" s="11" t="s">
        <v>119</v>
      </c>
      <c r="K53" s="10" t="s">
        <v>119</v>
      </c>
      <c r="L53" s="10" t="s">
        <v>114</v>
      </c>
      <c r="M53" s="10" t="s">
        <v>122</v>
      </c>
      <c r="N53" s="10" t="s">
        <v>28</v>
      </c>
      <c r="O53" s="10"/>
    </row>
    <row r="54" spans="1:15">
      <c r="A54" s="9">
        <v>51</v>
      </c>
      <c r="B54" s="10" t="s">
        <v>216</v>
      </c>
      <c r="C54" s="11" t="s">
        <v>217</v>
      </c>
      <c r="D54" s="12">
        <v>1550</v>
      </c>
      <c r="E54" s="13">
        <v>1</v>
      </c>
      <c r="F54" s="12">
        <f t="shared" si="0"/>
        <v>1550</v>
      </c>
      <c r="G54" s="10" t="s">
        <v>104</v>
      </c>
      <c r="H54" s="10" t="s">
        <v>114</v>
      </c>
      <c r="I54" s="10" t="s">
        <v>24</v>
      </c>
      <c r="J54" s="11" t="s">
        <v>119</v>
      </c>
      <c r="K54" s="10" t="s">
        <v>119</v>
      </c>
      <c r="L54" s="10" t="s">
        <v>114</v>
      </c>
      <c r="M54" s="10" t="s">
        <v>122</v>
      </c>
      <c r="N54" s="10" t="s">
        <v>28</v>
      </c>
      <c r="O54" s="10"/>
    </row>
    <row r="55" spans="1:15">
      <c r="A55" s="9">
        <v>52</v>
      </c>
      <c r="B55" s="10" t="s">
        <v>218</v>
      </c>
      <c r="C55" s="11" t="s">
        <v>219</v>
      </c>
      <c r="D55" s="12">
        <v>557990</v>
      </c>
      <c r="E55" s="13">
        <v>1</v>
      </c>
      <c r="F55" s="12">
        <f t="shared" si="0"/>
        <v>557990</v>
      </c>
      <c r="G55" s="10" t="s">
        <v>104</v>
      </c>
      <c r="H55" s="10" t="s">
        <v>114</v>
      </c>
      <c r="I55" s="10" t="s">
        <v>24</v>
      </c>
      <c r="J55" s="11" t="s">
        <v>119</v>
      </c>
      <c r="K55" s="10" t="s">
        <v>119</v>
      </c>
      <c r="L55" s="10" t="s">
        <v>114</v>
      </c>
      <c r="M55" s="10" t="s">
        <v>122</v>
      </c>
      <c r="N55" s="10" t="s">
        <v>28</v>
      </c>
      <c r="O55" s="10"/>
    </row>
    <row r="56" spans="1:15">
      <c r="A56" s="9">
        <v>53</v>
      </c>
      <c r="B56" s="10" t="s">
        <v>220</v>
      </c>
      <c r="C56" s="11" t="s">
        <v>221</v>
      </c>
      <c r="D56" s="12">
        <v>8000</v>
      </c>
      <c r="E56" s="13">
        <v>1</v>
      </c>
      <c r="F56" s="12">
        <f t="shared" si="0"/>
        <v>8000</v>
      </c>
      <c r="G56" s="10" t="s">
        <v>104</v>
      </c>
      <c r="H56" s="10" t="s">
        <v>114</v>
      </c>
      <c r="I56" s="10" t="s">
        <v>24</v>
      </c>
      <c r="J56" s="11" t="s">
        <v>119</v>
      </c>
      <c r="K56" s="10" t="s">
        <v>119</v>
      </c>
      <c r="L56" s="10" t="s">
        <v>114</v>
      </c>
      <c r="M56" s="10" t="s">
        <v>122</v>
      </c>
      <c r="N56" s="10" t="s">
        <v>28</v>
      </c>
      <c r="O56" s="10"/>
    </row>
    <row r="57" spans="1:15">
      <c r="A57" s="9">
        <v>54</v>
      </c>
      <c r="B57" s="10" t="s">
        <v>222</v>
      </c>
      <c r="C57" s="11" t="s">
        <v>223</v>
      </c>
      <c r="D57" s="12">
        <v>137500</v>
      </c>
      <c r="E57" s="13">
        <v>1</v>
      </c>
      <c r="F57" s="12">
        <f t="shared" si="0"/>
        <v>137500</v>
      </c>
      <c r="G57" s="10" t="s">
        <v>104</v>
      </c>
      <c r="H57" s="10" t="s">
        <v>114</v>
      </c>
      <c r="I57" s="10" t="s">
        <v>24</v>
      </c>
      <c r="J57" s="11" t="s">
        <v>119</v>
      </c>
      <c r="K57" s="10" t="s">
        <v>119</v>
      </c>
      <c r="L57" s="10" t="s">
        <v>114</v>
      </c>
      <c r="M57" s="10" t="s">
        <v>122</v>
      </c>
      <c r="N57" s="10" t="s">
        <v>28</v>
      </c>
      <c r="O57" s="10"/>
    </row>
    <row r="58" spans="1:15">
      <c r="A58" s="9">
        <v>55</v>
      </c>
      <c r="B58" s="10" t="s">
        <v>224</v>
      </c>
      <c r="C58" s="11" t="s">
        <v>225</v>
      </c>
      <c r="D58" s="12">
        <v>68000</v>
      </c>
      <c r="E58" s="13">
        <v>1</v>
      </c>
      <c r="F58" s="12">
        <f t="shared" si="0"/>
        <v>68000</v>
      </c>
      <c r="G58" s="10" t="s">
        <v>104</v>
      </c>
      <c r="H58" s="10" t="s">
        <v>226</v>
      </c>
      <c r="I58" s="10" t="s">
        <v>24</v>
      </c>
      <c r="J58" s="11" t="s">
        <v>119</v>
      </c>
      <c r="K58" s="10" t="s">
        <v>138</v>
      </c>
      <c r="L58" s="10" t="s">
        <v>226</v>
      </c>
      <c r="M58" s="10" t="s">
        <v>122</v>
      </c>
      <c r="N58" s="10" t="s">
        <v>28</v>
      </c>
      <c r="O58" s="10"/>
    </row>
    <row r="59" spans="1:15">
      <c r="A59" s="9">
        <v>56</v>
      </c>
      <c r="B59" s="10" t="s">
        <v>227</v>
      </c>
      <c r="C59" s="11" t="s">
        <v>228</v>
      </c>
      <c r="D59" s="12">
        <v>50000</v>
      </c>
      <c r="E59" s="13">
        <v>1</v>
      </c>
      <c r="F59" s="12">
        <f t="shared" si="0"/>
        <v>50000</v>
      </c>
      <c r="G59" s="10" t="s">
        <v>104</v>
      </c>
      <c r="H59" s="10" t="s">
        <v>229</v>
      </c>
      <c r="I59" s="10" t="s">
        <v>24</v>
      </c>
      <c r="J59" s="11" t="s">
        <v>119</v>
      </c>
      <c r="K59" s="10" t="s">
        <v>119</v>
      </c>
      <c r="L59" s="10" t="s">
        <v>114</v>
      </c>
      <c r="M59" s="10" t="s">
        <v>122</v>
      </c>
      <c r="N59" s="10" t="s">
        <v>28</v>
      </c>
      <c r="O59" s="10"/>
    </row>
    <row r="60" spans="1:15">
      <c r="A60" s="9">
        <v>57</v>
      </c>
      <c r="B60" s="10" t="s">
        <v>230</v>
      </c>
      <c r="C60" s="11" t="s">
        <v>231</v>
      </c>
      <c r="D60" s="12">
        <v>150000</v>
      </c>
      <c r="E60" s="13">
        <v>1</v>
      </c>
      <c r="F60" s="12">
        <f t="shared" si="0"/>
        <v>150000</v>
      </c>
      <c r="G60" s="10" t="s">
        <v>104</v>
      </c>
      <c r="H60" s="10" t="s">
        <v>232</v>
      </c>
      <c r="I60" s="10" t="s">
        <v>24</v>
      </c>
      <c r="J60" s="11" t="s">
        <v>119</v>
      </c>
      <c r="K60" s="10" t="s">
        <v>119</v>
      </c>
      <c r="L60" s="10" t="s">
        <v>114</v>
      </c>
      <c r="M60" s="10" t="s">
        <v>122</v>
      </c>
      <c r="N60" s="10" t="s">
        <v>28</v>
      </c>
      <c r="O60" s="10"/>
    </row>
    <row r="61" spans="1:15">
      <c r="A61" s="9">
        <v>58</v>
      </c>
      <c r="B61" s="10" t="s">
        <v>233</v>
      </c>
      <c r="C61" s="11" t="s">
        <v>234</v>
      </c>
      <c r="D61" s="12">
        <v>4990</v>
      </c>
      <c r="E61" s="13">
        <v>1</v>
      </c>
      <c r="F61" s="12">
        <f t="shared" si="0"/>
        <v>4990</v>
      </c>
      <c r="G61" s="10" t="s">
        <v>235</v>
      </c>
      <c r="H61" s="10" t="s">
        <v>229</v>
      </c>
      <c r="I61" s="10" t="s">
        <v>24</v>
      </c>
      <c r="J61" s="11" t="s">
        <v>119</v>
      </c>
      <c r="K61" s="10" t="s">
        <v>119</v>
      </c>
      <c r="L61" s="10" t="s">
        <v>114</v>
      </c>
      <c r="M61" s="10" t="s">
        <v>122</v>
      </c>
      <c r="N61" s="10" t="s">
        <v>28</v>
      </c>
      <c r="O61" s="10"/>
    </row>
    <row r="62" spans="1:15">
      <c r="A62" s="9">
        <v>59</v>
      </c>
      <c r="B62" s="10" t="s">
        <v>236</v>
      </c>
      <c r="C62" s="11" t="s">
        <v>237</v>
      </c>
      <c r="D62" s="12">
        <v>8156</v>
      </c>
      <c r="E62" s="13">
        <v>1</v>
      </c>
      <c r="F62" s="12">
        <f t="shared" si="0"/>
        <v>8156</v>
      </c>
      <c r="G62" s="10" t="s">
        <v>238</v>
      </c>
      <c r="H62" s="10" t="s">
        <v>229</v>
      </c>
      <c r="I62" s="10" t="s">
        <v>24</v>
      </c>
      <c r="J62" s="11" t="s">
        <v>119</v>
      </c>
      <c r="K62" s="10" t="s">
        <v>119</v>
      </c>
      <c r="L62" s="10" t="s">
        <v>114</v>
      </c>
      <c r="M62" s="10" t="s">
        <v>122</v>
      </c>
      <c r="N62" s="10" t="s">
        <v>28</v>
      </c>
      <c r="O62" s="10"/>
    </row>
    <row r="63" spans="1:15">
      <c r="A63" s="9">
        <v>60</v>
      </c>
      <c r="B63" s="10" t="s">
        <v>239</v>
      </c>
      <c r="C63" s="11" t="s">
        <v>240</v>
      </c>
      <c r="D63" s="12">
        <v>4125</v>
      </c>
      <c r="E63" s="13">
        <v>1</v>
      </c>
      <c r="F63" s="12">
        <f t="shared" si="0"/>
        <v>4125</v>
      </c>
      <c r="G63" s="10" t="s">
        <v>238</v>
      </c>
      <c r="H63" s="10" t="s">
        <v>229</v>
      </c>
      <c r="I63" s="10" t="s">
        <v>24</v>
      </c>
      <c r="J63" s="11" t="s">
        <v>119</v>
      </c>
      <c r="K63" s="10" t="s">
        <v>119</v>
      </c>
      <c r="L63" s="10" t="s">
        <v>114</v>
      </c>
      <c r="M63" s="10" t="s">
        <v>122</v>
      </c>
      <c r="N63" s="10" t="s">
        <v>28</v>
      </c>
      <c r="O63" s="10"/>
    </row>
    <row r="64" spans="1:15">
      <c r="A64" s="9">
        <v>61</v>
      </c>
      <c r="B64" s="10" t="s">
        <v>241</v>
      </c>
      <c r="C64" s="11" t="s">
        <v>242</v>
      </c>
      <c r="D64" s="12">
        <v>3858</v>
      </c>
      <c r="E64" s="13">
        <v>1</v>
      </c>
      <c r="F64" s="12">
        <f t="shared" si="0"/>
        <v>3858</v>
      </c>
      <c r="G64" s="10" t="s">
        <v>238</v>
      </c>
      <c r="H64" s="10" t="s">
        <v>229</v>
      </c>
      <c r="I64" s="10" t="s">
        <v>24</v>
      </c>
      <c r="J64" s="11" t="s">
        <v>119</v>
      </c>
      <c r="K64" s="10" t="s">
        <v>119</v>
      </c>
      <c r="L64" s="10" t="s">
        <v>114</v>
      </c>
      <c r="M64" s="10" t="s">
        <v>122</v>
      </c>
      <c r="N64" s="10" t="s">
        <v>28</v>
      </c>
      <c r="O64" s="10"/>
    </row>
    <row r="65" spans="1:15">
      <c r="A65" s="159" t="s">
        <v>112</v>
      </c>
      <c r="B65" s="160"/>
      <c r="C65" s="160"/>
      <c r="D65" s="161"/>
      <c r="E65" s="40">
        <f>SUM(E4:E64)</f>
        <v>61</v>
      </c>
      <c r="F65" s="12">
        <f>SUM(F4:F64)</f>
        <v>3488173.64</v>
      </c>
      <c r="G65" s="45"/>
      <c r="H65" s="46"/>
      <c r="I65" s="46"/>
      <c r="J65" s="46"/>
      <c r="K65" s="46"/>
      <c r="L65" s="46"/>
      <c r="M65" s="46"/>
      <c r="N65" s="19"/>
      <c r="O65" s="19"/>
    </row>
  </sheetData>
  <autoFilter ref="A3:O65">
    <extLst/>
  </autoFilter>
  <mergeCells count="2">
    <mergeCell ref="A1:O1"/>
    <mergeCell ref="A65:D65"/>
  </mergeCells>
  <phoneticPr fontId="8" type="noConversion"/>
  <conditionalFormatting sqref="B4:B64">
    <cfRule type="expression" dxfId="86" priority="1" stopIfTrue="1">
      <formula>AND(COUNTIF($B$1:$B$3214,B4)+COUNTIF($B$3629:$B$65535,B4)+COUNTIF($B$3223:$B$3620,B4)&gt;1,NOT(ISBLANK(B4)))</formula>
    </cfRule>
  </conditionalFormatting>
  <dataValidations count="1">
    <dataValidation type="list" allowBlank="1" showInputMessage="1" showErrorMessage="1" sqref="N4:N64">
      <formula1>"在用,待报废,有账无物"</formula1>
    </dataValidation>
  </dataValidations>
  <pageMargins left="0.74803149606299202" right="0.74803149606299202" top="0.98425196850393704" bottom="0.98425196850393704" header="0.511811023622047" footer="0.511811023622047"/>
  <pageSetup paperSize="9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16"/>
  <sheetViews>
    <sheetView workbookViewId="0">
      <selection sqref="A1:O16"/>
    </sheetView>
  </sheetViews>
  <sheetFormatPr defaultColWidth="9" defaultRowHeight="14.25"/>
  <cols>
    <col min="1" max="1" width="4.375" style="1" customWidth="1"/>
    <col min="2" max="2" width="10.875" style="1" customWidth="1"/>
    <col min="3" max="3" width="24.5" style="2" customWidth="1"/>
    <col min="4" max="4" width="9.625" style="3" customWidth="1"/>
    <col min="5" max="5" width="9" style="3"/>
    <col min="6" max="6" width="14.875" style="3" customWidth="1"/>
    <col min="7" max="7" width="9" style="1"/>
    <col min="8" max="8" width="10.625" style="1" customWidth="1"/>
    <col min="9" max="9" width="9" style="1" hidden="1" customWidth="1"/>
    <col min="10" max="10" width="5.25" style="1" hidden="1" customWidth="1"/>
    <col min="11" max="11" width="12.375" style="1" hidden="1" customWidth="1"/>
    <col min="12" max="12" width="2.75" style="1" hidden="1" customWidth="1"/>
    <col min="13" max="13" width="15.625" style="1" customWidth="1"/>
    <col min="14" max="14" width="9" style="1" hidden="1" customWidth="1"/>
    <col min="15" max="15" width="4" style="1" hidden="1" customWidth="1"/>
    <col min="16" max="16384" width="9" style="1"/>
  </cols>
  <sheetData>
    <row r="1" spans="1:15" ht="43.15" customHeight="1">
      <c r="A1" s="158" t="s">
        <v>243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40.15" customHeight="1">
      <c r="A2" s="4"/>
      <c r="B2" s="5"/>
      <c r="C2" s="6"/>
      <c r="D2" s="7"/>
      <c r="E2" s="7"/>
      <c r="F2" s="5" t="s">
        <v>1</v>
      </c>
      <c r="G2" s="7" t="s">
        <v>26</v>
      </c>
      <c r="H2" s="5" t="s">
        <v>3</v>
      </c>
      <c r="I2" s="16"/>
      <c r="J2" s="17"/>
      <c r="K2" s="18" t="s">
        <v>4</v>
      </c>
      <c r="L2" s="18"/>
      <c r="M2" s="7" t="s">
        <v>5</v>
      </c>
    </row>
    <row r="3" spans="1:15" ht="32.1" customHeight="1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14</v>
      </c>
      <c r="N3" s="8" t="s">
        <v>18</v>
      </c>
      <c r="O3" s="8" t="s">
        <v>19</v>
      </c>
    </row>
    <row r="4" spans="1:15">
      <c r="A4" s="9">
        <v>1</v>
      </c>
      <c r="B4" s="10" t="s">
        <v>244</v>
      </c>
      <c r="C4" s="11" t="s">
        <v>245</v>
      </c>
      <c r="D4" s="12">
        <v>10000</v>
      </c>
      <c r="E4" s="13">
        <v>1</v>
      </c>
      <c r="F4" s="12">
        <f t="shared" ref="F4:F15" si="0">D4*E4</f>
        <v>10000</v>
      </c>
      <c r="G4" s="10" t="s">
        <v>246</v>
      </c>
      <c r="H4" s="10" t="s">
        <v>247</v>
      </c>
      <c r="I4" s="10" t="s">
        <v>24</v>
      </c>
      <c r="J4" s="10" t="s">
        <v>248</v>
      </c>
      <c r="K4" s="10" t="s">
        <v>249</v>
      </c>
      <c r="L4" s="10" t="s">
        <v>26</v>
      </c>
      <c r="M4" s="10" t="s">
        <v>32</v>
      </c>
      <c r="N4" s="10" t="s">
        <v>28</v>
      </c>
      <c r="O4" s="10"/>
    </row>
    <row r="5" spans="1:15">
      <c r="A5" s="9">
        <v>2</v>
      </c>
      <c r="B5" s="10" t="s">
        <v>250</v>
      </c>
      <c r="C5" s="11" t="s">
        <v>245</v>
      </c>
      <c r="D5" s="12">
        <v>10000</v>
      </c>
      <c r="E5" s="13">
        <v>1</v>
      </c>
      <c r="F5" s="12">
        <f t="shared" si="0"/>
        <v>10000</v>
      </c>
      <c r="G5" s="10" t="s">
        <v>246</v>
      </c>
      <c r="H5" s="10" t="s">
        <v>247</v>
      </c>
      <c r="I5" s="10" t="s">
        <v>24</v>
      </c>
      <c r="J5" s="10" t="s">
        <v>248</v>
      </c>
      <c r="K5" s="10" t="s">
        <v>249</v>
      </c>
      <c r="L5" s="10" t="s">
        <v>26</v>
      </c>
      <c r="M5" s="10" t="s">
        <v>32</v>
      </c>
      <c r="N5" s="10" t="s">
        <v>28</v>
      </c>
      <c r="O5" s="10"/>
    </row>
    <row r="6" spans="1:15">
      <c r="A6" s="9">
        <v>3</v>
      </c>
      <c r="B6" s="10" t="s">
        <v>251</v>
      </c>
      <c r="C6" s="11" t="s">
        <v>252</v>
      </c>
      <c r="D6" s="12">
        <v>5100</v>
      </c>
      <c r="E6" s="13">
        <v>1</v>
      </c>
      <c r="F6" s="12">
        <f t="shared" si="0"/>
        <v>5100</v>
      </c>
      <c r="G6" s="10" t="s">
        <v>253</v>
      </c>
      <c r="H6" s="10" t="s">
        <v>247</v>
      </c>
      <c r="I6" s="10" t="s">
        <v>24</v>
      </c>
      <c r="J6" s="10" t="s">
        <v>248</v>
      </c>
      <c r="K6" s="10" t="s">
        <v>249</v>
      </c>
      <c r="L6" s="10" t="s">
        <v>26</v>
      </c>
      <c r="M6" s="10" t="s">
        <v>32</v>
      </c>
      <c r="N6" s="10" t="s">
        <v>28</v>
      </c>
      <c r="O6" s="10"/>
    </row>
    <row r="7" spans="1:15">
      <c r="A7" s="9">
        <v>4</v>
      </c>
      <c r="B7" s="10" t="s">
        <v>254</v>
      </c>
      <c r="C7" s="11" t="s">
        <v>252</v>
      </c>
      <c r="D7" s="12">
        <v>5100</v>
      </c>
      <c r="E7" s="13">
        <v>1</v>
      </c>
      <c r="F7" s="12">
        <f t="shared" si="0"/>
        <v>5100</v>
      </c>
      <c r="G7" s="10" t="s">
        <v>253</v>
      </c>
      <c r="H7" s="10" t="s">
        <v>247</v>
      </c>
      <c r="I7" s="10" t="s">
        <v>24</v>
      </c>
      <c r="J7" s="10" t="s">
        <v>248</v>
      </c>
      <c r="K7" s="10" t="s">
        <v>249</v>
      </c>
      <c r="L7" s="10" t="s">
        <v>26</v>
      </c>
      <c r="M7" s="10" t="s">
        <v>32</v>
      </c>
      <c r="N7" s="10" t="s">
        <v>28</v>
      </c>
      <c r="O7" s="10"/>
    </row>
    <row r="8" spans="1:15">
      <c r="A8" s="9">
        <v>5</v>
      </c>
      <c r="B8" s="10" t="s">
        <v>255</v>
      </c>
      <c r="C8" s="11" t="s">
        <v>256</v>
      </c>
      <c r="D8" s="12">
        <v>25000</v>
      </c>
      <c r="E8" s="13">
        <v>1</v>
      </c>
      <c r="F8" s="12">
        <f t="shared" si="0"/>
        <v>25000</v>
      </c>
      <c r="G8" s="10" t="s">
        <v>253</v>
      </c>
      <c r="H8" s="10" t="s">
        <v>247</v>
      </c>
      <c r="I8" s="10" t="s">
        <v>24</v>
      </c>
      <c r="J8" s="10" t="s">
        <v>248</v>
      </c>
      <c r="K8" s="10" t="s">
        <v>249</v>
      </c>
      <c r="L8" s="10" t="s">
        <v>26</v>
      </c>
      <c r="M8" s="10" t="s">
        <v>257</v>
      </c>
      <c r="N8" s="10" t="s">
        <v>28</v>
      </c>
      <c r="O8" s="10"/>
    </row>
    <row r="9" spans="1:15">
      <c r="A9" s="9">
        <v>6</v>
      </c>
      <c r="B9" s="10" t="s">
        <v>258</v>
      </c>
      <c r="C9" s="11" t="s">
        <v>256</v>
      </c>
      <c r="D9" s="12">
        <v>25000</v>
      </c>
      <c r="E9" s="13">
        <v>1</v>
      </c>
      <c r="F9" s="12">
        <f t="shared" si="0"/>
        <v>25000</v>
      </c>
      <c r="G9" s="10" t="s">
        <v>253</v>
      </c>
      <c r="H9" s="10" t="s">
        <v>247</v>
      </c>
      <c r="I9" s="10" t="s">
        <v>24</v>
      </c>
      <c r="J9" s="10" t="s">
        <v>248</v>
      </c>
      <c r="K9" s="10" t="s">
        <v>249</v>
      </c>
      <c r="L9" s="10" t="s">
        <v>26</v>
      </c>
      <c r="M9" s="10" t="s">
        <v>257</v>
      </c>
      <c r="N9" s="10" t="s">
        <v>28</v>
      </c>
      <c r="O9" s="10"/>
    </row>
    <row r="10" spans="1:15">
      <c r="A10" s="9">
        <v>7</v>
      </c>
      <c r="B10" s="10" t="s">
        <v>259</v>
      </c>
      <c r="C10" s="11" t="s">
        <v>260</v>
      </c>
      <c r="D10" s="12">
        <v>59350</v>
      </c>
      <c r="E10" s="13">
        <v>1</v>
      </c>
      <c r="F10" s="12">
        <f t="shared" si="0"/>
        <v>59350</v>
      </c>
      <c r="G10" s="10" t="s">
        <v>261</v>
      </c>
      <c r="H10" s="10" t="s">
        <v>262</v>
      </c>
      <c r="I10" s="10" t="s">
        <v>24</v>
      </c>
      <c r="J10" s="10" t="s">
        <v>248</v>
      </c>
      <c r="K10" s="10" t="s">
        <v>249</v>
      </c>
      <c r="L10" s="10" t="s">
        <v>26</v>
      </c>
      <c r="M10" s="10" t="s">
        <v>257</v>
      </c>
      <c r="N10" s="10" t="s">
        <v>28</v>
      </c>
      <c r="O10" s="10"/>
    </row>
    <row r="11" spans="1:15">
      <c r="A11" s="9">
        <v>8</v>
      </c>
      <c r="B11" s="10" t="s">
        <v>263</v>
      </c>
      <c r="C11" s="11" t="s">
        <v>260</v>
      </c>
      <c r="D11" s="12">
        <v>59350</v>
      </c>
      <c r="E11" s="13">
        <v>1</v>
      </c>
      <c r="F11" s="12">
        <f t="shared" si="0"/>
        <v>59350</v>
      </c>
      <c r="G11" s="10" t="s">
        <v>261</v>
      </c>
      <c r="H11" s="10" t="s">
        <v>262</v>
      </c>
      <c r="I11" s="10" t="s">
        <v>24</v>
      </c>
      <c r="J11" s="10" t="s">
        <v>248</v>
      </c>
      <c r="K11" s="10" t="s">
        <v>249</v>
      </c>
      <c r="L11" s="10" t="s">
        <v>26</v>
      </c>
      <c r="M11" s="10" t="s">
        <v>257</v>
      </c>
      <c r="N11" s="10" t="s">
        <v>28</v>
      </c>
      <c r="O11" s="10"/>
    </row>
    <row r="12" spans="1:15">
      <c r="A12" s="9">
        <v>9</v>
      </c>
      <c r="B12" s="10" t="s">
        <v>264</v>
      </c>
      <c r="C12" s="11" t="s">
        <v>265</v>
      </c>
      <c r="D12" s="12">
        <v>214500</v>
      </c>
      <c r="E12" s="13">
        <v>1</v>
      </c>
      <c r="F12" s="12">
        <f t="shared" si="0"/>
        <v>214500</v>
      </c>
      <c r="G12" s="10" t="s">
        <v>266</v>
      </c>
      <c r="H12" s="10" t="s">
        <v>262</v>
      </c>
      <c r="I12" s="10" t="s">
        <v>24</v>
      </c>
      <c r="J12" s="10" t="s">
        <v>248</v>
      </c>
      <c r="K12" s="10" t="s">
        <v>249</v>
      </c>
      <c r="L12" s="10" t="s">
        <v>26</v>
      </c>
      <c r="M12" s="10" t="s">
        <v>257</v>
      </c>
      <c r="N12" s="10" t="s">
        <v>28</v>
      </c>
      <c r="O12" s="10"/>
    </row>
    <row r="13" spans="1:15">
      <c r="A13" s="9">
        <v>10</v>
      </c>
      <c r="B13" s="10" t="s">
        <v>267</v>
      </c>
      <c r="C13" s="11" t="s">
        <v>265</v>
      </c>
      <c r="D13" s="12">
        <v>214500</v>
      </c>
      <c r="E13" s="13">
        <v>1</v>
      </c>
      <c r="F13" s="12">
        <f t="shared" si="0"/>
        <v>214500</v>
      </c>
      <c r="G13" s="10" t="s">
        <v>266</v>
      </c>
      <c r="H13" s="10" t="s">
        <v>262</v>
      </c>
      <c r="I13" s="10" t="s">
        <v>24</v>
      </c>
      <c r="J13" s="10" t="s">
        <v>248</v>
      </c>
      <c r="K13" s="10" t="s">
        <v>249</v>
      </c>
      <c r="L13" s="10" t="s">
        <v>26</v>
      </c>
      <c r="M13" s="10" t="s">
        <v>257</v>
      </c>
      <c r="N13" s="10" t="s">
        <v>28</v>
      </c>
      <c r="O13" s="10"/>
    </row>
    <row r="14" spans="1:15">
      <c r="A14" s="9">
        <v>11</v>
      </c>
      <c r="B14" s="10" t="s">
        <v>268</v>
      </c>
      <c r="C14" s="11" t="s">
        <v>269</v>
      </c>
      <c r="D14" s="12">
        <v>95050</v>
      </c>
      <c r="E14" s="13">
        <v>1</v>
      </c>
      <c r="F14" s="12">
        <f t="shared" si="0"/>
        <v>95050</v>
      </c>
      <c r="G14" s="10" t="s">
        <v>266</v>
      </c>
      <c r="H14" s="10" t="s">
        <v>262</v>
      </c>
      <c r="I14" s="10" t="s">
        <v>24</v>
      </c>
      <c r="J14" s="10" t="s">
        <v>248</v>
      </c>
      <c r="K14" s="10" t="s">
        <v>249</v>
      </c>
      <c r="L14" s="10" t="s">
        <v>26</v>
      </c>
      <c r="M14" s="10" t="s">
        <v>257</v>
      </c>
      <c r="N14" s="10" t="s">
        <v>28</v>
      </c>
      <c r="O14" s="10"/>
    </row>
    <row r="15" spans="1:15">
      <c r="A15" s="9">
        <v>12</v>
      </c>
      <c r="B15" s="10" t="s">
        <v>270</v>
      </c>
      <c r="C15" s="11" t="s">
        <v>269</v>
      </c>
      <c r="D15" s="12">
        <v>95050</v>
      </c>
      <c r="E15" s="13">
        <v>1</v>
      </c>
      <c r="F15" s="12">
        <f t="shared" si="0"/>
        <v>95050</v>
      </c>
      <c r="G15" s="10" t="s">
        <v>266</v>
      </c>
      <c r="H15" s="10" t="s">
        <v>262</v>
      </c>
      <c r="I15" s="10" t="s">
        <v>24</v>
      </c>
      <c r="J15" s="10" t="s">
        <v>248</v>
      </c>
      <c r="K15" s="10" t="s">
        <v>249</v>
      </c>
      <c r="L15" s="10" t="s">
        <v>26</v>
      </c>
      <c r="M15" s="10" t="s">
        <v>257</v>
      </c>
      <c r="N15" s="10" t="s">
        <v>28</v>
      </c>
      <c r="O15" s="10"/>
    </row>
    <row r="16" spans="1:15">
      <c r="A16" s="19"/>
      <c r="B16" s="162" t="s">
        <v>112</v>
      </c>
      <c r="C16" s="162"/>
      <c r="D16" s="148"/>
      <c r="E16" s="40">
        <f>SUM(E4:E15)</f>
        <v>12</v>
      </c>
      <c r="F16" s="12">
        <f>SUM(F4:F15)</f>
        <v>818000</v>
      </c>
      <c r="G16" s="19"/>
      <c r="H16" s="19"/>
      <c r="I16" s="19"/>
      <c r="J16" s="19"/>
      <c r="K16" s="19"/>
      <c r="L16" s="19"/>
      <c r="M16" s="19"/>
      <c r="N16" s="19"/>
      <c r="O16" s="19"/>
    </row>
  </sheetData>
  <mergeCells count="2">
    <mergeCell ref="A1:O1"/>
    <mergeCell ref="B16:C16"/>
  </mergeCells>
  <phoneticPr fontId="8" type="noConversion"/>
  <conditionalFormatting sqref="B4:B15">
    <cfRule type="expression" dxfId="85" priority="1" stopIfTrue="1">
      <formula>AND(COUNTIF($B$1:$B$3214,B4)+COUNTIF($B$3629:$B$65535,B4)+COUNTIF($B$3223:$B$3620,B4)&gt;1,NOT(ISBLANK(B4)))</formula>
    </cfRule>
  </conditionalFormatting>
  <dataValidations count="1">
    <dataValidation type="list" allowBlank="1" showInputMessage="1" showErrorMessage="1" sqref="N5:N10 N12:N15">
      <formula1>"在用,待报废,有账无物"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sqref="A1:O45"/>
    </sheetView>
  </sheetViews>
  <sheetFormatPr defaultColWidth="9" defaultRowHeight="14.25"/>
  <cols>
    <col min="1" max="1" width="4.75" style="1" customWidth="1"/>
    <col min="2" max="2" width="15" style="1" customWidth="1"/>
    <col min="3" max="3" width="20.375" style="2" customWidth="1"/>
    <col min="4" max="4" width="9.625" style="3" customWidth="1"/>
    <col min="5" max="5" width="5.625" style="3" customWidth="1"/>
    <col min="6" max="6" width="16.25" style="3" customWidth="1"/>
    <col min="7" max="7" width="10" style="1" customWidth="1"/>
    <col min="8" max="8" width="11.75" style="1" customWidth="1"/>
    <col min="9" max="10" width="9" style="1" hidden="1" customWidth="1"/>
    <col min="11" max="11" width="12" style="1" hidden="1" customWidth="1"/>
    <col min="12" max="12" width="9" style="1" hidden="1" customWidth="1"/>
    <col min="13" max="13" width="13.125" style="1" customWidth="1"/>
    <col min="14" max="14" width="16.5" style="1" hidden="1" customWidth="1"/>
    <col min="15" max="15" width="3.125" style="1" hidden="1" customWidth="1"/>
    <col min="16" max="16384" width="9" style="1"/>
  </cols>
  <sheetData>
    <row r="1" spans="1:16" ht="43.15" customHeight="1">
      <c r="A1" s="158" t="s">
        <v>271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6" ht="40.15" customHeight="1">
      <c r="A2" s="4"/>
      <c r="B2" s="5"/>
      <c r="C2" s="6"/>
      <c r="D2" s="7"/>
      <c r="E2" s="7"/>
      <c r="F2" s="5" t="s">
        <v>1</v>
      </c>
      <c r="G2" s="7" t="s">
        <v>262</v>
      </c>
      <c r="H2" s="5" t="s">
        <v>3</v>
      </c>
      <c r="I2" s="16"/>
      <c r="J2" s="17"/>
      <c r="K2" s="18" t="s">
        <v>4</v>
      </c>
      <c r="L2" s="18"/>
      <c r="M2" s="7" t="s">
        <v>5</v>
      </c>
    </row>
    <row r="3" spans="1:16" ht="40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14</v>
      </c>
      <c r="N3" s="8" t="s">
        <v>18</v>
      </c>
      <c r="O3" s="8" t="s">
        <v>19</v>
      </c>
      <c r="P3" s="149"/>
    </row>
    <row r="4" spans="1:16">
      <c r="A4" s="9">
        <v>1</v>
      </c>
      <c r="B4" s="10" t="s">
        <v>272</v>
      </c>
      <c r="C4" s="11" t="s">
        <v>273</v>
      </c>
      <c r="D4" s="12">
        <v>6710</v>
      </c>
      <c r="E4" s="13">
        <v>1</v>
      </c>
      <c r="F4" s="12">
        <f t="shared" ref="F4:F44" si="0">D4*E4</f>
        <v>6710</v>
      </c>
      <c r="G4" s="10" t="s">
        <v>22</v>
      </c>
      <c r="H4" s="10" t="s">
        <v>247</v>
      </c>
      <c r="I4" s="10" t="s">
        <v>24</v>
      </c>
      <c r="J4" s="10" t="s">
        <v>248</v>
      </c>
      <c r="K4" s="150" t="s">
        <v>274</v>
      </c>
      <c r="L4" s="10" t="s">
        <v>262</v>
      </c>
      <c r="M4" s="10" t="s">
        <v>275</v>
      </c>
      <c r="N4" s="10" t="s">
        <v>28</v>
      </c>
      <c r="O4" s="10"/>
    </row>
    <row r="5" spans="1:16">
      <c r="A5" s="9">
        <v>2</v>
      </c>
      <c r="B5" s="10" t="s">
        <v>276</v>
      </c>
      <c r="C5" s="11" t="s">
        <v>273</v>
      </c>
      <c r="D5" s="12">
        <v>6710</v>
      </c>
      <c r="E5" s="13">
        <v>1</v>
      </c>
      <c r="F5" s="12">
        <f t="shared" si="0"/>
        <v>6710</v>
      </c>
      <c r="G5" s="10" t="s">
        <v>22</v>
      </c>
      <c r="H5" s="10" t="s">
        <v>247</v>
      </c>
      <c r="I5" s="10" t="s">
        <v>24</v>
      </c>
      <c r="J5" s="10" t="s">
        <v>248</v>
      </c>
      <c r="K5" s="150" t="s">
        <v>274</v>
      </c>
      <c r="L5" s="10" t="s">
        <v>262</v>
      </c>
      <c r="M5" s="10" t="s">
        <v>275</v>
      </c>
      <c r="N5" s="10" t="s">
        <v>28</v>
      </c>
      <c r="O5" s="10"/>
    </row>
    <row r="6" spans="1:16">
      <c r="A6" s="9">
        <v>3</v>
      </c>
      <c r="B6" s="10" t="s">
        <v>277</v>
      </c>
      <c r="C6" s="11" t="s">
        <v>278</v>
      </c>
      <c r="D6" s="12">
        <v>2600</v>
      </c>
      <c r="E6" s="13">
        <v>1</v>
      </c>
      <c r="F6" s="12">
        <f t="shared" si="0"/>
        <v>2600</v>
      </c>
      <c r="G6" s="10" t="s">
        <v>279</v>
      </c>
      <c r="H6" s="10" t="s">
        <v>247</v>
      </c>
      <c r="I6" s="10" t="s">
        <v>24</v>
      </c>
      <c r="J6" s="10" t="s">
        <v>248</v>
      </c>
      <c r="K6" s="150" t="s">
        <v>274</v>
      </c>
      <c r="L6" s="10" t="s">
        <v>262</v>
      </c>
      <c r="M6" s="10" t="s">
        <v>275</v>
      </c>
      <c r="N6" s="10" t="s">
        <v>28</v>
      </c>
      <c r="O6" s="10"/>
    </row>
    <row r="7" spans="1:16">
      <c r="A7" s="9">
        <v>4</v>
      </c>
      <c r="B7" s="10" t="s">
        <v>280</v>
      </c>
      <c r="C7" s="11" t="s">
        <v>281</v>
      </c>
      <c r="D7" s="12">
        <v>3400</v>
      </c>
      <c r="E7" s="13">
        <v>1</v>
      </c>
      <c r="F7" s="12">
        <f t="shared" si="0"/>
        <v>3400</v>
      </c>
      <c r="G7" s="10" t="s">
        <v>279</v>
      </c>
      <c r="H7" s="10" t="s">
        <v>247</v>
      </c>
      <c r="I7" s="10" t="s">
        <v>24</v>
      </c>
      <c r="J7" s="10" t="s">
        <v>248</v>
      </c>
      <c r="K7" s="150" t="s">
        <v>274</v>
      </c>
      <c r="L7" s="10" t="s">
        <v>262</v>
      </c>
      <c r="M7" s="10" t="s">
        <v>275</v>
      </c>
      <c r="N7" s="10" t="s">
        <v>28</v>
      </c>
      <c r="O7" s="10"/>
    </row>
    <row r="8" spans="1:16">
      <c r="A8" s="9">
        <v>5</v>
      </c>
      <c r="B8" s="10" t="s">
        <v>282</v>
      </c>
      <c r="C8" s="11" t="s">
        <v>283</v>
      </c>
      <c r="D8" s="12">
        <v>3900</v>
      </c>
      <c r="E8" s="13">
        <v>1</v>
      </c>
      <c r="F8" s="12">
        <f t="shared" si="0"/>
        <v>3900</v>
      </c>
      <c r="G8" s="10" t="s">
        <v>279</v>
      </c>
      <c r="H8" s="10" t="s">
        <v>247</v>
      </c>
      <c r="I8" s="10" t="s">
        <v>24</v>
      </c>
      <c r="J8" s="10" t="s">
        <v>248</v>
      </c>
      <c r="K8" s="150" t="s">
        <v>274</v>
      </c>
      <c r="L8" s="10" t="s">
        <v>262</v>
      </c>
      <c r="M8" s="10" t="s">
        <v>275</v>
      </c>
      <c r="N8" s="10" t="s">
        <v>28</v>
      </c>
      <c r="O8" s="10"/>
    </row>
    <row r="9" spans="1:16">
      <c r="A9" s="9">
        <v>6</v>
      </c>
      <c r="B9" s="10" t="s">
        <v>284</v>
      </c>
      <c r="C9" s="11" t="s">
        <v>285</v>
      </c>
      <c r="D9" s="12">
        <v>7000</v>
      </c>
      <c r="E9" s="13">
        <v>1</v>
      </c>
      <c r="F9" s="12">
        <f t="shared" si="0"/>
        <v>7000</v>
      </c>
      <c r="G9" s="10" t="s">
        <v>279</v>
      </c>
      <c r="H9" s="10" t="s">
        <v>247</v>
      </c>
      <c r="I9" s="10" t="s">
        <v>24</v>
      </c>
      <c r="J9" s="10" t="s">
        <v>248</v>
      </c>
      <c r="K9" s="150" t="s">
        <v>274</v>
      </c>
      <c r="L9" s="10" t="s">
        <v>262</v>
      </c>
      <c r="M9" s="10" t="s">
        <v>275</v>
      </c>
      <c r="N9" s="10" t="s">
        <v>28</v>
      </c>
      <c r="O9" s="10"/>
    </row>
    <row r="10" spans="1:16">
      <c r="A10" s="9">
        <v>7</v>
      </c>
      <c r="B10" s="10" t="s">
        <v>286</v>
      </c>
      <c r="C10" s="11" t="s">
        <v>287</v>
      </c>
      <c r="D10" s="12">
        <v>52000</v>
      </c>
      <c r="E10" s="13">
        <v>1</v>
      </c>
      <c r="F10" s="12">
        <f t="shared" si="0"/>
        <v>52000</v>
      </c>
      <c r="G10" s="10" t="s">
        <v>136</v>
      </c>
      <c r="H10" s="10" t="s">
        <v>247</v>
      </c>
      <c r="I10" s="10" t="s">
        <v>24</v>
      </c>
      <c r="J10" s="10" t="s">
        <v>248</v>
      </c>
      <c r="K10" s="150" t="s">
        <v>274</v>
      </c>
      <c r="L10" s="10" t="s">
        <v>262</v>
      </c>
      <c r="M10" s="10" t="s">
        <v>275</v>
      </c>
      <c r="N10" s="10" t="s">
        <v>28</v>
      </c>
      <c r="O10" s="10"/>
    </row>
    <row r="11" spans="1:16">
      <c r="A11" s="9">
        <v>8</v>
      </c>
      <c r="B11" s="10" t="s">
        <v>288</v>
      </c>
      <c r="C11" s="11" t="s">
        <v>289</v>
      </c>
      <c r="D11" s="12">
        <v>43000</v>
      </c>
      <c r="E11" s="13">
        <v>1</v>
      </c>
      <c r="F11" s="12">
        <f t="shared" si="0"/>
        <v>43000</v>
      </c>
      <c r="G11" s="10" t="s">
        <v>136</v>
      </c>
      <c r="H11" s="10" t="s">
        <v>247</v>
      </c>
      <c r="I11" s="10" t="s">
        <v>24</v>
      </c>
      <c r="J11" s="10" t="s">
        <v>248</v>
      </c>
      <c r="K11" s="150" t="s">
        <v>274</v>
      </c>
      <c r="L11" s="10" t="s">
        <v>262</v>
      </c>
      <c r="M11" s="10" t="s">
        <v>275</v>
      </c>
      <c r="N11" s="10" t="s">
        <v>28</v>
      </c>
      <c r="O11" s="10"/>
    </row>
    <row r="12" spans="1:16">
      <c r="A12" s="9">
        <v>9</v>
      </c>
      <c r="B12" s="10" t="s">
        <v>290</v>
      </c>
      <c r="C12" s="11" t="s">
        <v>291</v>
      </c>
      <c r="D12" s="12">
        <v>43000</v>
      </c>
      <c r="E12" s="13">
        <v>1</v>
      </c>
      <c r="F12" s="12">
        <f t="shared" si="0"/>
        <v>43000</v>
      </c>
      <c r="G12" s="10" t="s">
        <v>136</v>
      </c>
      <c r="H12" s="10" t="s">
        <v>247</v>
      </c>
      <c r="I12" s="10" t="s">
        <v>24</v>
      </c>
      <c r="J12" s="10" t="s">
        <v>248</v>
      </c>
      <c r="K12" s="150" t="s">
        <v>274</v>
      </c>
      <c r="L12" s="10" t="s">
        <v>262</v>
      </c>
      <c r="M12" s="10" t="s">
        <v>275</v>
      </c>
      <c r="N12" s="10" t="s">
        <v>28</v>
      </c>
      <c r="O12" s="10"/>
    </row>
    <row r="13" spans="1:16">
      <c r="A13" s="9">
        <v>10</v>
      </c>
      <c r="B13" s="10" t="s">
        <v>292</v>
      </c>
      <c r="C13" s="11" t="s">
        <v>293</v>
      </c>
      <c r="D13" s="12">
        <v>5640</v>
      </c>
      <c r="E13" s="13">
        <v>1</v>
      </c>
      <c r="F13" s="12">
        <f t="shared" si="0"/>
        <v>5640</v>
      </c>
      <c r="G13" s="10" t="s">
        <v>294</v>
      </c>
      <c r="H13" s="10" t="s">
        <v>247</v>
      </c>
      <c r="I13" s="10" t="s">
        <v>24</v>
      </c>
      <c r="J13" s="10" t="s">
        <v>248</v>
      </c>
      <c r="K13" s="10" t="s">
        <v>274</v>
      </c>
      <c r="L13" s="10" t="s">
        <v>262</v>
      </c>
      <c r="M13" s="10" t="s">
        <v>275</v>
      </c>
      <c r="N13" s="10" t="s">
        <v>28</v>
      </c>
      <c r="O13" s="10"/>
    </row>
    <row r="14" spans="1:16">
      <c r="A14" s="9">
        <v>11</v>
      </c>
      <c r="B14" s="10" t="s">
        <v>295</v>
      </c>
      <c r="C14" s="11" t="s">
        <v>293</v>
      </c>
      <c r="D14" s="12">
        <v>5640</v>
      </c>
      <c r="E14" s="13">
        <v>1</v>
      </c>
      <c r="F14" s="12">
        <f t="shared" si="0"/>
        <v>5640</v>
      </c>
      <c r="G14" s="10" t="s">
        <v>294</v>
      </c>
      <c r="H14" s="10" t="s">
        <v>247</v>
      </c>
      <c r="I14" s="10" t="s">
        <v>24</v>
      </c>
      <c r="J14" s="10" t="s">
        <v>248</v>
      </c>
      <c r="K14" s="10" t="s">
        <v>274</v>
      </c>
      <c r="L14" s="10" t="s">
        <v>262</v>
      </c>
      <c r="M14" s="10" t="s">
        <v>275</v>
      </c>
      <c r="N14" s="10" t="s">
        <v>28</v>
      </c>
      <c r="O14" s="10"/>
    </row>
    <row r="15" spans="1:16">
      <c r="A15" s="9">
        <v>12</v>
      </c>
      <c r="B15" s="10" t="s">
        <v>296</v>
      </c>
      <c r="C15" s="11" t="s">
        <v>293</v>
      </c>
      <c r="D15" s="12">
        <v>5640</v>
      </c>
      <c r="E15" s="13">
        <v>1</v>
      </c>
      <c r="F15" s="12">
        <f t="shared" si="0"/>
        <v>5640</v>
      </c>
      <c r="G15" s="10" t="s">
        <v>294</v>
      </c>
      <c r="H15" s="10" t="s">
        <v>247</v>
      </c>
      <c r="I15" s="10" t="s">
        <v>24</v>
      </c>
      <c r="J15" s="10" t="s">
        <v>248</v>
      </c>
      <c r="K15" s="10" t="s">
        <v>274</v>
      </c>
      <c r="L15" s="10" t="s">
        <v>262</v>
      </c>
      <c r="M15" s="10" t="s">
        <v>275</v>
      </c>
      <c r="N15" s="10" t="s">
        <v>28</v>
      </c>
      <c r="O15" s="10"/>
    </row>
    <row r="16" spans="1:16">
      <c r="A16" s="9">
        <v>13</v>
      </c>
      <c r="B16" s="42" t="s">
        <v>297</v>
      </c>
      <c r="C16" s="43" t="s">
        <v>298</v>
      </c>
      <c r="D16" s="12">
        <v>398800</v>
      </c>
      <c r="E16" s="44">
        <v>1</v>
      </c>
      <c r="F16" s="12">
        <f t="shared" si="0"/>
        <v>398800</v>
      </c>
      <c r="G16" s="42" t="s">
        <v>299</v>
      </c>
      <c r="H16" s="10" t="s">
        <v>232</v>
      </c>
      <c r="I16" s="42" t="s">
        <v>24</v>
      </c>
      <c r="J16" s="10" t="s">
        <v>248</v>
      </c>
      <c r="K16" s="10" t="s">
        <v>274</v>
      </c>
      <c r="L16" s="10" t="s">
        <v>262</v>
      </c>
      <c r="M16" s="10" t="s">
        <v>275</v>
      </c>
      <c r="N16" s="10" t="s">
        <v>28</v>
      </c>
      <c r="O16" s="10"/>
    </row>
    <row r="17" spans="1:15">
      <c r="A17" s="9">
        <v>14</v>
      </c>
      <c r="B17" s="42" t="s">
        <v>300</v>
      </c>
      <c r="C17" s="43" t="s">
        <v>301</v>
      </c>
      <c r="D17" s="12">
        <v>180000</v>
      </c>
      <c r="E17" s="44">
        <v>1</v>
      </c>
      <c r="F17" s="12">
        <f t="shared" si="0"/>
        <v>180000</v>
      </c>
      <c r="G17" s="42" t="s">
        <v>299</v>
      </c>
      <c r="H17" s="10" t="s">
        <v>232</v>
      </c>
      <c r="I17" s="42" t="s">
        <v>24</v>
      </c>
      <c r="J17" s="10" t="s">
        <v>248</v>
      </c>
      <c r="K17" s="10" t="s">
        <v>274</v>
      </c>
      <c r="L17" s="10" t="s">
        <v>262</v>
      </c>
      <c r="M17" s="10" t="s">
        <v>275</v>
      </c>
      <c r="N17" s="10" t="s">
        <v>28</v>
      </c>
      <c r="O17" s="10"/>
    </row>
    <row r="18" spans="1:15">
      <c r="A18" s="9">
        <v>15</v>
      </c>
      <c r="B18" s="42" t="s">
        <v>302</v>
      </c>
      <c r="C18" s="43" t="s">
        <v>303</v>
      </c>
      <c r="D18" s="12">
        <v>53600</v>
      </c>
      <c r="E18" s="44">
        <v>1</v>
      </c>
      <c r="F18" s="12">
        <f t="shared" si="0"/>
        <v>53600</v>
      </c>
      <c r="G18" s="42" t="s">
        <v>31</v>
      </c>
      <c r="H18" s="10" t="s">
        <v>262</v>
      </c>
      <c r="I18" s="42" t="s">
        <v>24</v>
      </c>
      <c r="J18" s="10" t="s">
        <v>248</v>
      </c>
      <c r="K18" s="10" t="s">
        <v>274</v>
      </c>
      <c r="L18" s="10" t="s">
        <v>262</v>
      </c>
      <c r="M18" s="10" t="s">
        <v>275</v>
      </c>
      <c r="N18" s="10" t="s">
        <v>28</v>
      </c>
      <c r="O18" s="10"/>
    </row>
    <row r="19" spans="1:15">
      <c r="A19" s="9">
        <v>16</v>
      </c>
      <c r="B19" s="42" t="s">
        <v>304</v>
      </c>
      <c r="C19" s="43" t="s">
        <v>305</v>
      </c>
      <c r="D19" s="12">
        <v>68500</v>
      </c>
      <c r="E19" s="44">
        <v>1</v>
      </c>
      <c r="F19" s="12">
        <f t="shared" si="0"/>
        <v>68500</v>
      </c>
      <c r="G19" s="42" t="s">
        <v>31</v>
      </c>
      <c r="H19" s="10" t="s">
        <v>26</v>
      </c>
      <c r="I19" s="42" t="s">
        <v>24</v>
      </c>
      <c r="J19" s="10" t="s">
        <v>248</v>
      </c>
      <c r="K19" s="10" t="s">
        <v>274</v>
      </c>
      <c r="L19" s="10" t="s">
        <v>262</v>
      </c>
      <c r="M19" s="10" t="s">
        <v>275</v>
      </c>
      <c r="N19" s="10" t="s">
        <v>28</v>
      </c>
      <c r="O19" s="10"/>
    </row>
    <row r="20" spans="1:15">
      <c r="A20" s="9">
        <v>17</v>
      </c>
      <c r="B20" s="10" t="s">
        <v>306</v>
      </c>
      <c r="C20" s="11" t="s">
        <v>307</v>
      </c>
      <c r="D20" s="12">
        <v>28050</v>
      </c>
      <c r="E20" s="13">
        <v>1</v>
      </c>
      <c r="F20" s="12">
        <f t="shared" si="0"/>
        <v>28050</v>
      </c>
      <c r="G20" s="10" t="s">
        <v>308</v>
      </c>
      <c r="H20" s="10" t="s">
        <v>247</v>
      </c>
      <c r="I20" s="10" t="s">
        <v>24</v>
      </c>
      <c r="J20" s="10" t="s">
        <v>248</v>
      </c>
      <c r="K20" s="10" t="s">
        <v>274</v>
      </c>
      <c r="L20" s="10" t="s">
        <v>142</v>
      </c>
      <c r="M20" s="10" t="s">
        <v>32</v>
      </c>
      <c r="N20" s="10" t="s">
        <v>28</v>
      </c>
      <c r="O20" s="10"/>
    </row>
    <row r="21" spans="1:15">
      <c r="A21" s="9">
        <v>18</v>
      </c>
      <c r="B21" s="10" t="s">
        <v>309</v>
      </c>
      <c r="C21" s="11" t="s">
        <v>307</v>
      </c>
      <c r="D21" s="12">
        <v>28050</v>
      </c>
      <c r="E21" s="13">
        <v>1</v>
      </c>
      <c r="F21" s="12">
        <f t="shared" si="0"/>
        <v>28050</v>
      </c>
      <c r="G21" s="10" t="s">
        <v>308</v>
      </c>
      <c r="H21" s="10" t="s">
        <v>247</v>
      </c>
      <c r="I21" s="10" t="s">
        <v>24</v>
      </c>
      <c r="J21" s="10" t="s">
        <v>248</v>
      </c>
      <c r="K21" s="10" t="s">
        <v>274</v>
      </c>
      <c r="L21" s="10" t="s">
        <v>142</v>
      </c>
      <c r="M21" s="10" t="s">
        <v>32</v>
      </c>
      <c r="N21" s="10" t="s">
        <v>28</v>
      </c>
      <c r="O21" s="10"/>
    </row>
    <row r="22" spans="1:15">
      <c r="A22" s="9">
        <v>19</v>
      </c>
      <c r="B22" s="10" t="s">
        <v>310</v>
      </c>
      <c r="C22" s="11" t="s">
        <v>311</v>
      </c>
      <c r="D22" s="12">
        <v>3300</v>
      </c>
      <c r="E22" s="13">
        <v>1</v>
      </c>
      <c r="F22" s="12">
        <f t="shared" si="0"/>
        <v>3300</v>
      </c>
      <c r="G22" s="10" t="s">
        <v>312</v>
      </c>
      <c r="H22" s="10" t="s">
        <v>232</v>
      </c>
      <c r="I22" s="10" t="s">
        <v>24</v>
      </c>
      <c r="J22" s="10" t="s">
        <v>248</v>
      </c>
      <c r="K22" s="10" t="s">
        <v>274</v>
      </c>
      <c r="L22" s="10" t="s">
        <v>262</v>
      </c>
      <c r="M22" s="10" t="s">
        <v>275</v>
      </c>
      <c r="N22" s="10" t="s">
        <v>28</v>
      </c>
      <c r="O22" s="10"/>
    </row>
    <row r="23" spans="1:15">
      <c r="A23" s="9">
        <v>20</v>
      </c>
      <c r="B23" s="10" t="s">
        <v>313</v>
      </c>
      <c r="C23" s="11" t="s">
        <v>314</v>
      </c>
      <c r="D23" s="12">
        <v>59050</v>
      </c>
      <c r="E23" s="13">
        <v>1</v>
      </c>
      <c r="F23" s="12">
        <f t="shared" si="0"/>
        <v>59050</v>
      </c>
      <c r="G23" s="10" t="s">
        <v>261</v>
      </c>
      <c r="H23" s="10" t="s">
        <v>262</v>
      </c>
      <c r="I23" s="10" t="s">
        <v>24</v>
      </c>
      <c r="J23" s="10" t="s">
        <v>248</v>
      </c>
      <c r="K23" s="10" t="s">
        <v>274</v>
      </c>
      <c r="L23" s="10" t="s">
        <v>262</v>
      </c>
      <c r="M23" s="10" t="s">
        <v>257</v>
      </c>
      <c r="N23" s="10" t="s">
        <v>28</v>
      </c>
      <c r="O23" s="10"/>
    </row>
    <row r="24" spans="1:15">
      <c r="A24" s="9">
        <v>21</v>
      </c>
      <c r="B24" s="10" t="s">
        <v>315</v>
      </c>
      <c r="C24" s="11" t="s">
        <v>314</v>
      </c>
      <c r="D24" s="12">
        <v>59050</v>
      </c>
      <c r="E24" s="13">
        <v>1</v>
      </c>
      <c r="F24" s="12">
        <f t="shared" si="0"/>
        <v>59050</v>
      </c>
      <c r="G24" s="10" t="s">
        <v>261</v>
      </c>
      <c r="H24" s="10" t="s">
        <v>262</v>
      </c>
      <c r="I24" s="10" t="s">
        <v>24</v>
      </c>
      <c r="J24" s="10" t="s">
        <v>248</v>
      </c>
      <c r="K24" s="10" t="s">
        <v>274</v>
      </c>
      <c r="L24" s="10" t="s">
        <v>262</v>
      </c>
      <c r="M24" s="10" t="s">
        <v>257</v>
      </c>
      <c r="N24" s="10" t="s">
        <v>28</v>
      </c>
      <c r="O24" s="10"/>
    </row>
    <row r="25" spans="1:15">
      <c r="A25" s="9">
        <v>22</v>
      </c>
      <c r="B25" s="10" t="s">
        <v>316</v>
      </c>
      <c r="C25" s="11" t="s">
        <v>317</v>
      </c>
      <c r="D25" s="12">
        <v>4660</v>
      </c>
      <c r="E25" s="13">
        <v>1</v>
      </c>
      <c r="F25" s="12">
        <f t="shared" si="0"/>
        <v>4660</v>
      </c>
      <c r="G25" s="10" t="s">
        <v>318</v>
      </c>
      <c r="H25" s="10" t="s">
        <v>319</v>
      </c>
      <c r="I25" s="10" t="s">
        <v>24</v>
      </c>
      <c r="J25" s="10" t="s">
        <v>248</v>
      </c>
      <c r="K25" s="10" t="s">
        <v>274</v>
      </c>
      <c r="L25" s="10" t="s">
        <v>262</v>
      </c>
      <c r="M25" s="10" t="s">
        <v>32</v>
      </c>
      <c r="N25" s="10" t="s">
        <v>28</v>
      </c>
      <c r="O25" s="10"/>
    </row>
    <row r="26" spans="1:15">
      <c r="A26" s="9">
        <v>23</v>
      </c>
      <c r="B26" s="10" t="s">
        <v>320</v>
      </c>
      <c r="C26" s="11" t="s">
        <v>317</v>
      </c>
      <c r="D26" s="12">
        <v>4660</v>
      </c>
      <c r="E26" s="13">
        <v>1</v>
      </c>
      <c r="F26" s="12">
        <f t="shared" si="0"/>
        <v>4660</v>
      </c>
      <c r="G26" s="10" t="s">
        <v>318</v>
      </c>
      <c r="H26" s="10" t="s">
        <v>319</v>
      </c>
      <c r="I26" s="10" t="s">
        <v>24</v>
      </c>
      <c r="J26" s="10" t="s">
        <v>248</v>
      </c>
      <c r="K26" s="10" t="s">
        <v>274</v>
      </c>
      <c r="L26" s="10" t="s">
        <v>262</v>
      </c>
      <c r="M26" s="10" t="s">
        <v>32</v>
      </c>
      <c r="N26" s="10" t="s">
        <v>28</v>
      </c>
      <c r="O26" s="10"/>
    </row>
    <row r="27" spans="1:15">
      <c r="A27" s="9">
        <v>24</v>
      </c>
      <c r="B27" s="10" t="s">
        <v>321</v>
      </c>
      <c r="C27" s="11" t="s">
        <v>322</v>
      </c>
      <c r="D27" s="12">
        <v>2000</v>
      </c>
      <c r="E27" s="13">
        <v>1</v>
      </c>
      <c r="F27" s="12">
        <f t="shared" si="0"/>
        <v>2000</v>
      </c>
      <c r="G27" s="10" t="s">
        <v>266</v>
      </c>
      <c r="H27" s="10" t="s">
        <v>319</v>
      </c>
      <c r="I27" s="10" t="s">
        <v>24</v>
      </c>
      <c r="J27" s="10" t="s">
        <v>248</v>
      </c>
      <c r="K27" s="10" t="s">
        <v>274</v>
      </c>
      <c r="L27" s="10" t="s">
        <v>262</v>
      </c>
      <c r="M27" s="10" t="s">
        <v>257</v>
      </c>
      <c r="N27" s="10" t="s">
        <v>28</v>
      </c>
      <c r="O27" s="10"/>
    </row>
    <row r="28" spans="1:15">
      <c r="A28" s="9">
        <v>25</v>
      </c>
      <c r="B28" s="10" t="s">
        <v>323</v>
      </c>
      <c r="C28" s="11" t="s">
        <v>324</v>
      </c>
      <c r="D28" s="12">
        <v>4550</v>
      </c>
      <c r="E28" s="13">
        <v>1</v>
      </c>
      <c r="F28" s="12">
        <f t="shared" si="0"/>
        <v>4550</v>
      </c>
      <c r="G28" s="10" t="s">
        <v>266</v>
      </c>
      <c r="H28" s="10" t="s">
        <v>319</v>
      </c>
      <c r="I28" s="10" t="s">
        <v>24</v>
      </c>
      <c r="J28" s="10" t="s">
        <v>248</v>
      </c>
      <c r="K28" s="10" t="s">
        <v>274</v>
      </c>
      <c r="L28" s="10" t="s">
        <v>262</v>
      </c>
      <c r="M28" s="10" t="s">
        <v>32</v>
      </c>
      <c r="N28" s="10" t="s">
        <v>28</v>
      </c>
      <c r="O28" s="10"/>
    </row>
    <row r="29" spans="1:15">
      <c r="A29" s="9">
        <v>26</v>
      </c>
      <c r="B29" s="10" t="s">
        <v>325</v>
      </c>
      <c r="C29" s="11" t="s">
        <v>324</v>
      </c>
      <c r="D29" s="12">
        <v>4550</v>
      </c>
      <c r="E29" s="13">
        <v>1</v>
      </c>
      <c r="F29" s="12">
        <f t="shared" si="0"/>
        <v>4550</v>
      </c>
      <c r="G29" s="10" t="s">
        <v>266</v>
      </c>
      <c r="H29" s="10" t="s">
        <v>319</v>
      </c>
      <c r="I29" s="10" t="s">
        <v>24</v>
      </c>
      <c r="J29" s="10" t="s">
        <v>248</v>
      </c>
      <c r="K29" s="10" t="s">
        <v>274</v>
      </c>
      <c r="L29" s="10" t="s">
        <v>262</v>
      </c>
      <c r="M29" s="10" t="s">
        <v>32</v>
      </c>
      <c r="N29" s="10" t="s">
        <v>28</v>
      </c>
      <c r="O29" s="10"/>
    </row>
    <row r="30" spans="1:15">
      <c r="A30" s="9">
        <v>27</v>
      </c>
      <c r="B30" s="10" t="s">
        <v>326</v>
      </c>
      <c r="C30" s="11" t="s">
        <v>327</v>
      </c>
      <c r="D30" s="12">
        <v>5350</v>
      </c>
      <c r="E30" s="13">
        <v>1</v>
      </c>
      <c r="F30" s="12">
        <f t="shared" si="0"/>
        <v>5350</v>
      </c>
      <c r="G30" s="10" t="s">
        <v>266</v>
      </c>
      <c r="H30" s="10" t="s">
        <v>247</v>
      </c>
      <c r="I30" s="10" t="s">
        <v>24</v>
      </c>
      <c r="J30" s="10" t="s">
        <v>248</v>
      </c>
      <c r="K30" s="10" t="s">
        <v>274</v>
      </c>
      <c r="L30" s="10" t="s">
        <v>262</v>
      </c>
      <c r="M30" s="10" t="s">
        <v>328</v>
      </c>
      <c r="N30" s="10" t="s">
        <v>28</v>
      </c>
      <c r="O30" s="10"/>
    </row>
    <row r="31" spans="1:15">
      <c r="A31" s="9">
        <v>28</v>
      </c>
      <c r="B31" s="10" t="s">
        <v>329</v>
      </c>
      <c r="C31" s="11" t="s">
        <v>327</v>
      </c>
      <c r="D31" s="12">
        <v>5350</v>
      </c>
      <c r="E31" s="13">
        <v>1</v>
      </c>
      <c r="F31" s="12">
        <f t="shared" si="0"/>
        <v>5350</v>
      </c>
      <c r="G31" s="10" t="s">
        <v>266</v>
      </c>
      <c r="H31" s="10" t="s">
        <v>262</v>
      </c>
      <c r="I31" s="10" t="s">
        <v>24</v>
      </c>
      <c r="J31" s="10" t="s">
        <v>248</v>
      </c>
      <c r="K31" s="10" t="s">
        <v>274</v>
      </c>
      <c r="L31" s="10" t="s">
        <v>262</v>
      </c>
      <c r="M31" s="10" t="s">
        <v>330</v>
      </c>
      <c r="N31" s="10" t="s">
        <v>28</v>
      </c>
      <c r="O31" s="10"/>
    </row>
    <row r="32" spans="1:15">
      <c r="A32" s="9">
        <v>29</v>
      </c>
      <c r="B32" s="10" t="s">
        <v>331</v>
      </c>
      <c r="C32" s="11" t="s">
        <v>327</v>
      </c>
      <c r="D32" s="12">
        <v>5350</v>
      </c>
      <c r="E32" s="13">
        <v>1</v>
      </c>
      <c r="F32" s="12">
        <f t="shared" si="0"/>
        <v>5350</v>
      </c>
      <c r="G32" s="10" t="s">
        <v>266</v>
      </c>
      <c r="H32" s="10" t="s">
        <v>332</v>
      </c>
      <c r="I32" s="10" t="s">
        <v>24</v>
      </c>
      <c r="J32" s="10" t="s">
        <v>248</v>
      </c>
      <c r="K32" s="10" t="s">
        <v>274</v>
      </c>
      <c r="L32" s="10" t="s">
        <v>262</v>
      </c>
      <c r="M32" s="10" t="s">
        <v>32</v>
      </c>
      <c r="N32" s="10" t="s">
        <v>28</v>
      </c>
      <c r="O32" s="10"/>
    </row>
    <row r="33" spans="1:15">
      <c r="A33" s="9">
        <v>30</v>
      </c>
      <c r="B33" s="10" t="s">
        <v>333</v>
      </c>
      <c r="C33" s="11" t="s">
        <v>327</v>
      </c>
      <c r="D33" s="12">
        <v>5350</v>
      </c>
      <c r="E33" s="13">
        <v>1</v>
      </c>
      <c r="F33" s="12">
        <f t="shared" si="0"/>
        <v>5350</v>
      </c>
      <c r="G33" s="10" t="s">
        <v>266</v>
      </c>
      <c r="H33" s="10" t="s">
        <v>334</v>
      </c>
      <c r="I33" s="10" t="s">
        <v>24</v>
      </c>
      <c r="J33" s="10" t="s">
        <v>248</v>
      </c>
      <c r="K33" s="10" t="s">
        <v>274</v>
      </c>
      <c r="L33" s="10" t="s">
        <v>262</v>
      </c>
      <c r="M33" s="10" t="s">
        <v>330</v>
      </c>
      <c r="N33" s="10" t="s">
        <v>28</v>
      </c>
      <c r="O33" s="10"/>
    </row>
    <row r="34" spans="1:15">
      <c r="A34" s="9">
        <v>31</v>
      </c>
      <c r="B34" s="10" t="s">
        <v>335</v>
      </c>
      <c r="C34" s="11" t="s">
        <v>336</v>
      </c>
      <c r="D34" s="12">
        <v>159500</v>
      </c>
      <c r="E34" s="13">
        <v>1</v>
      </c>
      <c r="F34" s="12">
        <f t="shared" si="0"/>
        <v>159500</v>
      </c>
      <c r="G34" s="10" t="s">
        <v>266</v>
      </c>
      <c r="H34" s="10" t="s">
        <v>319</v>
      </c>
      <c r="I34" s="10" t="s">
        <v>24</v>
      </c>
      <c r="J34" s="10" t="s">
        <v>248</v>
      </c>
      <c r="K34" s="10" t="s">
        <v>274</v>
      </c>
      <c r="L34" s="10" t="s">
        <v>262</v>
      </c>
      <c r="M34" s="10" t="s">
        <v>32</v>
      </c>
      <c r="N34" s="10" t="s">
        <v>28</v>
      </c>
      <c r="O34" s="10"/>
    </row>
    <row r="35" spans="1:15">
      <c r="A35" s="9">
        <v>32</v>
      </c>
      <c r="B35" s="10" t="s">
        <v>337</v>
      </c>
      <c r="C35" s="11" t="s">
        <v>327</v>
      </c>
      <c r="D35" s="12">
        <v>5350</v>
      </c>
      <c r="E35" s="13">
        <v>1</v>
      </c>
      <c r="F35" s="12">
        <f t="shared" si="0"/>
        <v>5350</v>
      </c>
      <c r="G35" s="10" t="s">
        <v>266</v>
      </c>
      <c r="H35" s="10" t="s">
        <v>78</v>
      </c>
      <c r="I35" s="10" t="s">
        <v>24</v>
      </c>
      <c r="J35" s="10" t="s">
        <v>248</v>
      </c>
      <c r="K35" s="10" t="s">
        <v>274</v>
      </c>
      <c r="L35" s="10" t="s">
        <v>262</v>
      </c>
      <c r="M35" s="10" t="s">
        <v>275</v>
      </c>
      <c r="N35" s="10" t="s">
        <v>28</v>
      </c>
      <c r="O35" s="10"/>
    </row>
    <row r="36" spans="1:15">
      <c r="A36" s="9">
        <v>33</v>
      </c>
      <c r="B36" s="10" t="s">
        <v>338</v>
      </c>
      <c r="C36" s="11" t="s">
        <v>339</v>
      </c>
      <c r="D36" s="12">
        <v>136500</v>
      </c>
      <c r="E36" s="13">
        <v>1</v>
      </c>
      <c r="F36" s="12">
        <f t="shared" si="0"/>
        <v>136500</v>
      </c>
      <c r="G36" s="10" t="s">
        <v>266</v>
      </c>
      <c r="H36" s="10" t="s">
        <v>319</v>
      </c>
      <c r="I36" s="10" t="s">
        <v>24</v>
      </c>
      <c r="J36" s="10" t="s">
        <v>248</v>
      </c>
      <c r="K36" s="10" t="s">
        <v>274</v>
      </c>
      <c r="L36" s="10" t="s">
        <v>262</v>
      </c>
      <c r="M36" s="10" t="s">
        <v>32</v>
      </c>
      <c r="N36" s="10" t="s">
        <v>28</v>
      </c>
      <c r="O36" s="10"/>
    </row>
    <row r="37" spans="1:15">
      <c r="A37" s="9">
        <v>34</v>
      </c>
      <c r="B37" s="10" t="s">
        <v>340</v>
      </c>
      <c r="C37" s="11" t="s">
        <v>341</v>
      </c>
      <c r="D37" s="12">
        <v>2900</v>
      </c>
      <c r="E37" s="13">
        <v>1</v>
      </c>
      <c r="F37" s="12">
        <f t="shared" si="0"/>
        <v>2900</v>
      </c>
      <c r="G37" s="10" t="s">
        <v>266</v>
      </c>
      <c r="H37" s="10" t="s">
        <v>319</v>
      </c>
      <c r="I37" s="10" t="s">
        <v>24</v>
      </c>
      <c r="J37" s="10" t="s">
        <v>248</v>
      </c>
      <c r="K37" s="10" t="s">
        <v>274</v>
      </c>
      <c r="L37" s="10" t="s">
        <v>262</v>
      </c>
      <c r="M37" s="10" t="s">
        <v>32</v>
      </c>
      <c r="N37" s="10" t="s">
        <v>28</v>
      </c>
      <c r="O37" s="10"/>
    </row>
    <row r="38" spans="1:15">
      <c r="A38" s="9">
        <v>35</v>
      </c>
      <c r="B38" s="10" t="s">
        <v>342</v>
      </c>
      <c r="C38" s="11" t="s">
        <v>343</v>
      </c>
      <c r="D38" s="12">
        <v>129800</v>
      </c>
      <c r="E38" s="13">
        <v>1</v>
      </c>
      <c r="F38" s="12">
        <f t="shared" si="0"/>
        <v>129800</v>
      </c>
      <c r="G38" s="10" t="s">
        <v>266</v>
      </c>
      <c r="H38" s="10" t="s">
        <v>319</v>
      </c>
      <c r="I38" s="10" t="s">
        <v>24</v>
      </c>
      <c r="J38" s="10" t="s">
        <v>248</v>
      </c>
      <c r="K38" s="10" t="s">
        <v>274</v>
      </c>
      <c r="L38" s="10" t="s">
        <v>262</v>
      </c>
      <c r="M38" s="10" t="s">
        <v>32</v>
      </c>
      <c r="N38" s="10" t="s">
        <v>28</v>
      </c>
      <c r="O38" s="10"/>
    </row>
    <row r="39" spans="1:15">
      <c r="A39" s="9">
        <v>36</v>
      </c>
      <c r="B39" s="10" t="s">
        <v>344</v>
      </c>
      <c r="C39" s="11" t="s">
        <v>345</v>
      </c>
      <c r="D39" s="12">
        <v>95700</v>
      </c>
      <c r="E39" s="13">
        <v>1</v>
      </c>
      <c r="F39" s="12">
        <f t="shared" si="0"/>
        <v>95700</v>
      </c>
      <c r="G39" s="10" t="s">
        <v>266</v>
      </c>
      <c r="H39" s="10" t="s">
        <v>332</v>
      </c>
      <c r="I39" s="10" t="s">
        <v>24</v>
      </c>
      <c r="J39" s="10" t="s">
        <v>248</v>
      </c>
      <c r="K39" s="10" t="s">
        <v>274</v>
      </c>
      <c r="L39" s="10" t="s">
        <v>262</v>
      </c>
      <c r="M39" s="10" t="s">
        <v>32</v>
      </c>
      <c r="N39" s="10" t="s">
        <v>28</v>
      </c>
      <c r="O39" s="10"/>
    </row>
    <row r="40" spans="1:15">
      <c r="A40" s="9">
        <v>37</v>
      </c>
      <c r="B40" s="10" t="s">
        <v>346</v>
      </c>
      <c r="C40" s="11" t="s">
        <v>347</v>
      </c>
      <c r="D40" s="12">
        <v>5625</v>
      </c>
      <c r="E40" s="13">
        <v>1</v>
      </c>
      <c r="F40" s="12">
        <f t="shared" si="0"/>
        <v>5625</v>
      </c>
      <c r="G40" s="10" t="s">
        <v>266</v>
      </c>
      <c r="H40" s="10" t="s">
        <v>319</v>
      </c>
      <c r="I40" s="10" t="s">
        <v>24</v>
      </c>
      <c r="J40" s="10" t="s">
        <v>248</v>
      </c>
      <c r="K40" s="10" t="s">
        <v>274</v>
      </c>
      <c r="L40" s="10" t="s">
        <v>262</v>
      </c>
      <c r="M40" s="10" t="s">
        <v>275</v>
      </c>
      <c r="N40" s="10" t="s">
        <v>28</v>
      </c>
      <c r="O40" s="10"/>
    </row>
    <row r="41" spans="1:15">
      <c r="A41" s="9">
        <v>38</v>
      </c>
      <c r="B41" s="42" t="s">
        <v>348</v>
      </c>
      <c r="C41" s="43" t="s">
        <v>154</v>
      </c>
      <c r="D41" s="12">
        <v>50000</v>
      </c>
      <c r="E41" s="44">
        <v>1</v>
      </c>
      <c r="F41" s="12">
        <f t="shared" si="0"/>
        <v>50000</v>
      </c>
      <c r="G41" s="42" t="s">
        <v>299</v>
      </c>
      <c r="H41" s="42" t="s">
        <v>332</v>
      </c>
      <c r="I41" s="42" t="s">
        <v>24</v>
      </c>
      <c r="J41" s="10" t="s">
        <v>248</v>
      </c>
      <c r="K41" s="10" t="s">
        <v>274</v>
      </c>
      <c r="L41" s="10" t="s">
        <v>262</v>
      </c>
      <c r="M41" s="10" t="s">
        <v>275</v>
      </c>
      <c r="N41" s="41" t="s">
        <v>28</v>
      </c>
      <c r="O41" s="19"/>
    </row>
    <row r="42" spans="1:15">
      <c r="A42" s="9">
        <v>39</v>
      </c>
      <c r="B42" s="42" t="s">
        <v>349</v>
      </c>
      <c r="C42" s="43" t="s">
        <v>154</v>
      </c>
      <c r="D42" s="12">
        <v>50000</v>
      </c>
      <c r="E42" s="44">
        <v>1</v>
      </c>
      <c r="F42" s="12">
        <f t="shared" si="0"/>
        <v>50000</v>
      </c>
      <c r="G42" s="42" t="s">
        <v>299</v>
      </c>
      <c r="H42" s="42" t="s">
        <v>332</v>
      </c>
      <c r="I42" s="42" t="s">
        <v>24</v>
      </c>
      <c r="J42" s="10" t="s">
        <v>248</v>
      </c>
      <c r="K42" s="10" t="s">
        <v>274</v>
      </c>
      <c r="L42" s="10" t="s">
        <v>262</v>
      </c>
      <c r="M42" s="10" t="s">
        <v>275</v>
      </c>
      <c r="N42" s="41" t="s">
        <v>28</v>
      </c>
      <c r="O42" s="19"/>
    </row>
    <row r="43" spans="1:15">
      <c r="A43" s="9">
        <v>40</v>
      </c>
      <c r="B43" s="42" t="s">
        <v>350</v>
      </c>
      <c r="C43" s="43" t="s">
        <v>351</v>
      </c>
      <c r="D43" s="12">
        <v>9800</v>
      </c>
      <c r="E43" s="44">
        <v>1</v>
      </c>
      <c r="F43" s="12">
        <f t="shared" si="0"/>
        <v>9800</v>
      </c>
      <c r="G43" s="42" t="s">
        <v>352</v>
      </c>
      <c r="H43" s="42" t="s">
        <v>247</v>
      </c>
      <c r="I43" s="152" t="s">
        <v>274</v>
      </c>
      <c r="J43" s="31" t="s">
        <v>353</v>
      </c>
      <c r="K43" s="10"/>
      <c r="L43" s="10"/>
      <c r="M43" s="10" t="s">
        <v>275</v>
      </c>
      <c r="N43" s="41"/>
      <c r="O43" s="19"/>
    </row>
    <row r="44" spans="1:15">
      <c r="A44" s="9">
        <v>41</v>
      </c>
      <c r="B44" s="42" t="s">
        <v>354</v>
      </c>
      <c r="C44" s="43" t="s">
        <v>355</v>
      </c>
      <c r="D44" s="12">
        <v>35000</v>
      </c>
      <c r="E44" s="44">
        <v>1</v>
      </c>
      <c r="F44" s="12">
        <f t="shared" si="0"/>
        <v>35000</v>
      </c>
      <c r="G44" s="42" t="s">
        <v>352</v>
      </c>
      <c r="H44" s="42" t="s">
        <v>247</v>
      </c>
      <c r="I44" s="152" t="s">
        <v>274</v>
      </c>
      <c r="J44" s="31" t="s">
        <v>356</v>
      </c>
      <c r="K44" s="10"/>
      <c r="L44" s="10"/>
      <c r="M44" s="10" t="s">
        <v>32</v>
      </c>
      <c r="N44" s="41"/>
      <c r="O44" s="19"/>
    </row>
    <row r="45" spans="1:15">
      <c r="A45" s="19"/>
      <c r="B45" s="159" t="s">
        <v>112</v>
      </c>
      <c r="C45" s="163"/>
      <c r="D45" s="148"/>
      <c r="E45" s="40">
        <f>SUM(E4:E44)</f>
        <v>41</v>
      </c>
      <c r="F45" s="12">
        <f>SUM(F4:F44)</f>
        <v>1785635</v>
      </c>
      <c r="G45" s="19"/>
      <c r="H45" s="19"/>
      <c r="I45" s="19"/>
      <c r="J45" s="19"/>
      <c r="K45" s="19"/>
      <c r="L45" s="19"/>
      <c r="M45" s="19"/>
      <c r="N45" s="19"/>
      <c r="O45" s="19"/>
    </row>
  </sheetData>
  <mergeCells count="2">
    <mergeCell ref="A1:O1"/>
    <mergeCell ref="B45:C45"/>
  </mergeCells>
  <phoneticPr fontId="8" type="noConversion"/>
  <conditionalFormatting sqref="B4:B42">
    <cfRule type="expression" dxfId="84" priority="1" stopIfTrue="1">
      <formula>AND(COUNTIF($B$1:$B$3209,B4)+COUNTIF($B$3624:$B$65530,B4)+COUNTIF($B$3218:$B$3615,B4)&gt;1,NOT(ISBLANK(B4)))</formula>
    </cfRule>
  </conditionalFormatting>
  <dataValidations count="1">
    <dataValidation type="list" allowBlank="1" showInputMessage="1" showErrorMessage="1" sqref="N7 N8 N9 N4:N6 N10:N19 N20:N21 N26:N42 N43:N44">
      <formula1>"在用,待报废,有账无物"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>
    <oddFooter>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P30"/>
  <sheetViews>
    <sheetView workbookViewId="0">
      <selection sqref="A1:O24"/>
    </sheetView>
  </sheetViews>
  <sheetFormatPr defaultColWidth="9" defaultRowHeight="14.25"/>
  <cols>
    <col min="1" max="1" width="4.75" style="1" customWidth="1"/>
    <col min="2" max="2" width="12.625" style="1" customWidth="1"/>
    <col min="3" max="3" width="26" style="2" customWidth="1"/>
    <col min="4" max="4" width="9.625" style="3" customWidth="1"/>
    <col min="5" max="5" width="4.75" style="3" customWidth="1"/>
    <col min="6" max="6" width="15.625" style="3" customWidth="1"/>
    <col min="7" max="7" width="9" style="1"/>
    <col min="8" max="8" width="11.5" style="1" customWidth="1"/>
    <col min="9" max="10" width="9" style="1" hidden="1" customWidth="1"/>
    <col min="11" max="11" width="14.125" style="1" hidden="1" customWidth="1"/>
    <col min="12" max="12" width="9" style="1" hidden="1" customWidth="1"/>
    <col min="13" max="13" width="11.875" style="1" customWidth="1"/>
    <col min="14" max="14" width="6.625" style="1" hidden="1" customWidth="1"/>
    <col min="15" max="15" width="4.25" style="1" hidden="1" customWidth="1"/>
    <col min="16" max="16384" width="9" style="1"/>
  </cols>
  <sheetData>
    <row r="1" spans="1:16" ht="43.15" customHeight="1">
      <c r="A1" s="158" t="s">
        <v>357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6" ht="40.15" customHeight="1">
      <c r="A2" s="4"/>
      <c r="B2" s="5"/>
      <c r="C2" s="6"/>
      <c r="D2" s="7"/>
      <c r="E2" s="7"/>
      <c r="F2" s="5" t="s">
        <v>1</v>
      </c>
      <c r="G2" s="7" t="s">
        <v>26</v>
      </c>
      <c r="H2" s="5" t="s">
        <v>3</v>
      </c>
      <c r="I2" s="16"/>
      <c r="J2" s="17"/>
      <c r="K2" s="18" t="s">
        <v>4</v>
      </c>
      <c r="L2" s="18"/>
      <c r="M2" s="7" t="s">
        <v>5</v>
      </c>
    </row>
    <row r="3" spans="1:16" ht="40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14</v>
      </c>
      <c r="N3" s="136" t="s">
        <v>18</v>
      </c>
      <c r="O3" s="136" t="s">
        <v>19</v>
      </c>
      <c r="P3" s="149"/>
    </row>
    <row r="4" spans="1:16">
      <c r="A4" s="9">
        <v>1</v>
      </c>
      <c r="B4" s="10" t="s">
        <v>358</v>
      </c>
      <c r="C4" s="11" t="s">
        <v>273</v>
      </c>
      <c r="D4" s="12">
        <v>6710</v>
      </c>
      <c r="E4" s="13">
        <v>1</v>
      </c>
      <c r="F4" s="12">
        <f t="shared" ref="F4:F23" si="0">D4*E4</f>
        <v>6710</v>
      </c>
      <c r="G4" s="10" t="s">
        <v>22</v>
      </c>
      <c r="H4" s="10" t="s">
        <v>247</v>
      </c>
      <c r="I4" s="10" t="s">
        <v>24</v>
      </c>
      <c r="J4" s="10" t="s">
        <v>248</v>
      </c>
      <c r="K4" s="150" t="s">
        <v>359</v>
      </c>
      <c r="L4" s="10" t="s">
        <v>26</v>
      </c>
      <c r="M4" s="10" t="s">
        <v>257</v>
      </c>
      <c r="N4" s="10" t="s">
        <v>28</v>
      </c>
      <c r="O4" s="10"/>
    </row>
    <row r="5" spans="1:16">
      <c r="A5" s="9">
        <v>2</v>
      </c>
      <c r="B5" s="10" t="s">
        <v>360</v>
      </c>
      <c r="C5" s="11" t="s">
        <v>273</v>
      </c>
      <c r="D5" s="12">
        <v>6710</v>
      </c>
      <c r="E5" s="13">
        <v>1</v>
      </c>
      <c r="F5" s="12">
        <f t="shared" si="0"/>
        <v>6710</v>
      </c>
      <c r="G5" s="10" t="s">
        <v>22</v>
      </c>
      <c r="H5" s="10" t="s">
        <v>247</v>
      </c>
      <c r="I5" s="10" t="s">
        <v>24</v>
      </c>
      <c r="J5" s="10" t="s">
        <v>248</v>
      </c>
      <c r="K5" s="150" t="s">
        <v>359</v>
      </c>
      <c r="L5" s="10" t="s">
        <v>26</v>
      </c>
      <c r="M5" s="10" t="s">
        <v>257</v>
      </c>
      <c r="N5" s="10" t="s">
        <v>28</v>
      </c>
      <c r="O5" s="10"/>
    </row>
    <row r="6" spans="1:16">
      <c r="A6" s="9">
        <v>3</v>
      </c>
      <c r="B6" s="10" t="s">
        <v>361</v>
      </c>
      <c r="C6" s="11" t="s">
        <v>278</v>
      </c>
      <c r="D6" s="12">
        <v>2600</v>
      </c>
      <c r="E6" s="13">
        <v>1</v>
      </c>
      <c r="F6" s="12">
        <v>2600</v>
      </c>
      <c r="G6" s="10" t="s">
        <v>279</v>
      </c>
      <c r="H6" s="10" t="s">
        <v>247</v>
      </c>
      <c r="I6" s="150" t="s">
        <v>274</v>
      </c>
      <c r="J6" s="10" t="s">
        <v>28</v>
      </c>
      <c r="K6" s="10" t="s">
        <v>362</v>
      </c>
      <c r="M6" s="10" t="s">
        <v>257</v>
      </c>
      <c r="N6" s="10" t="s">
        <v>28</v>
      </c>
    </row>
    <row r="7" spans="1:16">
      <c r="A7" s="9">
        <v>4</v>
      </c>
      <c r="B7" s="10" t="s">
        <v>363</v>
      </c>
      <c r="C7" s="11" t="s">
        <v>281</v>
      </c>
      <c r="D7" s="12">
        <v>3400</v>
      </c>
      <c r="E7" s="13">
        <v>1</v>
      </c>
      <c r="F7" s="12">
        <f t="shared" si="0"/>
        <v>3400</v>
      </c>
      <c r="G7" s="10" t="s">
        <v>279</v>
      </c>
      <c r="H7" s="10" t="s">
        <v>247</v>
      </c>
      <c r="I7" s="10" t="s">
        <v>24</v>
      </c>
      <c r="J7" s="10" t="s">
        <v>248</v>
      </c>
      <c r="K7" s="10" t="s">
        <v>362</v>
      </c>
      <c r="L7" s="10" t="s">
        <v>26</v>
      </c>
      <c r="M7" s="10" t="s">
        <v>257</v>
      </c>
      <c r="N7" s="10" t="s">
        <v>28</v>
      </c>
      <c r="O7" s="10"/>
    </row>
    <row r="8" spans="1:16">
      <c r="A8" s="9">
        <v>5</v>
      </c>
      <c r="B8" s="10" t="s">
        <v>364</v>
      </c>
      <c r="C8" s="11" t="s">
        <v>283</v>
      </c>
      <c r="D8" s="12">
        <v>3900</v>
      </c>
      <c r="E8" s="13">
        <v>1</v>
      </c>
      <c r="F8" s="12">
        <f t="shared" si="0"/>
        <v>3900</v>
      </c>
      <c r="G8" s="10" t="s">
        <v>279</v>
      </c>
      <c r="H8" s="10" t="s">
        <v>247</v>
      </c>
      <c r="I8" s="10" t="s">
        <v>24</v>
      </c>
      <c r="J8" s="10" t="s">
        <v>248</v>
      </c>
      <c r="K8" s="10" t="s">
        <v>362</v>
      </c>
      <c r="L8" s="10" t="s">
        <v>26</v>
      </c>
      <c r="M8" s="10" t="s">
        <v>257</v>
      </c>
      <c r="N8" s="10" t="s">
        <v>28</v>
      </c>
      <c r="O8" s="10"/>
    </row>
    <row r="9" spans="1:16">
      <c r="A9" s="9">
        <v>6</v>
      </c>
      <c r="B9" s="10" t="s">
        <v>365</v>
      </c>
      <c r="C9" s="11" t="s">
        <v>285</v>
      </c>
      <c r="D9" s="12">
        <v>7000</v>
      </c>
      <c r="E9" s="13">
        <v>1</v>
      </c>
      <c r="F9" s="12">
        <f t="shared" si="0"/>
        <v>7000</v>
      </c>
      <c r="G9" s="10" t="s">
        <v>279</v>
      </c>
      <c r="H9" s="10" t="s">
        <v>247</v>
      </c>
      <c r="I9" s="10" t="s">
        <v>24</v>
      </c>
      <c r="J9" s="10" t="s">
        <v>248</v>
      </c>
      <c r="K9" s="10" t="s">
        <v>362</v>
      </c>
      <c r="L9" s="10" t="s">
        <v>26</v>
      </c>
      <c r="M9" s="10" t="s">
        <v>257</v>
      </c>
      <c r="N9" s="10" t="s">
        <v>28</v>
      </c>
      <c r="O9" s="10"/>
    </row>
    <row r="10" spans="1:16">
      <c r="A10" s="9">
        <v>7</v>
      </c>
      <c r="B10" s="10" t="s">
        <v>366</v>
      </c>
      <c r="C10" s="11" t="s">
        <v>367</v>
      </c>
      <c r="D10" s="12">
        <v>8660</v>
      </c>
      <c r="E10" s="13">
        <v>1</v>
      </c>
      <c r="F10" s="12">
        <f t="shared" si="0"/>
        <v>8660</v>
      </c>
      <c r="G10" s="10" t="s">
        <v>368</v>
      </c>
      <c r="H10" s="10" t="s">
        <v>26</v>
      </c>
      <c r="I10" s="10" t="s">
        <v>24</v>
      </c>
      <c r="J10" s="10" t="s">
        <v>248</v>
      </c>
      <c r="K10" s="10" t="s">
        <v>362</v>
      </c>
      <c r="L10" s="10" t="s">
        <v>26</v>
      </c>
      <c r="M10" s="10" t="s">
        <v>32</v>
      </c>
      <c r="N10" s="10" t="s">
        <v>28</v>
      </c>
      <c r="O10" s="10"/>
      <c r="P10" s="151"/>
    </row>
    <row r="11" spans="1:16">
      <c r="A11" s="9">
        <v>8</v>
      </c>
      <c r="B11" s="10" t="s">
        <v>369</v>
      </c>
      <c r="C11" s="11" t="s">
        <v>367</v>
      </c>
      <c r="D11" s="12">
        <v>8660</v>
      </c>
      <c r="E11" s="13">
        <v>1</v>
      </c>
      <c r="F11" s="12">
        <f t="shared" si="0"/>
        <v>8660</v>
      </c>
      <c r="G11" s="10" t="s">
        <v>368</v>
      </c>
      <c r="H11" s="10" t="s">
        <v>26</v>
      </c>
      <c r="I11" s="10" t="s">
        <v>24</v>
      </c>
      <c r="J11" s="10" t="s">
        <v>248</v>
      </c>
      <c r="K11" s="10" t="s">
        <v>362</v>
      </c>
      <c r="L11" s="10" t="s">
        <v>26</v>
      </c>
      <c r="M11" s="10" t="s">
        <v>32</v>
      </c>
      <c r="N11" s="10" t="s">
        <v>28</v>
      </c>
      <c r="O11" s="10"/>
      <c r="P11" s="151"/>
    </row>
    <row r="12" spans="1:16">
      <c r="A12" s="9">
        <v>9</v>
      </c>
      <c r="B12" s="10" t="s">
        <v>370</v>
      </c>
      <c r="C12" s="11" t="s">
        <v>367</v>
      </c>
      <c r="D12" s="12">
        <v>8660</v>
      </c>
      <c r="E12" s="13">
        <v>1</v>
      </c>
      <c r="F12" s="12">
        <f t="shared" si="0"/>
        <v>8660</v>
      </c>
      <c r="G12" s="10" t="s">
        <v>368</v>
      </c>
      <c r="H12" s="10" t="s">
        <v>26</v>
      </c>
      <c r="I12" s="10" t="s">
        <v>24</v>
      </c>
      <c r="J12" s="10" t="s">
        <v>248</v>
      </c>
      <c r="K12" s="10" t="s">
        <v>362</v>
      </c>
      <c r="L12" s="10" t="s">
        <v>26</v>
      </c>
      <c r="M12" s="10" t="s">
        <v>32</v>
      </c>
      <c r="N12" s="10" t="s">
        <v>28</v>
      </c>
      <c r="O12" s="10"/>
      <c r="P12" s="151"/>
    </row>
    <row r="13" spans="1:16">
      <c r="A13" s="9">
        <v>10</v>
      </c>
      <c r="B13" s="10" t="s">
        <v>371</v>
      </c>
      <c r="C13" s="11" t="s">
        <v>367</v>
      </c>
      <c r="D13" s="12">
        <v>8660</v>
      </c>
      <c r="E13" s="13">
        <v>1</v>
      </c>
      <c r="F13" s="12">
        <f t="shared" si="0"/>
        <v>8660</v>
      </c>
      <c r="G13" s="10" t="s">
        <v>368</v>
      </c>
      <c r="H13" s="10" t="s">
        <v>26</v>
      </c>
      <c r="I13" s="10" t="s">
        <v>24</v>
      </c>
      <c r="J13" s="10" t="s">
        <v>248</v>
      </c>
      <c r="K13" s="10" t="s">
        <v>362</v>
      </c>
      <c r="L13" s="10" t="s">
        <v>26</v>
      </c>
      <c r="M13" s="10" t="s">
        <v>32</v>
      </c>
      <c r="N13" s="10" t="s">
        <v>28</v>
      </c>
      <c r="O13" s="10"/>
      <c r="P13" s="151"/>
    </row>
    <row r="14" spans="1:16">
      <c r="A14" s="9">
        <v>11</v>
      </c>
      <c r="B14" s="10" t="s">
        <v>372</v>
      </c>
      <c r="C14" s="11" t="s">
        <v>373</v>
      </c>
      <c r="D14" s="12">
        <v>66740</v>
      </c>
      <c r="E14" s="13">
        <v>1</v>
      </c>
      <c r="F14" s="12">
        <f t="shared" si="0"/>
        <v>66740</v>
      </c>
      <c r="G14" s="10" t="s">
        <v>261</v>
      </c>
      <c r="H14" s="10" t="s">
        <v>319</v>
      </c>
      <c r="I14" s="10" t="s">
        <v>24</v>
      </c>
      <c r="J14" s="10" t="s">
        <v>248</v>
      </c>
      <c r="K14" s="10" t="s">
        <v>362</v>
      </c>
      <c r="L14" s="10" t="s">
        <v>26</v>
      </c>
      <c r="M14" s="10" t="s">
        <v>257</v>
      </c>
      <c r="N14" s="10" t="s">
        <v>28</v>
      </c>
      <c r="O14" s="10"/>
    </row>
    <row r="15" spans="1:16">
      <c r="A15" s="9">
        <v>12</v>
      </c>
      <c r="B15" s="10" t="s">
        <v>374</v>
      </c>
      <c r="C15" s="11" t="s">
        <v>373</v>
      </c>
      <c r="D15" s="12">
        <v>66740</v>
      </c>
      <c r="E15" s="13">
        <v>1</v>
      </c>
      <c r="F15" s="12">
        <f t="shared" si="0"/>
        <v>66740</v>
      </c>
      <c r="G15" s="10" t="s">
        <v>261</v>
      </c>
      <c r="H15" s="10" t="s">
        <v>319</v>
      </c>
      <c r="I15" s="10" t="s">
        <v>24</v>
      </c>
      <c r="J15" s="10" t="s">
        <v>248</v>
      </c>
      <c r="K15" s="10" t="s">
        <v>362</v>
      </c>
      <c r="L15" s="10" t="s">
        <v>26</v>
      </c>
      <c r="M15" s="10" t="s">
        <v>257</v>
      </c>
      <c r="N15" s="10" t="s">
        <v>28</v>
      </c>
      <c r="O15" s="10"/>
    </row>
    <row r="16" spans="1:16">
      <c r="A16" s="9">
        <v>13</v>
      </c>
      <c r="B16" s="10" t="s">
        <v>375</v>
      </c>
      <c r="C16" s="11" t="s">
        <v>376</v>
      </c>
      <c r="D16" s="12">
        <v>57500</v>
      </c>
      <c r="E16" s="13">
        <v>1</v>
      </c>
      <c r="F16" s="12">
        <f t="shared" si="0"/>
        <v>57500</v>
      </c>
      <c r="G16" s="10" t="s">
        <v>261</v>
      </c>
      <c r="H16" s="10" t="s">
        <v>262</v>
      </c>
      <c r="I16" s="10" t="s">
        <v>24</v>
      </c>
      <c r="J16" s="10" t="s">
        <v>248</v>
      </c>
      <c r="K16" s="10" t="s">
        <v>362</v>
      </c>
      <c r="L16" s="10" t="s">
        <v>26</v>
      </c>
      <c r="M16" s="10" t="s">
        <v>257</v>
      </c>
      <c r="N16" s="10" t="s">
        <v>28</v>
      </c>
      <c r="O16" s="10"/>
    </row>
    <row r="17" spans="1:15">
      <c r="A17" s="9">
        <v>14</v>
      </c>
      <c r="B17" s="10" t="s">
        <v>377</v>
      </c>
      <c r="C17" s="11" t="s">
        <v>376</v>
      </c>
      <c r="D17" s="12">
        <v>57500</v>
      </c>
      <c r="E17" s="13">
        <v>1</v>
      </c>
      <c r="F17" s="12">
        <f t="shared" si="0"/>
        <v>57500</v>
      </c>
      <c r="G17" s="10" t="s">
        <v>261</v>
      </c>
      <c r="H17" s="10" t="s">
        <v>262</v>
      </c>
      <c r="I17" s="10" t="s">
        <v>24</v>
      </c>
      <c r="J17" s="10" t="s">
        <v>248</v>
      </c>
      <c r="K17" s="10" t="s">
        <v>362</v>
      </c>
      <c r="L17" s="10" t="s">
        <v>26</v>
      </c>
      <c r="M17" s="10" t="s">
        <v>257</v>
      </c>
      <c r="N17" s="10" t="s">
        <v>28</v>
      </c>
      <c r="O17" s="10"/>
    </row>
    <row r="18" spans="1:15">
      <c r="A18" s="9">
        <v>15</v>
      </c>
      <c r="B18" s="10" t="s">
        <v>378</v>
      </c>
      <c r="C18" s="11" t="s">
        <v>379</v>
      </c>
      <c r="D18" s="12">
        <v>18330</v>
      </c>
      <c r="E18" s="13">
        <v>1</v>
      </c>
      <c r="F18" s="12">
        <f t="shared" si="0"/>
        <v>18330</v>
      </c>
      <c r="G18" s="10" t="s">
        <v>318</v>
      </c>
      <c r="H18" s="10" t="s">
        <v>319</v>
      </c>
      <c r="I18" s="10" t="s">
        <v>24</v>
      </c>
      <c r="J18" s="10" t="s">
        <v>248</v>
      </c>
      <c r="K18" s="10" t="s">
        <v>362</v>
      </c>
      <c r="L18" s="10" t="s">
        <v>26</v>
      </c>
      <c r="M18" s="10" t="s">
        <v>257</v>
      </c>
      <c r="N18" s="10" t="s">
        <v>28</v>
      </c>
      <c r="O18" s="10"/>
    </row>
    <row r="19" spans="1:15">
      <c r="A19" s="9">
        <v>16</v>
      </c>
      <c r="B19" s="10" t="s">
        <v>380</v>
      </c>
      <c r="C19" s="11" t="s">
        <v>379</v>
      </c>
      <c r="D19" s="12">
        <v>18330</v>
      </c>
      <c r="E19" s="13">
        <v>1</v>
      </c>
      <c r="F19" s="12">
        <f t="shared" si="0"/>
        <v>18330</v>
      </c>
      <c r="G19" s="10" t="s">
        <v>318</v>
      </c>
      <c r="H19" s="10" t="s">
        <v>319</v>
      </c>
      <c r="I19" s="10" t="s">
        <v>24</v>
      </c>
      <c r="J19" s="10" t="s">
        <v>248</v>
      </c>
      <c r="K19" s="10" t="s">
        <v>362</v>
      </c>
      <c r="L19" s="10" t="s">
        <v>26</v>
      </c>
      <c r="M19" s="10" t="s">
        <v>257</v>
      </c>
      <c r="N19" s="10" t="s">
        <v>28</v>
      </c>
      <c r="O19" s="10"/>
    </row>
    <row r="20" spans="1:15">
      <c r="A20" s="9">
        <v>17</v>
      </c>
      <c r="B20" s="10" t="s">
        <v>381</v>
      </c>
      <c r="C20" s="11" t="s">
        <v>379</v>
      </c>
      <c r="D20" s="12">
        <v>18330</v>
      </c>
      <c r="E20" s="13">
        <v>1</v>
      </c>
      <c r="F20" s="12">
        <f t="shared" si="0"/>
        <v>18330</v>
      </c>
      <c r="G20" s="10" t="s">
        <v>318</v>
      </c>
      <c r="H20" s="10" t="s">
        <v>319</v>
      </c>
      <c r="I20" s="10" t="s">
        <v>24</v>
      </c>
      <c r="J20" s="10" t="s">
        <v>248</v>
      </c>
      <c r="K20" s="10" t="s">
        <v>362</v>
      </c>
      <c r="L20" s="10" t="s">
        <v>26</v>
      </c>
      <c r="M20" s="10" t="s">
        <v>257</v>
      </c>
      <c r="N20" s="10" t="s">
        <v>28</v>
      </c>
      <c r="O20" s="10"/>
    </row>
    <row r="21" spans="1:15">
      <c r="A21" s="9">
        <v>18</v>
      </c>
      <c r="B21" s="10" t="s">
        <v>382</v>
      </c>
      <c r="C21" s="11" t="s">
        <v>379</v>
      </c>
      <c r="D21" s="12">
        <v>18330</v>
      </c>
      <c r="E21" s="13">
        <v>1</v>
      </c>
      <c r="F21" s="12">
        <f t="shared" si="0"/>
        <v>18330</v>
      </c>
      <c r="G21" s="10" t="s">
        <v>318</v>
      </c>
      <c r="H21" s="10" t="s">
        <v>319</v>
      </c>
      <c r="I21" s="10" t="s">
        <v>24</v>
      </c>
      <c r="J21" s="10" t="s">
        <v>248</v>
      </c>
      <c r="K21" s="10" t="s">
        <v>362</v>
      </c>
      <c r="L21" s="10" t="s">
        <v>26</v>
      </c>
      <c r="M21" s="10" t="s">
        <v>257</v>
      </c>
      <c r="N21" s="10" t="s">
        <v>28</v>
      </c>
      <c r="O21" s="10"/>
    </row>
    <row r="22" spans="1:15">
      <c r="A22" s="9">
        <v>19</v>
      </c>
      <c r="B22" s="10" t="s">
        <v>383</v>
      </c>
      <c r="C22" s="11" t="s">
        <v>384</v>
      </c>
      <c r="D22" s="12">
        <v>166000</v>
      </c>
      <c r="E22" s="13">
        <v>1</v>
      </c>
      <c r="F22" s="12">
        <f t="shared" si="0"/>
        <v>166000</v>
      </c>
      <c r="G22" s="10" t="s">
        <v>385</v>
      </c>
      <c r="H22" s="10" t="s">
        <v>26</v>
      </c>
      <c r="I22" s="10" t="s">
        <v>24</v>
      </c>
      <c r="J22" s="10" t="s">
        <v>248</v>
      </c>
      <c r="K22" s="10" t="s">
        <v>362</v>
      </c>
      <c r="L22" s="10" t="s">
        <v>26</v>
      </c>
      <c r="M22" s="10" t="s">
        <v>32</v>
      </c>
      <c r="N22" s="10" t="s">
        <v>28</v>
      </c>
      <c r="O22" s="10"/>
    </row>
    <row r="23" spans="1:15">
      <c r="A23" s="9">
        <v>20</v>
      </c>
      <c r="B23" s="10" t="s">
        <v>386</v>
      </c>
      <c r="C23" s="11" t="s">
        <v>351</v>
      </c>
      <c r="D23" s="12">
        <v>9800</v>
      </c>
      <c r="E23" s="13">
        <v>1</v>
      </c>
      <c r="F23" s="12">
        <f t="shared" si="0"/>
        <v>9800</v>
      </c>
      <c r="G23" s="10" t="s">
        <v>352</v>
      </c>
      <c r="H23" s="10" t="s">
        <v>247</v>
      </c>
      <c r="I23" s="10"/>
      <c r="J23" s="10"/>
      <c r="K23" s="10"/>
      <c r="L23" s="10"/>
      <c r="M23" s="10" t="s">
        <v>257</v>
      </c>
      <c r="N23" s="10"/>
      <c r="O23" s="10"/>
    </row>
    <row r="24" spans="1:15">
      <c r="A24" s="19"/>
      <c r="B24" s="162" t="s">
        <v>112</v>
      </c>
      <c r="C24" s="162"/>
      <c r="D24" s="148"/>
      <c r="E24" s="40">
        <f>SUM(E4:E23)</f>
        <v>20</v>
      </c>
      <c r="F24" s="12">
        <f>SUM(F4:F23)</f>
        <v>562560</v>
      </c>
      <c r="G24" s="19"/>
      <c r="H24" s="19"/>
      <c r="I24" s="19"/>
      <c r="J24" s="19"/>
      <c r="K24" s="19"/>
      <c r="L24" s="19"/>
      <c r="M24" s="19"/>
      <c r="N24" s="19"/>
      <c r="O24" s="19"/>
    </row>
    <row r="29" spans="1:15">
      <c r="F29" s="20"/>
      <c r="G29" s="20"/>
      <c r="H29" s="20"/>
      <c r="I29" s="20"/>
      <c r="J29" s="20"/>
      <c r="K29" s="20"/>
      <c r="L29" s="20"/>
      <c r="M29" s="20"/>
    </row>
    <row r="30" spans="1:15">
      <c r="F30" s="20"/>
      <c r="G30" s="20"/>
      <c r="H30" s="20"/>
      <c r="I30" s="20"/>
      <c r="J30" s="20"/>
      <c r="K30" s="20"/>
      <c r="L30" s="20"/>
      <c r="M30" s="20"/>
    </row>
  </sheetData>
  <mergeCells count="2">
    <mergeCell ref="A1:O1"/>
    <mergeCell ref="B24:C24"/>
  </mergeCells>
  <phoneticPr fontId="8" type="noConversion"/>
  <conditionalFormatting sqref="B6">
    <cfRule type="expression" dxfId="83" priority="5" stopIfTrue="1">
      <formula>AND(COUNTIF($B$1:$B$3216,B6)+COUNTIF($B$3631:$B$65537,B6)+COUNTIF($B$3225:$B$3622,B6)&gt;1,NOT(ISBLANK(B6)))</formula>
    </cfRule>
  </conditionalFormatting>
  <conditionalFormatting sqref="B7">
    <cfRule type="expression" dxfId="82" priority="4" stopIfTrue="1">
      <formula>AND(COUNTIF($B$1:$B$3216,B7)+COUNTIF($B$3631:$B$65537,B7)+COUNTIF($B$3225:$B$3622,B7)&gt;1,NOT(ISBLANK(B7)))</formula>
    </cfRule>
  </conditionalFormatting>
  <conditionalFormatting sqref="B8">
    <cfRule type="expression" dxfId="81" priority="3" stopIfTrue="1">
      <formula>AND(COUNTIF($B$1:$B$3215,B8)+COUNTIF($B$3630:$B$65536,B8)+COUNTIF($B$3224:$B$3621,B8)&gt;1,NOT(ISBLANK(B8)))</formula>
    </cfRule>
  </conditionalFormatting>
  <conditionalFormatting sqref="B9">
    <cfRule type="expression" dxfId="80" priority="2" stopIfTrue="1">
      <formula>AND(COUNTIF($B$1:$B$3213,B9)+COUNTIF($B$3628:$B$65534,B9)+COUNTIF($B$3222:$B$3619,B9)&gt;1,NOT(ISBLANK(B9)))</formula>
    </cfRule>
  </conditionalFormatting>
  <conditionalFormatting sqref="B23">
    <cfRule type="expression" dxfId="79" priority="1" stopIfTrue="1">
      <formula>AND(COUNTIF($B$1:$B$3219,B23)+COUNTIF($B$3634:$B$65540,B23)+COUNTIF($B$3228:$B$3625,B23)&gt;1,NOT(ISBLANK(B23)))</formula>
    </cfRule>
  </conditionalFormatting>
  <conditionalFormatting sqref="B4:B5 B10:B22">
    <cfRule type="expression" dxfId="78" priority="6" stopIfTrue="1">
      <formula>AND(COUNTIF($B$1:$B$3219,B4)+COUNTIF($B$3634:$B$65540,B4)+COUNTIF($B$3228:$B$3625,B4)&gt;1,NOT(ISBLANK(B4)))</formula>
    </cfRule>
  </conditionalFormatting>
  <dataValidations count="1">
    <dataValidation type="list" allowBlank="1" showInputMessage="1" showErrorMessage="1" sqref="N4 J6 N7 N8 N9 N22 N23 N5:N6 N10:N17">
      <formula1>"在用,待报废,有账无物"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8"/>
  <sheetViews>
    <sheetView workbookViewId="0">
      <selection sqref="A1:O8"/>
    </sheetView>
  </sheetViews>
  <sheetFormatPr defaultColWidth="9" defaultRowHeight="14.25"/>
  <cols>
    <col min="1" max="1" width="5.75" style="1" customWidth="1"/>
    <col min="2" max="2" width="10.125" style="1" customWidth="1"/>
    <col min="3" max="3" width="12.125" style="2" customWidth="1"/>
    <col min="4" max="4" width="9.625" style="3" customWidth="1"/>
    <col min="5" max="5" width="9" style="3"/>
    <col min="6" max="6" width="16.625" style="3" customWidth="1"/>
    <col min="7" max="7" width="9" style="1"/>
    <col min="8" max="8" width="10.75" style="1" customWidth="1"/>
    <col min="9" max="9" width="12.125" style="1" hidden="1" customWidth="1"/>
    <col min="10" max="10" width="9" style="1" hidden="1" customWidth="1"/>
    <col min="11" max="11" width="13.625" style="1" hidden="1" customWidth="1"/>
    <col min="12" max="12" width="9" style="1" hidden="1" customWidth="1"/>
    <col min="13" max="13" width="11.5" style="1" customWidth="1"/>
    <col min="14" max="14" width="9" style="1" hidden="1" customWidth="1"/>
    <col min="15" max="15" width="4.125" style="1" hidden="1" customWidth="1"/>
    <col min="16" max="16384" width="9" style="1"/>
  </cols>
  <sheetData>
    <row r="1" spans="1:15" ht="43.15" customHeight="1">
      <c r="A1" s="158" t="s">
        <v>387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40.15" customHeight="1">
      <c r="A2" s="4"/>
      <c r="B2" s="5"/>
      <c r="C2" s="6"/>
      <c r="D2" s="7"/>
      <c r="E2" s="7"/>
      <c r="F2" s="5" t="s">
        <v>1</v>
      </c>
      <c r="G2" s="7" t="s">
        <v>26</v>
      </c>
      <c r="H2" s="5" t="s">
        <v>3</v>
      </c>
      <c r="I2" s="16"/>
      <c r="J2" s="17"/>
      <c r="K2" s="18" t="s">
        <v>4</v>
      </c>
      <c r="L2" s="18"/>
      <c r="M2" s="7" t="s">
        <v>5</v>
      </c>
    </row>
    <row r="3" spans="1:15" ht="40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14</v>
      </c>
      <c r="N3" s="136" t="s">
        <v>18</v>
      </c>
      <c r="O3" s="136" t="s">
        <v>19</v>
      </c>
    </row>
    <row r="4" spans="1:15">
      <c r="A4" s="9">
        <v>1</v>
      </c>
      <c r="B4" s="10" t="s">
        <v>388</v>
      </c>
      <c r="C4" s="11" t="s">
        <v>389</v>
      </c>
      <c r="D4" s="12">
        <v>3500</v>
      </c>
      <c r="E4" s="13">
        <v>1</v>
      </c>
      <c r="F4" s="12">
        <f t="shared" ref="F4:F7" si="0">D4*E4</f>
        <v>3500</v>
      </c>
      <c r="G4" s="10" t="s">
        <v>318</v>
      </c>
      <c r="H4" s="10" t="s">
        <v>319</v>
      </c>
      <c r="I4" s="10" t="s">
        <v>24</v>
      </c>
      <c r="J4" s="10" t="s">
        <v>248</v>
      </c>
      <c r="K4" s="10" t="s">
        <v>390</v>
      </c>
      <c r="L4" s="10" t="s">
        <v>26</v>
      </c>
      <c r="M4" s="10" t="s">
        <v>32</v>
      </c>
      <c r="N4" s="10" t="s">
        <v>28</v>
      </c>
      <c r="O4" s="10"/>
    </row>
    <row r="5" spans="1:15">
      <c r="A5" s="9">
        <v>2</v>
      </c>
      <c r="B5" s="10" t="s">
        <v>391</v>
      </c>
      <c r="C5" s="11" t="s">
        <v>392</v>
      </c>
      <c r="D5" s="12">
        <v>141560</v>
      </c>
      <c r="E5" s="13">
        <v>1</v>
      </c>
      <c r="F5" s="12">
        <f t="shared" si="0"/>
        <v>141560</v>
      </c>
      <c r="G5" s="10" t="s">
        <v>318</v>
      </c>
      <c r="H5" s="10" t="s">
        <v>26</v>
      </c>
      <c r="I5" s="10" t="s">
        <v>24</v>
      </c>
      <c r="J5" s="10" t="s">
        <v>248</v>
      </c>
      <c r="K5" s="10" t="s">
        <v>390</v>
      </c>
      <c r="L5" s="10" t="s">
        <v>26</v>
      </c>
      <c r="M5" s="10" t="s">
        <v>257</v>
      </c>
      <c r="N5" s="10" t="s">
        <v>28</v>
      </c>
      <c r="O5" s="10"/>
    </row>
    <row r="6" spans="1:15">
      <c r="A6" s="9">
        <v>3</v>
      </c>
      <c r="B6" s="10" t="s">
        <v>393</v>
      </c>
      <c r="C6" s="11" t="s">
        <v>389</v>
      </c>
      <c r="D6" s="12">
        <v>3500</v>
      </c>
      <c r="E6" s="13">
        <v>1</v>
      </c>
      <c r="F6" s="12">
        <f t="shared" si="0"/>
        <v>3500</v>
      </c>
      <c r="G6" s="10" t="s">
        <v>318</v>
      </c>
      <c r="H6" s="10" t="s">
        <v>319</v>
      </c>
      <c r="I6" s="10" t="s">
        <v>24</v>
      </c>
      <c r="J6" s="10" t="s">
        <v>248</v>
      </c>
      <c r="K6" s="10" t="s">
        <v>390</v>
      </c>
      <c r="L6" s="10" t="s">
        <v>26</v>
      </c>
      <c r="M6" s="10" t="s">
        <v>32</v>
      </c>
      <c r="N6" s="10" t="s">
        <v>28</v>
      </c>
      <c r="O6" s="10"/>
    </row>
    <row r="7" spans="1:15">
      <c r="A7" s="9">
        <v>4</v>
      </c>
      <c r="B7" s="10" t="s">
        <v>394</v>
      </c>
      <c r="C7" s="11" t="s">
        <v>395</v>
      </c>
      <c r="D7" s="12">
        <v>96500</v>
      </c>
      <c r="E7" s="13">
        <v>1</v>
      </c>
      <c r="F7" s="12">
        <f t="shared" si="0"/>
        <v>96500</v>
      </c>
      <c r="G7" s="10" t="s">
        <v>266</v>
      </c>
      <c r="H7" s="10" t="s">
        <v>142</v>
      </c>
      <c r="I7" s="10" t="s">
        <v>24</v>
      </c>
      <c r="J7" s="10" t="s">
        <v>248</v>
      </c>
      <c r="K7" s="10" t="s">
        <v>390</v>
      </c>
      <c r="L7" s="10" t="s">
        <v>26</v>
      </c>
      <c r="M7" s="10" t="s">
        <v>257</v>
      </c>
      <c r="N7" s="10" t="s">
        <v>28</v>
      </c>
      <c r="O7" s="10"/>
    </row>
    <row r="8" spans="1:15">
      <c r="A8" s="159" t="s">
        <v>112</v>
      </c>
      <c r="B8" s="160"/>
      <c r="C8" s="160"/>
      <c r="D8" s="164"/>
      <c r="E8" s="40">
        <f>SUM(E4:E7)</f>
        <v>4</v>
      </c>
      <c r="F8" s="12">
        <f>SUM(F4:F7)</f>
        <v>245060</v>
      </c>
      <c r="G8" s="165"/>
      <c r="H8" s="166"/>
      <c r="I8" s="166"/>
      <c r="J8" s="166"/>
      <c r="K8" s="167"/>
      <c r="L8" s="19"/>
      <c r="M8" s="19"/>
      <c r="N8" s="19"/>
      <c r="O8" s="19"/>
    </row>
  </sheetData>
  <mergeCells count="3">
    <mergeCell ref="A1:O1"/>
    <mergeCell ref="A8:D8"/>
    <mergeCell ref="G8:K8"/>
  </mergeCells>
  <phoneticPr fontId="8" type="noConversion"/>
  <conditionalFormatting sqref="B4:B7">
    <cfRule type="expression" dxfId="77" priority="1" stopIfTrue="1">
      <formula>AND(COUNTIF($B$1:$B$3214,B4)+COUNTIF($B$3629:$B$65535,B4)+COUNTIF($B$3223:$B$3620,B4)&gt;1,NOT(ISBLANK(B4)))</formula>
    </cfRule>
  </conditionalFormatting>
  <dataValidations count="1">
    <dataValidation type="list" allowBlank="1" showInputMessage="1" showErrorMessage="1" sqref="N4:N7">
      <formula1>"在用,待报废,有账无物"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selection sqref="A1:O10"/>
    </sheetView>
  </sheetViews>
  <sheetFormatPr defaultColWidth="9" defaultRowHeight="14.25"/>
  <cols>
    <col min="1" max="1" width="5.625" style="1" customWidth="1"/>
    <col min="2" max="2" width="10.625" style="1" customWidth="1"/>
    <col min="3" max="3" width="28.625" style="2" customWidth="1"/>
    <col min="4" max="4" width="9.625" style="3" customWidth="1"/>
    <col min="5" max="5" width="6.75" style="3" customWidth="1"/>
    <col min="6" max="6" width="15" style="3" customWidth="1"/>
    <col min="7" max="7" width="9" style="1"/>
    <col min="8" max="8" width="14.5" style="1" customWidth="1"/>
    <col min="9" max="10" width="9" style="1" hidden="1" customWidth="1"/>
    <col min="11" max="11" width="12.75" style="1" hidden="1" customWidth="1"/>
    <col min="12" max="12" width="9" style="1" hidden="1" customWidth="1"/>
    <col min="13" max="13" width="10.875" style="1" customWidth="1"/>
    <col min="14" max="14" width="6" style="1" hidden="1" customWidth="1"/>
    <col min="15" max="15" width="3.875" style="1" hidden="1" customWidth="1"/>
    <col min="16" max="16384" width="9" style="1"/>
  </cols>
  <sheetData>
    <row r="1" spans="1:15" ht="43.15" customHeight="1">
      <c r="A1" s="158" t="s">
        <v>396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40.15" customHeight="1">
      <c r="A2" s="4"/>
      <c r="B2" s="5"/>
      <c r="C2" s="6"/>
      <c r="D2" s="7"/>
      <c r="E2" s="7"/>
      <c r="F2" s="5" t="s">
        <v>1</v>
      </c>
      <c r="G2" s="7" t="s">
        <v>262</v>
      </c>
      <c r="H2" s="5" t="s">
        <v>3</v>
      </c>
      <c r="I2" s="16"/>
      <c r="J2" s="17"/>
      <c r="K2" s="18" t="s">
        <v>4</v>
      </c>
      <c r="L2" s="18"/>
      <c r="M2" s="7" t="s">
        <v>5</v>
      </c>
    </row>
    <row r="3" spans="1:15" ht="22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145" t="s">
        <v>15</v>
      </c>
      <c r="K3" s="136" t="s">
        <v>16</v>
      </c>
      <c r="L3" s="136" t="s">
        <v>17</v>
      </c>
      <c r="M3" s="8" t="s">
        <v>14</v>
      </c>
      <c r="N3" s="136" t="s">
        <v>18</v>
      </c>
      <c r="O3" s="136" t="s">
        <v>19</v>
      </c>
    </row>
    <row r="4" spans="1:15">
      <c r="A4" s="9">
        <v>1</v>
      </c>
      <c r="B4" s="10" t="s">
        <v>397</v>
      </c>
      <c r="C4" s="11" t="s">
        <v>398</v>
      </c>
      <c r="D4" s="12">
        <v>172400</v>
      </c>
      <c r="E4" s="13">
        <v>1</v>
      </c>
      <c r="F4" s="12">
        <f t="shared" ref="F4:F9" si="0">D4*E4</f>
        <v>172400</v>
      </c>
      <c r="G4" s="10" t="s">
        <v>261</v>
      </c>
      <c r="H4" s="10" t="s">
        <v>26</v>
      </c>
      <c r="I4" s="10" t="s">
        <v>24</v>
      </c>
      <c r="J4" s="10" t="s">
        <v>248</v>
      </c>
      <c r="K4" s="10" t="s">
        <v>399</v>
      </c>
      <c r="L4" s="10" t="s">
        <v>262</v>
      </c>
      <c r="M4" s="10" t="s">
        <v>275</v>
      </c>
      <c r="N4" s="10" t="s">
        <v>28</v>
      </c>
      <c r="O4" s="10"/>
    </row>
    <row r="5" spans="1:15">
      <c r="A5" s="9">
        <v>2</v>
      </c>
      <c r="B5" s="10" t="s">
        <v>400</v>
      </c>
      <c r="C5" s="11" t="s">
        <v>398</v>
      </c>
      <c r="D5" s="12">
        <v>172400</v>
      </c>
      <c r="E5" s="13">
        <v>1</v>
      </c>
      <c r="F5" s="12">
        <f t="shared" si="0"/>
        <v>172400</v>
      </c>
      <c r="G5" s="10" t="s">
        <v>261</v>
      </c>
      <c r="H5" s="10" t="s">
        <v>26</v>
      </c>
      <c r="I5" s="10" t="s">
        <v>24</v>
      </c>
      <c r="J5" s="10" t="s">
        <v>248</v>
      </c>
      <c r="K5" s="10" t="s">
        <v>399</v>
      </c>
      <c r="L5" s="10" t="s">
        <v>262</v>
      </c>
      <c r="M5" s="10" t="s">
        <v>275</v>
      </c>
      <c r="N5" s="10" t="s">
        <v>28</v>
      </c>
      <c r="O5" s="10"/>
    </row>
    <row r="6" spans="1:15">
      <c r="A6" s="9">
        <v>3</v>
      </c>
      <c r="B6" s="10" t="s">
        <v>401</v>
      </c>
      <c r="C6" s="11" t="s">
        <v>402</v>
      </c>
      <c r="D6" s="12">
        <v>162000</v>
      </c>
      <c r="E6" s="13">
        <v>1</v>
      </c>
      <c r="F6" s="12">
        <f t="shared" si="0"/>
        <v>162000</v>
      </c>
      <c r="G6" s="10" t="s">
        <v>318</v>
      </c>
      <c r="H6" s="10" t="s">
        <v>319</v>
      </c>
      <c r="I6" s="10" t="s">
        <v>24</v>
      </c>
      <c r="J6" s="10" t="s">
        <v>248</v>
      </c>
      <c r="K6" s="10" t="s">
        <v>399</v>
      </c>
      <c r="L6" s="10" t="s">
        <v>26</v>
      </c>
      <c r="M6" s="10" t="s">
        <v>275</v>
      </c>
      <c r="N6" s="10" t="s">
        <v>28</v>
      </c>
      <c r="O6" s="10"/>
    </row>
    <row r="7" spans="1:15">
      <c r="A7" s="9">
        <v>4</v>
      </c>
      <c r="B7" s="10" t="s">
        <v>403</v>
      </c>
      <c r="C7" s="11" t="s">
        <v>404</v>
      </c>
      <c r="D7" s="12">
        <v>41500</v>
      </c>
      <c r="E7" s="13">
        <v>1</v>
      </c>
      <c r="F7" s="12">
        <f t="shared" si="0"/>
        <v>41500</v>
      </c>
      <c r="G7" s="10" t="s">
        <v>266</v>
      </c>
      <c r="H7" s="10" t="s">
        <v>262</v>
      </c>
      <c r="I7" s="10" t="s">
        <v>24</v>
      </c>
      <c r="J7" s="10" t="s">
        <v>248</v>
      </c>
      <c r="K7" s="10" t="s">
        <v>399</v>
      </c>
      <c r="L7" s="10" t="s">
        <v>262</v>
      </c>
      <c r="M7" s="10" t="s">
        <v>32</v>
      </c>
      <c r="N7" s="10" t="s">
        <v>28</v>
      </c>
      <c r="O7" s="10"/>
    </row>
    <row r="8" spans="1:15">
      <c r="A8" s="9">
        <v>5</v>
      </c>
      <c r="B8" s="10" t="s">
        <v>405</v>
      </c>
      <c r="C8" s="11" t="s">
        <v>404</v>
      </c>
      <c r="D8" s="12">
        <v>41500</v>
      </c>
      <c r="E8" s="13">
        <v>1</v>
      </c>
      <c r="F8" s="12">
        <f t="shared" si="0"/>
        <v>41500</v>
      </c>
      <c r="G8" s="10" t="s">
        <v>266</v>
      </c>
      <c r="H8" s="10" t="s">
        <v>262</v>
      </c>
      <c r="I8" s="10" t="s">
        <v>24</v>
      </c>
      <c r="J8" s="10" t="s">
        <v>248</v>
      </c>
      <c r="K8" s="10" t="s">
        <v>399</v>
      </c>
      <c r="L8" s="10" t="s">
        <v>262</v>
      </c>
      <c r="M8" s="10" t="s">
        <v>32</v>
      </c>
      <c r="N8" s="10" t="s">
        <v>28</v>
      </c>
      <c r="O8" s="10"/>
    </row>
    <row r="9" spans="1:15">
      <c r="A9" s="9">
        <v>6</v>
      </c>
      <c r="B9" s="10" t="s">
        <v>406</v>
      </c>
      <c r="C9" s="11" t="s">
        <v>347</v>
      </c>
      <c r="D9" s="12">
        <v>5625</v>
      </c>
      <c r="E9" s="13">
        <v>1</v>
      </c>
      <c r="F9" s="12">
        <f t="shared" si="0"/>
        <v>5625</v>
      </c>
      <c r="G9" s="10" t="s">
        <v>266</v>
      </c>
      <c r="H9" s="10" t="s">
        <v>319</v>
      </c>
      <c r="I9" s="10" t="s">
        <v>24</v>
      </c>
      <c r="J9" s="10" t="s">
        <v>248</v>
      </c>
      <c r="K9" s="10" t="s">
        <v>399</v>
      </c>
      <c r="L9" s="10" t="s">
        <v>262</v>
      </c>
      <c r="M9" s="10" t="s">
        <v>275</v>
      </c>
      <c r="N9" s="10" t="s">
        <v>28</v>
      </c>
      <c r="O9" s="10"/>
    </row>
    <row r="10" spans="1:15">
      <c r="A10" s="159" t="s">
        <v>112</v>
      </c>
      <c r="B10" s="160"/>
      <c r="C10" s="160"/>
      <c r="D10" s="164"/>
      <c r="E10" s="40">
        <f>SUM(E4:E9)</f>
        <v>6</v>
      </c>
      <c r="F10" s="12">
        <f>SUM(F4:F9)</f>
        <v>595425</v>
      </c>
      <c r="G10" s="165"/>
      <c r="H10" s="166"/>
      <c r="I10" s="166"/>
      <c r="J10" s="166"/>
      <c r="K10" s="167"/>
      <c r="L10" s="19"/>
      <c r="M10" s="19"/>
      <c r="N10" s="19"/>
      <c r="O10" s="19"/>
    </row>
  </sheetData>
  <mergeCells count="3">
    <mergeCell ref="A1:O1"/>
    <mergeCell ref="A10:D10"/>
    <mergeCell ref="G10:K10"/>
  </mergeCells>
  <phoneticPr fontId="8" type="noConversion"/>
  <conditionalFormatting sqref="B4:B9">
    <cfRule type="expression" dxfId="76" priority="1" stopIfTrue="1">
      <formula>AND(COUNTIF($B$1:$B$3214,B4)+COUNTIF($B$3629:$B$65535,B4)+COUNTIF($B$3223:$B$3620,B4)&gt;1,NOT(ISBLANK(B4)))</formula>
    </cfRule>
  </conditionalFormatting>
  <dataValidations count="1">
    <dataValidation type="list" allowBlank="1" showInputMessage="1" showErrorMessage="1" sqref="N4:N9">
      <formula1>"在用,待报废,有账无物"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P22"/>
  <sheetViews>
    <sheetView workbookViewId="0">
      <selection sqref="A1:O9"/>
    </sheetView>
  </sheetViews>
  <sheetFormatPr defaultColWidth="9" defaultRowHeight="14.25"/>
  <cols>
    <col min="1" max="1" width="5.375" style="1" customWidth="1"/>
    <col min="2" max="2" width="11.25" style="1" customWidth="1"/>
    <col min="3" max="3" width="23.625" style="2" customWidth="1"/>
    <col min="4" max="4" width="9.625" style="3" customWidth="1"/>
    <col min="5" max="5" width="5" style="3" customWidth="1"/>
    <col min="6" max="6" width="15.875" style="3" customWidth="1"/>
    <col min="7" max="7" width="16.875" style="1" customWidth="1"/>
    <col min="8" max="8" width="11.375" style="1" customWidth="1"/>
    <col min="9" max="10" width="9" style="1" hidden="1" customWidth="1"/>
    <col min="11" max="11" width="13.5" style="1" hidden="1" customWidth="1"/>
    <col min="12" max="12" width="9" style="1" hidden="1" customWidth="1"/>
    <col min="13" max="13" width="15.875" style="1" customWidth="1"/>
    <col min="14" max="14" width="9" style="1" hidden="1" customWidth="1"/>
    <col min="15" max="15" width="3.875" style="1" hidden="1" customWidth="1"/>
    <col min="16" max="16384" width="9" style="1"/>
  </cols>
  <sheetData>
    <row r="1" spans="1:15" ht="43.15" customHeight="1">
      <c r="A1" s="158" t="s">
        <v>407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40.15" customHeight="1">
      <c r="A2" s="4"/>
      <c r="B2" s="5"/>
      <c r="C2" s="6"/>
      <c r="D2" s="7"/>
      <c r="E2" s="7"/>
      <c r="F2" s="5" t="s">
        <v>1</v>
      </c>
      <c r="G2" s="7" t="s">
        <v>262</v>
      </c>
      <c r="H2" s="5" t="s">
        <v>3</v>
      </c>
      <c r="I2" s="16"/>
      <c r="J2" s="17"/>
      <c r="K2" s="18" t="s">
        <v>4</v>
      </c>
      <c r="L2" s="18"/>
      <c r="M2" s="7" t="s">
        <v>5</v>
      </c>
    </row>
    <row r="3" spans="1:15" ht="22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145" t="s">
        <v>15</v>
      </c>
      <c r="K3" s="136" t="s">
        <v>16</v>
      </c>
      <c r="L3" s="136" t="s">
        <v>17</v>
      </c>
      <c r="M3" s="8" t="s">
        <v>14</v>
      </c>
      <c r="N3" s="136" t="s">
        <v>18</v>
      </c>
      <c r="O3" s="136" t="s">
        <v>19</v>
      </c>
    </row>
    <row r="4" spans="1:15">
      <c r="A4" s="9">
        <v>1</v>
      </c>
      <c r="B4" s="42" t="s">
        <v>408</v>
      </c>
      <c r="C4" s="43" t="s">
        <v>409</v>
      </c>
      <c r="D4" s="12">
        <v>122710</v>
      </c>
      <c r="E4" s="141">
        <v>1</v>
      </c>
      <c r="F4" s="12">
        <f t="shared" ref="F4:F8" si="0">D4*E4</f>
        <v>122710</v>
      </c>
      <c r="G4" s="42" t="s">
        <v>410</v>
      </c>
      <c r="H4" s="10" t="s">
        <v>262</v>
      </c>
      <c r="I4" s="10" t="s">
        <v>24</v>
      </c>
      <c r="J4" s="10" t="s">
        <v>248</v>
      </c>
      <c r="K4" s="10" t="s">
        <v>411</v>
      </c>
      <c r="L4" s="10" t="s">
        <v>262</v>
      </c>
      <c r="M4" s="10" t="s">
        <v>275</v>
      </c>
      <c r="N4" s="41" t="s">
        <v>28</v>
      </c>
      <c r="O4" s="10"/>
    </row>
    <row r="5" spans="1:15">
      <c r="A5" s="9">
        <v>2</v>
      </c>
      <c r="B5" s="10" t="s">
        <v>412</v>
      </c>
      <c r="C5" s="11" t="s">
        <v>413</v>
      </c>
      <c r="D5" s="12">
        <v>98750</v>
      </c>
      <c r="E5" s="142">
        <v>1</v>
      </c>
      <c r="F5" s="12">
        <f t="shared" si="0"/>
        <v>98750</v>
      </c>
      <c r="G5" s="10" t="s">
        <v>266</v>
      </c>
      <c r="H5" s="10" t="s">
        <v>262</v>
      </c>
      <c r="I5" s="10" t="s">
        <v>24</v>
      </c>
      <c r="J5" s="10" t="s">
        <v>248</v>
      </c>
      <c r="K5" s="10" t="s">
        <v>411</v>
      </c>
      <c r="L5" s="10" t="s">
        <v>262</v>
      </c>
      <c r="M5" s="10" t="s">
        <v>275</v>
      </c>
      <c r="N5" s="10" t="s">
        <v>28</v>
      </c>
      <c r="O5" s="10"/>
    </row>
    <row r="6" spans="1:15">
      <c r="A6" s="9">
        <v>3</v>
      </c>
      <c r="B6" s="10" t="s">
        <v>414</v>
      </c>
      <c r="C6" s="11" t="s">
        <v>415</v>
      </c>
      <c r="D6" s="12">
        <v>56290</v>
      </c>
      <c r="E6" s="142">
        <v>1</v>
      </c>
      <c r="F6" s="12">
        <f t="shared" si="0"/>
        <v>56290</v>
      </c>
      <c r="G6" s="10" t="s">
        <v>266</v>
      </c>
      <c r="H6" s="10" t="s">
        <v>262</v>
      </c>
      <c r="I6" s="10" t="s">
        <v>24</v>
      </c>
      <c r="J6" s="10" t="s">
        <v>248</v>
      </c>
      <c r="K6" s="10" t="s">
        <v>411</v>
      </c>
      <c r="L6" s="10" t="s">
        <v>262</v>
      </c>
      <c r="M6" s="10" t="s">
        <v>275</v>
      </c>
      <c r="N6" s="10" t="s">
        <v>28</v>
      </c>
      <c r="O6" s="10"/>
    </row>
    <row r="7" spans="1:15">
      <c r="A7" s="9">
        <v>4</v>
      </c>
      <c r="B7" s="10" t="s">
        <v>416</v>
      </c>
      <c r="C7" s="11" t="s">
        <v>417</v>
      </c>
      <c r="D7" s="12">
        <v>108460</v>
      </c>
      <c r="E7" s="142">
        <v>1</v>
      </c>
      <c r="F7" s="12">
        <f t="shared" si="0"/>
        <v>108460</v>
      </c>
      <c r="G7" s="10" t="s">
        <v>266</v>
      </c>
      <c r="H7" s="10" t="s">
        <v>262</v>
      </c>
      <c r="I7" s="10" t="s">
        <v>24</v>
      </c>
      <c r="J7" s="10" t="s">
        <v>248</v>
      </c>
      <c r="K7" s="10" t="s">
        <v>411</v>
      </c>
      <c r="L7" s="10" t="s">
        <v>262</v>
      </c>
      <c r="M7" s="10" t="s">
        <v>275</v>
      </c>
      <c r="N7" s="10" t="s">
        <v>28</v>
      </c>
      <c r="O7" s="10"/>
    </row>
    <row r="8" spans="1:15">
      <c r="A8" s="143"/>
      <c r="B8" s="42" t="s">
        <v>418</v>
      </c>
      <c r="C8" s="43" t="s">
        <v>419</v>
      </c>
      <c r="D8" s="12">
        <v>213700</v>
      </c>
      <c r="E8" s="144">
        <v>1</v>
      </c>
      <c r="F8" s="12">
        <f t="shared" si="0"/>
        <v>213700</v>
      </c>
      <c r="G8" s="42" t="s">
        <v>420</v>
      </c>
      <c r="H8" s="10" t="s">
        <v>262</v>
      </c>
      <c r="I8" s="10" t="s">
        <v>24</v>
      </c>
      <c r="J8" s="10" t="s">
        <v>248</v>
      </c>
      <c r="K8" s="10" t="s">
        <v>411</v>
      </c>
      <c r="L8" s="10" t="s">
        <v>262</v>
      </c>
      <c r="M8" s="10" t="s">
        <v>257</v>
      </c>
      <c r="N8" s="10" t="s">
        <v>28</v>
      </c>
      <c r="O8" s="10"/>
    </row>
    <row r="9" spans="1:15">
      <c r="A9" s="159" t="s">
        <v>112</v>
      </c>
      <c r="B9" s="160"/>
      <c r="C9" s="160"/>
      <c r="D9" s="164"/>
      <c r="E9" s="40">
        <v>5</v>
      </c>
      <c r="F9" s="12">
        <f>SUM(F4:F8)</f>
        <v>599910</v>
      </c>
      <c r="G9" s="165"/>
      <c r="H9" s="166"/>
      <c r="I9" s="166"/>
      <c r="J9" s="166"/>
      <c r="K9" s="167"/>
      <c r="L9" s="19"/>
      <c r="M9" s="19"/>
      <c r="N9" s="19"/>
      <c r="O9" s="19"/>
    </row>
    <row r="22" spans="9:16">
      <c r="I22" s="10" t="s">
        <v>262</v>
      </c>
      <c r="J22" s="146" t="s">
        <v>24</v>
      </c>
      <c r="K22" s="147"/>
      <c r="L22" s="147"/>
      <c r="M22" s="147"/>
      <c r="N22" s="147"/>
      <c r="O22" s="147"/>
      <c r="P22" s="147"/>
    </row>
  </sheetData>
  <mergeCells count="3">
    <mergeCell ref="A1:O1"/>
    <mergeCell ref="A9:D9"/>
    <mergeCell ref="G9:K9"/>
  </mergeCells>
  <phoneticPr fontId="8" type="noConversion"/>
  <conditionalFormatting sqref="B8">
    <cfRule type="expression" dxfId="75" priority="1" stopIfTrue="1">
      <formula>AND(COUNTIF($B$1:$B$3215,B8)+COUNTIF($B$3630:$B$65536,B8)+COUNTIF($B$3224:$B$3621,B8)&gt;1,NOT(ISBLANK(B8)))</formula>
    </cfRule>
  </conditionalFormatting>
  <conditionalFormatting sqref="B4:B7">
    <cfRule type="expression" dxfId="74" priority="2" stopIfTrue="1">
      <formula>AND(COUNTIF($B$1:$B$3215,B4)+COUNTIF($B$3630:$B$65536,B4)+COUNTIF($B$3224:$B$3621,B4)&gt;1,NOT(ISBLANK(B4)))</formula>
    </cfRule>
  </conditionalFormatting>
  <dataValidations count="1">
    <dataValidation type="list" allowBlank="1" showInputMessage="1" showErrorMessage="1" sqref="O22 N4:N6 N7:N8">
      <formula1>"在用,待报废,有账无物"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workbookViewId="0">
      <selection sqref="A1:I37"/>
    </sheetView>
  </sheetViews>
  <sheetFormatPr defaultColWidth="9" defaultRowHeight="14.25"/>
  <cols>
    <col min="1" max="1" width="6" style="56" customWidth="1"/>
    <col min="2" max="2" width="16.375" style="56" customWidth="1"/>
    <col min="3" max="3" width="17.75" style="74" customWidth="1"/>
    <col min="4" max="4" width="13.5" style="56" customWidth="1"/>
    <col min="5" max="5" width="6.625" style="56" customWidth="1"/>
    <col min="6" max="6" width="15.75" style="56" customWidth="1"/>
    <col min="7" max="7" width="12.875" style="56" customWidth="1"/>
    <col min="8" max="8" width="13.25" style="56" customWidth="1"/>
    <col min="9" max="9" width="18.875" style="56" customWidth="1"/>
    <col min="10" max="16384" width="9" style="56"/>
  </cols>
  <sheetData>
    <row r="1" spans="1:9" ht="43.15" customHeight="1">
      <c r="A1" s="168" t="s">
        <v>421</v>
      </c>
      <c r="B1" s="169"/>
      <c r="C1" s="169"/>
      <c r="D1" s="169"/>
      <c r="E1" s="169"/>
      <c r="F1" s="169"/>
      <c r="G1" s="169"/>
      <c r="H1" s="169"/>
      <c r="I1" s="169"/>
    </row>
    <row r="2" spans="1:9" s="4" customFormat="1" ht="40.15" customHeight="1">
      <c r="B2" s="5"/>
      <c r="C2" s="6"/>
      <c r="D2" s="7"/>
      <c r="E2" s="7"/>
      <c r="F2" s="5" t="s">
        <v>1</v>
      </c>
      <c r="G2" s="7" t="s">
        <v>226</v>
      </c>
      <c r="H2" s="5" t="s">
        <v>3</v>
      </c>
      <c r="I2" s="7" t="s">
        <v>5</v>
      </c>
    </row>
    <row r="3" spans="1:9" s="73" customFormat="1" ht="13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</row>
    <row r="4" spans="1:9">
      <c r="A4" s="9">
        <v>1</v>
      </c>
      <c r="B4" s="10" t="s">
        <v>422</v>
      </c>
      <c r="C4" s="11" t="s">
        <v>423</v>
      </c>
      <c r="D4" s="12">
        <v>420000</v>
      </c>
      <c r="E4" s="13">
        <v>1</v>
      </c>
      <c r="F4" s="12">
        <f t="shared" ref="F4:F36" si="0">D4*E4</f>
        <v>420000</v>
      </c>
      <c r="G4" s="10" t="s">
        <v>424</v>
      </c>
      <c r="H4" s="10" t="s">
        <v>226</v>
      </c>
      <c r="I4" s="10" t="s">
        <v>425</v>
      </c>
    </row>
    <row r="5" spans="1:9">
      <c r="A5" s="9">
        <v>2</v>
      </c>
      <c r="B5" s="10" t="s">
        <v>426</v>
      </c>
      <c r="C5" s="11" t="s">
        <v>427</v>
      </c>
      <c r="D5" s="12">
        <v>7300</v>
      </c>
      <c r="E5" s="13">
        <v>1</v>
      </c>
      <c r="F5" s="12">
        <f t="shared" si="0"/>
        <v>7300</v>
      </c>
      <c r="G5" s="10" t="s">
        <v>428</v>
      </c>
      <c r="H5" s="10" t="s">
        <v>226</v>
      </c>
      <c r="I5" s="10" t="s">
        <v>429</v>
      </c>
    </row>
    <row r="6" spans="1:9">
      <c r="A6" s="9">
        <v>3</v>
      </c>
      <c r="B6" s="10" t="s">
        <v>430</v>
      </c>
      <c r="C6" s="11" t="s">
        <v>431</v>
      </c>
      <c r="D6" s="12">
        <v>67300</v>
      </c>
      <c r="E6" s="13">
        <v>1</v>
      </c>
      <c r="F6" s="12">
        <f t="shared" si="0"/>
        <v>67300</v>
      </c>
      <c r="G6" s="10" t="s">
        <v>432</v>
      </c>
      <c r="H6" s="10" t="s">
        <v>226</v>
      </c>
      <c r="I6" s="10" t="s">
        <v>429</v>
      </c>
    </row>
    <row r="7" spans="1:9">
      <c r="A7" s="9">
        <v>4</v>
      </c>
      <c r="B7" s="10" t="s">
        <v>433</v>
      </c>
      <c r="C7" s="11" t="s">
        <v>431</v>
      </c>
      <c r="D7" s="12">
        <v>67300</v>
      </c>
      <c r="E7" s="13">
        <v>1</v>
      </c>
      <c r="F7" s="12">
        <f t="shared" si="0"/>
        <v>67300</v>
      </c>
      <c r="G7" s="10" t="s">
        <v>432</v>
      </c>
      <c r="H7" s="10" t="s">
        <v>226</v>
      </c>
      <c r="I7" s="10" t="s">
        <v>429</v>
      </c>
    </row>
    <row r="8" spans="1:9">
      <c r="A8" s="9">
        <v>5</v>
      </c>
      <c r="B8" s="10" t="s">
        <v>434</v>
      </c>
      <c r="C8" s="11" t="s">
        <v>431</v>
      </c>
      <c r="D8" s="12">
        <v>67300</v>
      </c>
      <c r="E8" s="13">
        <v>1</v>
      </c>
      <c r="F8" s="12">
        <f t="shared" si="0"/>
        <v>67300</v>
      </c>
      <c r="G8" s="10" t="s">
        <v>432</v>
      </c>
      <c r="H8" s="10" t="s">
        <v>226</v>
      </c>
      <c r="I8" s="10" t="s">
        <v>429</v>
      </c>
    </row>
    <row r="9" spans="1:9">
      <c r="A9" s="9">
        <v>6</v>
      </c>
      <c r="B9" s="10" t="s">
        <v>435</v>
      </c>
      <c r="C9" s="11" t="s">
        <v>431</v>
      </c>
      <c r="D9" s="12">
        <v>67300</v>
      </c>
      <c r="E9" s="13">
        <v>1</v>
      </c>
      <c r="F9" s="12">
        <f t="shared" si="0"/>
        <v>67300</v>
      </c>
      <c r="G9" s="10" t="s">
        <v>432</v>
      </c>
      <c r="H9" s="10" t="s">
        <v>226</v>
      </c>
      <c r="I9" s="10" t="s">
        <v>429</v>
      </c>
    </row>
    <row r="10" spans="1:9">
      <c r="A10" s="9">
        <v>7</v>
      </c>
      <c r="B10" s="10" t="s">
        <v>436</v>
      </c>
      <c r="C10" s="11" t="s">
        <v>431</v>
      </c>
      <c r="D10" s="12">
        <v>67300</v>
      </c>
      <c r="E10" s="13">
        <v>1</v>
      </c>
      <c r="F10" s="12">
        <f t="shared" si="0"/>
        <v>67300</v>
      </c>
      <c r="G10" s="10" t="s">
        <v>432</v>
      </c>
      <c r="H10" s="10" t="s">
        <v>226</v>
      </c>
      <c r="I10" s="10" t="s">
        <v>429</v>
      </c>
    </row>
    <row r="11" spans="1:9">
      <c r="A11" s="9">
        <v>8</v>
      </c>
      <c r="B11" s="10" t="s">
        <v>437</v>
      </c>
      <c r="C11" s="11" t="s">
        <v>431</v>
      </c>
      <c r="D11" s="12">
        <v>67300</v>
      </c>
      <c r="E11" s="13">
        <v>1</v>
      </c>
      <c r="F11" s="12">
        <f t="shared" si="0"/>
        <v>67300</v>
      </c>
      <c r="G11" s="10" t="s">
        <v>432</v>
      </c>
      <c r="H11" s="10" t="s">
        <v>226</v>
      </c>
      <c r="I11" s="10" t="s">
        <v>429</v>
      </c>
    </row>
    <row r="12" spans="1:9">
      <c r="A12" s="9">
        <v>9</v>
      </c>
      <c r="B12" s="10" t="s">
        <v>438</v>
      </c>
      <c r="C12" s="11" t="s">
        <v>431</v>
      </c>
      <c r="D12" s="12">
        <v>67300</v>
      </c>
      <c r="E12" s="13">
        <v>1</v>
      </c>
      <c r="F12" s="12">
        <f t="shared" si="0"/>
        <v>67300</v>
      </c>
      <c r="G12" s="10" t="s">
        <v>432</v>
      </c>
      <c r="H12" s="10" t="s">
        <v>226</v>
      </c>
      <c r="I12" s="10" t="s">
        <v>429</v>
      </c>
    </row>
    <row r="13" spans="1:9">
      <c r="A13" s="9">
        <v>10</v>
      </c>
      <c r="B13" s="10" t="s">
        <v>439</v>
      </c>
      <c r="C13" s="11" t="s">
        <v>431</v>
      </c>
      <c r="D13" s="12">
        <v>67300</v>
      </c>
      <c r="E13" s="13">
        <v>1</v>
      </c>
      <c r="F13" s="12">
        <f t="shared" si="0"/>
        <v>67300</v>
      </c>
      <c r="G13" s="10" t="s">
        <v>432</v>
      </c>
      <c r="H13" s="10" t="s">
        <v>226</v>
      </c>
      <c r="I13" s="10" t="s">
        <v>429</v>
      </c>
    </row>
    <row r="14" spans="1:9">
      <c r="A14" s="9">
        <v>11</v>
      </c>
      <c r="B14" s="10" t="s">
        <v>440</v>
      </c>
      <c r="C14" s="11" t="s">
        <v>431</v>
      </c>
      <c r="D14" s="12">
        <v>67300</v>
      </c>
      <c r="E14" s="13">
        <v>1</v>
      </c>
      <c r="F14" s="12">
        <f t="shared" si="0"/>
        <v>67300</v>
      </c>
      <c r="G14" s="10" t="s">
        <v>432</v>
      </c>
      <c r="H14" s="10" t="s">
        <v>226</v>
      </c>
      <c r="I14" s="10" t="s">
        <v>429</v>
      </c>
    </row>
    <row r="15" spans="1:9">
      <c r="A15" s="9">
        <v>12</v>
      </c>
      <c r="B15" s="10" t="s">
        <v>441</v>
      </c>
      <c r="C15" s="11" t="s">
        <v>431</v>
      </c>
      <c r="D15" s="12">
        <v>67300</v>
      </c>
      <c r="E15" s="13">
        <v>1</v>
      </c>
      <c r="F15" s="12">
        <f t="shared" si="0"/>
        <v>67300</v>
      </c>
      <c r="G15" s="10" t="s">
        <v>432</v>
      </c>
      <c r="H15" s="10" t="s">
        <v>226</v>
      </c>
      <c r="I15" s="10" t="s">
        <v>429</v>
      </c>
    </row>
    <row r="16" spans="1:9">
      <c r="A16" s="9">
        <v>13</v>
      </c>
      <c r="B16" s="10" t="s">
        <v>442</v>
      </c>
      <c r="C16" s="11" t="s">
        <v>443</v>
      </c>
      <c r="D16" s="12">
        <v>5200</v>
      </c>
      <c r="E16" s="13">
        <v>1</v>
      </c>
      <c r="F16" s="12">
        <f t="shared" si="0"/>
        <v>5200</v>
      </c>
      <c r="G16" s="10" t="s">
        <v>432</v>
      </c>
      <c r="H16" s="10" t="s">
        <v>226</v>
      </c>
      <c r="I16" s="10" t="s">
        <v>429</v>
      </c>
    </row>
    <row r="17" spans="1:9">
      <c r="A17" s="9">
        <v>14</v>
      </c>
      <c r="B17" s="10" t="s">
        <v>444</v>
      </c>
      <c r="C17" s="11" t="s">
        <v>443</v>
      </c>
      <c r="D17" s="12">
        <v>5200</v>
      </c>
      <c r="E17" s="13">
        <v>1</v>
      </c>
      <c r="F17" s="12">
        <f t="shared" si="0"/>
        <v>5200</v>
      </c>
      <c r="G17" s="10" t="s">
        <v>432</v>
      </c>
      <c r="H17" s="10" t="s">
        <v>226</v>
      </c>
      <c r="I17" s="10" t="s">
        <v>429</v>
      </c>
    </row>
    <row r="18" spans="1:9">
      <c r="A18" s="9">
        <v>15</v>
      </c>
      <c r="B18" s="10" t="s">
        <v>445</v>
      </c>
      <c r="C18" s="11" t="s">
        <v>443</v>
      </c>
      <c r="D18" s="12">
        <v>5200</v>
      </c>
      <c r="E18" s="13">
        <v>1</v>
      </c>
      <c r="F18" s="12">
        <f t="shared" si="0"/>
        <v>5200</v>
      </c>
      <c r="G18" s="10" t="s">
        <v>432</v>
      </c>
      <c r="H18" s="10" t="s">
        <v>226</v>
      </c>
      <c r="I18" s="10" t="s">
        <v>429</v>
      </c>
    </row>
    <row r="19" spans="1:9">
      <c r="A19" s="9">
        <v>16</v>
      </c>
      <c r="B19" s="10" t="s">
        <v>446</v>
      </c>
      <c r="C19" s="11" t="s">
        <v>443</v>
      </c>
      <c r="D19" s="12">
        <v>5200</v>
      </c>
      <c r="E19" s="13">
        <v>1</v>
      </c>
      <c r="F19" s="12">
        <f t="shared" si="0"/>
        <v>5200</v>
      </c>
      <c r="G19" s="10" t="s">
        <v>432</v>
      </c>
      <c r="H19" s="10" t="s">
        <v>226</v>
      </c>
      <c r="I19" s="10" t="s">
        <v>429</v>
      </c>
    </row>
    <row r="20" spans="1:9">
      <c r="A20" s="9">
        <v>17</v>
      </c>
      <c r="B20" s="10" t="s">
        <v>447</v>
      </c>
      <c r="C20" s="11" t="s">
        <v>443</v>
      </c>
      <c r="D20" s="12">
        <v>5200</v>
      </c>
      <c r="E20" s="13">
        <v>1</v>
      </c>
      <c r="F20" s="12">
        <f t="shared" si="0"/>
        <v>5200</v>
      </c>
      <c r="G20" s="10" t="s">
        <v>432</v>
      </c>
      <c r="H20" s="10" t="s">
        <v>226</v>
      </c>
      <c r="I20" s="10" t="s">
        <v>429</v>
      </c>
    </row>
    <row r="21" spans="1:9">
      <c r="A21" s="9">
        <v>18</v>
      </c>
      <c r="B21" s="10" t="s">
        <v>448</v>
      </c>
      <c r="C21" s="11" t="s">
        <v>443</v>
      </c>
      <c r="D21" s="12">
        <v>5200</v>
      </c>
      <c r="E21" s="13">
        <v>1</v>
      </c>
      <c r="F21" s="12">
        <f t="shared" si="0"/>
        <v>5200</v>
      </c>
      <c r="G21" s="10" t="s">
        <v>432</v>
      </c>
      <c r="H21" s="10" t="s">
        <v>226</v>
      </c>
      <c r="I21" s="10" t="s">
        <v>429</v>
      </c>
    </row>
    <row r="22" spans="1:9">
      <c r="A22" s="9">
        <v>19</v>
      </c>
      <c r="B22" s="10" t="s">
        <v>449</v>
      </c>
      <c r="C22" s="11" t="s">
        <v>443</v>
      </c>
      <c r="D22" s="12">
        <v>5200</v>
      </c>
      <c r="E22" s="13">
        <v>1</v>
      </c>
      <c r="F22" s="12">
        <f t="shared" si="0"/>
        <v>5200</v>
      </c>
      <c r="G22" s="10" t="s">
        <v>432</v>
      </c>
      <c r="H22" s="10" t="s">
        <v>226</v>
      </c>
      <c r="I22" s="10" t="s">
        <v>429</v>
      </c>
    </row>
    <row r="23" spans="1:9">
      <c r="A23" s="9">
        <v>20</v>
      </c>
      <c r="B23" s="10" t="s">
        <v>450</v>
      </c>
      <c r="C23" s="11" t="s">
        <v>443</v>
      </c>
      <c r="D23" s="12">
        <v>5200</v>
      </c>
      <c r="E23" s="13">
        <v>1</v>
      </c>
      <c r="F23" s="12">
        <f t="shared" si="0"/>
        <v>5200</v>
      </c>
      <c r="G23" s="10" t="s">
        <v>432</v>
      </c>
      <c r="H23" s="10" t="s">
        <v>226</v>
      </c>
      <c r="I23" s="10" t="s">
        <v>429</v>
      </c>
    </row>
    <row r="24" spans="1:9">
      <c r="A24" s="9">
        <v>21</v>
      </c>
      <c r="B24" s="10" t="s">
        <v>451</v>
      </c>
      <c r="C24" s="11" t="s">
        <v>443</v>
      </c>
      <c r="D24" s="12">
        <v>5200</v>
      </c>
      <c r="E24" s="13">
        <v>1</v>
      </c>
      <c r="F24" s="12">
        <f t="shared" si="0"/>
        <v>5200</v>
      </c>
      <c r="G24" s="10" t="s">
        <v>432</v>
      </c>
      <c r="H24" s="10" t="s">
        <v>226</v>
      </c>
      <c r="I24" s="10" t="s">
        <v>429</v>
      </c>
    </row>
    <row r="25" spans="1:9">
      <c r="A25" s="9">
        <v>22</v>
      </c>
      <c r="B25" s="10" t="s">
        <v>452</v>
      </c>
      <c r="C25" s="11" t="s">
        <v>443</v>
      </c>
      <c r="D25" s="12">
        <v>5200</v>
      </c>
      <c r="E25" s="13">
        <v>1</v>
      </c>
      <c r="F25" s="12">
        <f t="shared" si="0"/>
        <v>5200</v>
      </c>
      <c r="G25" s="10" t="s">
        <v>432</v>
      </c>
      <c r="H25" s="10" t="s">
        <v>226</v>
      </c>
      <c r="I25" s="10" t="s">
        <v>429</v>
      </c>
    </row>
    <row r="26" spans="1:9">
      <c r="A26" s="9">
        <v>23</v>
      </c>
      <c r="B26" s="10" t="s">
        <v>453</v>
      </c>
      <c r="C26" s="11" t="s">
        <v>454</v>
      </c>
      <c r="D26" s="12">
        <v>1000</v>
      </c>
      <c r="E26" s="13">
        <v>1</v>
      </c>
      <c r="F26" s="12">
        <f t="shared" si="0"/>
        <v>1000</v>
      </c>
      <c r="G26" s="10" t="s">
        <v>432</v>
      </c>
      <c r="H26" s="10" t="s">
        <v>226</v>
      </c>
      <c r="I26" s="10" t="s">
        <v>429</v>
      </c>
    </row>
    <row r="27" spans="1:9">
      <c r="A27" s="9">
        <v>24</v>
      </c>
      <c r="B27" s="10" t="s">
        <v>455</v>
      </c>
      <c r="C27" s="11" t="s">
        <v>454</v>
      </c>
      <c r="D27" s="12">
        <v>1000</v>
      </c>
      <c r="E27" s="13">
        <v>1</v>
      </c>
      <c r="F27" s="12">
        <f t="shared" si="0"/>
        <v>1000</v>
      </c>
      <c r="G27" s="10" t="s">
        <v>432</v>
      </c>
      <c r="H27" s="10" t="s">
        <v>226</v>
      </c>
      <c r="I27" s="10" t="s">
        <v>429</v>
      </c>
    </row>
    <row r="28" spans="1:9">
      <c r="A28" s="9">
        <v>25</v>
      </c>
      <c r="B28" s="10" t="s">
        <v>456</v>
      </c>
      <c r="C28" s="11" t="s">
        <v>454</v>
      </c>
      <c r="D28" s="12">
        <v>1000</v>
      </c>
      <c r="E28" s="13">
        <v>1</v>
      </c>
      <c r="F28" s="12">
        <f t="shared" si="0"/>
        <v>1000</v>
      </c>
      <c r="G28" s="10" t="s">
        <v>432</v>
      </c>
      <c r="H28" s="10" t="s">
        <v>226</v>
      </c>
      <c r="I28" s="10" t="s">
        <v>429</v>
      </c>
    </row>
    <row r="29" spans="1:9">
      <c r="A29" s="9">
        <v>26</v>
      </c>
      <c r="B29" s="10" t="s">
        <v>457</v>
      </c>
      <c r="C29" s="11" t="s">
        <v>454</v>
      </c>
      <c r="D29" s="12">
        <v>1000</v>
      </c>
      <c r="E29" s="13">
        <v>1</v>
      </c>
      <c r="F29" s="12">
        <f t="shared" si="0"/>
        <v>1000</v>
      </c>
      <c r="G29" s="10" t="s">
        <v>432</v>
      </c>
      <c r="H29" s="10" t="s">
        <v>226</v>
      </c>
      <c r="I29" s="10" t="s">
        <v>429</v>
      </c>
    </row>
    <row r="30" spans="1:9">
      <c r="A30" s="9">
        <v>27</v>
      </c>
      <c r="B30" s="10" t="s">
        <v>458</v>
      </c>
      <c r="C30" s="11" t="s">
        <v>454</v>
      </c>
      <c r="D30" s="12">
        <v>1000</v>
      </c>
      <c r="E30" s="13">
        <v>1</v>
      </c>
      <c r="F30" s="12">
        <f t="shared" si="0"/>
        <v>1000</v>
      </c>
      <c r="G30" s="10" t="s">
        <v>432</v>
      </c>
      <c r="H30" s="10" t="s">
        <v>226</v>
      </c>
      <c r="I30" s="10" t="s">
        <v>429</v>
      </c>
    </row>
    <row r="31" spans="1:9">
      <c r="A31" s="9">
        <v>28</v>
      </c>
      <c r="B31" s="10" t="s">
        <v>459</v>
      </c>
      <c r="C31" s="11" t="s">
        <v>454</v>
      </c>
      <c r="D31" s="12">
        <v>1000</v>
      </c>
      <c r="E31" s="13">
        <v>1</v>
      </c>
      <c r="F31" s="12">
        <f t="shared" si="0"/>
        <v>1000</v>
      </c>
      <c r="G31" s="10" t="s">
        <v>432</v>
      </c>
      <c r="H31" s="10" t="s">
        <v>226</v>
      </c>
      <c r="I31" s="10" t="s">
        <v>429</v>
      </c>
    </row>
    <row r="32" spans="1:9">
      <c r="A32" s="9">
        <v>29</v>
      </c>
      <c r="B32" s="10" t="s">
        <v>460</v>
      </c>
      <c r="C32" s="11" t="s">
        <v>454</v>
      </c>
      <c r="D32" s="12">
        <v>1000</v>
      </c>
      <c r="E32" s="13">
        <v>1</v>
      </c>
      <c r="F32" s="12">
        <f t="shared" si="0"/>
        <v>1000</v>
      </c>
      <c r="G32" s="10" t="s">
        <v>432</v>
      </c>
      <c r="H32" s="10" t="s">
        <v>226</v>
      </c>
      <c r="I32" s="10" t="s">
        <v>429</v>
      </c>
    </row>
    <row r="33" spans="1:9">
      <c r="A33" s="9">
        <v>30</v>
      </c>
      <c r="B33" s="10" t="s">
        <v>461</v>
      </c>
      <c r="C33" s="11" t="s">
        <v>454</v>
      </c>
      <c r="D33" s="12">
        <v>1000</v>
      </c>
      <c r="E33" s="13">
        <v>1</v>
      </c>
      <c r="F33" s="12">
        <f t="shared" si="0"/>
        <v>1000</v>
      </c>
      <c r="G33" s="10" t="s">
        <v>432</v>
      </c>
      <c r="H33" s="10" t="s">
        <v>226</v>
      </c>
      <c r="I33" s="10" t="s">
        <v>429</v>
      </c>
    </row>
    <row r="34" spans="1:9">
      <c r="A34" s="9">
        <v>31</v>
      </c>
      <c r="B34" s="10" t="s">
        <v>462</v>
      </c>
      <c r="C34" s="11" t="s">
        <v>454</v>
      </c>
      <c r="D34" s="12">
        <v>1000</v>
      </c>
      <c r="E34" s="13">
        <v>1</v>
      </c>
      <c r="F34" s="12">
        <f t="shared" si="0"/>
        <v>1000</v>
      </c>
      <c r="G34" s="10" t="s">
        <v>432</v>
      </c>
      <c r="H34" s="10" t="s">
        <v>226</v>
      </c>
      <c r="I34" s="10" t="s">
        <v>429</v>
      </c>
    </row>
    <row r="35" spans="1:9">
      <c r="A35" s="9">
        <v>32</v>
      </c>
      <c r="B35" s="10" t="s">
        <v>463</v>
      </c>
      <c r="C35" s="11" t="s">
        <v>454</v>
      </c>
      <c r="D35" s="12">
        <v>1000</v>
      </c>
      <c r="E35" s="13">
        <v>1</v>
      </c>
      <c r="F35" s="139">
        <f t="shared" si="0"/>
        <v>1000</v>
      </c>
      <c r="G35" s="10" t="s">
        <v>432</v>
      </c>
      <c r="H35" s="10" t="s">
        <v>226</v>
      </c>
      <c r="I35" s="10" t="s">
        <v>429</v>
      </c>
    </row>
    <row r="36" spans="1:9">
      <c r="A36" s="9">
        <v>33</v>
      </c>
      <c r="B36" s="10" t="s">
        <v>464</v>
      </c>
      <c r="C36" s="11" t="s">
        <v>465</v>
      </c>
      <c r="D36" s="12">
        <v>13800</v>
      </c>
      <c r="E36" s="13">
        <v>1</v>
      </c>
      <c r="F36" s="12">
        <f t="shared" si="0"/>
        <v>13800</v>
      </c>
      <c r="G36" s="10" t="s">
        <v>432</v>
      </c>
      <c r="H36" s="10" t="s">
        <v>226</v>
      </c>
      <c r="I36" s="10" t="s">
        <v>429</v>
      </c>
    </row>
    <row r="37" spans="1:9">
      <c r="A37" s="159" t="s">
        <v>112</v>
      </c>
      <c r="B37" s="160"/>
      <c r="C37" s="160"/>
      <c r="D37" s="161"/>
      <c r="E37" s="13">
        <f>SUM(E4:E36)</f>
        <v>33</v>
      </c>
      <c r="F37" s="140">
        <f>SUM(F4:F36)</f>
        <v>1176100</v>
      </c>
      <c r="G37" s="45"/>
      <c r="H37" s="19"/>
      <c r="I37" s="64"/>
    </row>
  </sheetData>
  <mergeCells count="2">
    <mergeCell ref="A1:I1"/>
    <mergeCell ref="A37:D37"/>
  </mergeCells>
  <phoneticPr fontId="8" type="noConversion"/>
  <conditionalFormatting sqref="B4:B36">
    <cfRule type="expression" dxfId="73" priority="1" stopIfTrue="1">
      <formula>AND(COUNTIF($B$1:$B$3206,B4)+COUNTIF($B$3621:$B$65527,B4)+COUNTIF($B$3215:$B$3612,B4)&gt;1,NOT(ISBLANK(B4)))</formula>
    </cfRule>
  </conditionalFormatting>
  <pageMargins left="0.74803149606299202" right="0.74803149606299202" top="0.98425196850393704" bottom="0.98425196850393704" header="0.511811023622047" footer="0.511811023622047"/>
  <pageSetup paperSize="9" orientation="landscape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3"/>
  <sheetViews>
    <sheetView topLeftCell="A391" workbookViewId="0">
      <selection sqref="A1:I431"/>
    </sheetView>
  </sheetViews>
  <sheetFormatPr defaultColWidth="9" defaultRowHeight="14.25"/>
  <cols>
    <col min="1" max="1" width="6" style="56" customWidth="1"/>
    <col min="2" max="2" width="16.375" style="56" customWidth="1"/>
    <col min="3" max="3" width="17.75" style="74" customWidth="1"/>
    <col min="4" max="4" width="13.5" style="56" customWidth="1"/>
    <col min="5" max="5" width="6.625" style="56" customWidth="1"/>
    <col min="6" max="6" width="15.75" style="56" customWidth="1"/>
    <col min="7" max="7" width="12.875" style="56" customWidth="1"/>
    <col min="8" max="8" width="13.25" style="56" customWidth="1"/>
    <col min="9" max="9" width="18.875" style="56" customWidth="1"/>
    <col min="10" max="16384" width="9" style="56"/>
  </cols>
  <sheetData>
    <row r="1" spans="1:9" ht="43.15" customHeight="1">
      <c r="A1" s="168" t="s">
        <v>466</v>
      </c>
      <c r="B1" s="169"/>
      <c r="C1" s="169"/>
      <c r="D1" s="169"/>
      <c r="E1" s="169"/>
      <c r="F1" s="169"/>
      <c r="G1" s="169"/>
      <c r="H1" s="169"/>
      <c r="I1" s="169"/>
    </row>
    <row r="2" spans="1:9" s="4" customFormat="1" ht="40.15" customHeight="1">
      <c r="B2" s="5"/>
      <c r="C2" s="6"/>
      <c r="D2" s="7"/>
      <c r="E2" s="7"/>
      <c r="F2" s="5" t="s">
        <v>1</v>
      </c>
      <c r="G2" s="7" t="s">
        <v>467</v>
      </c>
      <c r="H2" s="5" t="s">
        <v>3</v>
      </c>
      <c r="I2" s="7" t="s">
        <v>5</v>
      </c>
    </row>
    <row r="3" spans="1:9" s="73" customFormat="1" ht="13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</row>
    <row r="4" spans="1:9">
      <c r="A4" s="105">
        <v>1</v>
      </c>
      <c r="B4" s="10" t="s">
        <v>468</v>
      </c>
      <c r="C4" s="11" t="s">
        <v>469</v>
      </c>
      <c r="D4" s="12">
        <v>230</v>
      </c>
      <c r="E4" s="13">
        <v>1</v>
      </c>
      <c r="F4" s="12">
        <f t="shared" ref="F4:F67" si="0">D4*E4</f>
        <v>230</v>
      </c>
      <c r="G4" s="10" t="s">
        <v>470</v>
      </c>
      <c r="H4" s="137" t="s">
        <v>226</v>
      </c>
      <c r="I4" s="10" t="s">
        <v>471</v>
      </c>
    </row>
    <row r="5" spans="1:9">
      <c r="A5" s="105">
        <v>2</v>
      </c>
      <c r="B5" s="10" t="s">
        <v>472</v>
      </c>
      <c r="C5" s="11" t="s">
        <v>469</v>
      </c>
      <c r="D5" s="12">
        <v>230</v>
      </c>
      <c r="E5" s="13">
        <v>1</v>
      </c>
      <c r="F5" s="12">
        <f t="shared" si="0"/>
        <v>230</v>
      </c>
      <c r="G5" s="10" t="s">
        <v>470</v>
      </c>
      <c r="H5" s="137" t="s">
        <v>226</v>
      </c>
      <c r="I5" s="10" t="s">
        <v>471</v>
      </c>
    </row>
    <row r="6" spans="1:9">
      <c r="A6" s="105">
        <v>3</v>
      </c>
      <c r="B6" s="10" t="s">
        <v>473</v>
      </c>
      <c r="C6" s="11" t="s">
        <v>469</v>
      </c>
      <c r="D6" s="12">
        <v>230</v>
      </c>
      <c r="E6" s="13">
        <v>1</v>
      </c>
      <c r="F6" s="12">
        <f t="shared" si="0"/>
        <v>230</v>
      </c>
      <c r="G6" s="10" t="s">
        <v>470</v>
      </c>
      <c r="H6" s="137" t="s">
        <v>226</v>
      </c>
      <c r="I6" s="10" t="s">
        <v>471</v>
      </c>
    </row>
    <row r="7" spans="1:9">
      <c r="A7" s="105">
        <v>4</v>
      </c>
      <c r="B7" s="10" t="s">
        <v>474</v>
      </c>
      <c r="C7" s="11" t="s">
        <v>469</v>
      </c>
      <c r="D7" s="12">
        <v>230</v>
      </c>
      <c r="E7" s="13">
        <v>1</v>
      </c>
      <c r="F7" s="12">
        <f t="shared" si="0"/>
        <v>230</v>
      </c>
      <c r="G7" s="10" t="s">
        <v>470</v>
      </c>
      <c r="H7" s="137" t="s">
        <v>226</v>
      </c>
      <c r="I7" s="10" t="s">
        <v>471</v>
      </c>
    </row>
    <row r="8" spans="1:9">
      <c r="A8" s="105">
        <v>5</v>
      </c>
      <c r="B8" s="10" t="s">
        <v>475</v>
      </c>
      <c r="C8" s="11" t="s">
        <v>469</v>
      </c>
      <c r="D8" s="12">
        <v>230</v>
      </c>
      <c r="E8" s="13">
        <v>1</v>
      </c>
      <c r="F8" s="12">
        <f t="shared" si="0"/>
        <v>230</v>
      </c>
      <c r="G8" s="10" t="s">
        <v>470</v>
      </c>
      <c r="H8" s="137" t="s">
        <v>226</v>
      </c>
      <c r="I8" s="10" t="s">
        <v>471</v>
      </c>
    </row>
    <row r="9" spans="1:9">
      <c r="A9" s="105">
        <v>6</v>
      </c>
      <c r="B9" s="10" t="s">
        <v>476</v>
      </c>
      <c r="C9" s="11" t="s">
        <v>469</v>
      </c>
      <c r="D9" s="12">
        <v>230</v>
      </c>
      <c r="E9" s="13">
        <v>1</v>
      </c>
      <c r="F9" s="12">
        <f t="shared" si="0"/>
        <v>230</v>
      </c>
      <c r="G9" s="10" t="s">
        <v>470</v>
      </c>
      <c r="H9" s="137" t="s">
        <v>226</v>
      </c>
      <c r="I9" s="10" t="s">
        <v>471</v>
      </c>
    </row>
    <row r="10" spans="1:9">
      <c r="A10" s="105">
        <v>7</v>
      </c>
      <c r="B10" s="10" t="s">
        <v>477</v>
      </c>
      <c r="C10" s="11" t="s">
        <v>469</v>
      </c>
      <c r="D10" s="12">
        <v>230</v>
      </c>
      <c r="E10" s="13">
        <v>1</v>
      </c>
      <c r="F10" s="12">
        <f t="shared" si="0"/>
        <v>230</v>
      </c>
      <c r="G10" s="10" t="s">
        <v>470</v>
      </c>
      <c r="H10" s="137" t="s">
        <v>226</v>
      </c>
      <c r="I10" s="10" t="s">
        <v>471</v>
      </c>
    </row>
    <row r="11" spans="1:9">
      <c r="A11" s="105">
        <v>8</v>
      </c>
      <c r="B11" s="10" t="s">
        <v>478</v>
      </c>
      <c r="C11" s="11" t="s">
        <v>469</v>
      </c>
      <c r="D11" s="12">
        <v>230</v>
      </c>
      <c r="E11" s="13">
        <v>1</v>
      </c>
      <c r="F11" s="12">
        <f t="shared" si="0"/>
        <v>230</v>
      </c>
      <c r="G11" s="10" t="s">
        <v>470</v>
      </c>
      <c r="H11" s="137" t="s">
        <v>226</v>
      </c>
      <c r="I11" s="10" t="s">
        <v>471</v>
      </c>
    </row>
    <row r="12" spans="1:9">
      <c r="A12" s="105">
        <v>9</v>
      </c>
      <c r="B12" s="10" t="s">
        <v>479</v>
      </c>
      <c r="C12" s="11" t="s">
        <v>469</v>
      </c>
      <c r="D12" s="12">
        <v>230</v>
      </c>
      <c r="E12" s="13">
        <v>1</v>
      </c>
      <c r="F12" s="12">
        <f t="shared" si="0"/>
        <v>230</v>
      </c>
      <c r="G12" s="10" t="s">
        <v>470</v>
      </c>
      <c r="H12" s="137" t="s">
        <v>226</v>
      </c>
      <c r="I12" s="10" t="s">
        <v>471</v>
      </c>
    </row>
    <row r="13" spans="1:9">
      <c r="A13" s="105">
        <v>10</v>
      </c>
      <c r="B13" s="10" t="s">
        <v>480</v>
      </c>
      <c r="C13" s="11" t="s">
        <v>469</v>
      </c>
      <c r="D13" s="12">
        <v>230</v>
      </c>
      <c r="E13" s="13">
        <v>1</v>
      </c>
      <c r="F13" s="12">
        <f t="shared" si="0"/>
        <v>230</v>
      </c>
      <c r="G13" s="10" t="s">
        <v>470</v>
      </c>
      <c r="H13" s="137" t="s">
        <v>226</v>
      </c>
      <c r="I13" s="10" t="s">
        <v>471</v>
      </c>
    </row>
    <row r="14" spans="1:9">
      <c r="A14" s="105">
        <v>11</v>
      </c>
      <c r="B14" s="10" t="s">
        <v>481</v>
      </c>
      <c r="C14" s="11" t="s">
        <v>469</v>
      </c>
      <c r="D14" s="12">
        <v>230</v>
      </c>
      <c r="E14" s="13">
        <v>1</v>
      </c>
      <c r="F14" s="12">
        <f t="shared" si="0"/>
        <v>230</v>
      </c>
      <c r="G14" s="10" t="s">
        <v>470</v>
      </c>
      <c r="H14" s="137" t="s">
        <v>226</v>
      </c>
      <c r="I14" s="10" t="s">
        <v>471</v>
      </c>
    </row>
    <row r="15" spans="1:9">
      <c r="A15" s="105">
        <v>12</v>
      </c>
      <c r="B15" s="10" t="s">
        <v>482</v>
      </c>
      <c r="C15" s="11" t="s">
        <v>469</v>
      </c>
      <c r="D15" s="12">
        <v>230</v>
      </c>
      <c r="E15" s="13">
        <v>1</v>
      </c>
      <c r="F15" s="12">
        <f t="shared" si="0"/>
        <v>230</v>
      </c>
      <c r="G15" s="10" t="s">
        <v>470</v>
      </c>
      <c r="H15" s="137" t="s">
        <v>226</v>
      </c>
      <c r="I15" s="10" t="s">
        <v>471</v>
      </c>
    </row>
    <row r="16" spans="1:9">
      <c r="A16" s="105">
        <v>13</v>
      </c>
      <c r="B16" s="10" t="s">
        <v>483</v>
      </c>
      <c r="C16" s="11" t="s">
        <v>469</v>
      </c>
      <c r="D16" s="12">
        <v>230</v>
      </c>
      <c r="E16" s="13">
        <v>1</v>
      </c>
      <c r="F16" s="12">
        <f t="shared" si="0"/>
        <v>230</v>
      </c>
      <c r="G16" s="10" t="s">
        <v>470</v>
      </c>
      <c r="H16" s="137" t="s">
        <v>226</v>
      </c>
      <c r="I16" s="10" t="s">
        <v>471</v>
      </c>
    </row>
    <row r="17" spans="1:9">
      <c r="A17" s="105">
        <v>14</v>
      </c>
      <c r="B17" s="10" t="s">
        <v>484</v>
      </c>
      <c r="C17" s="11" t="s">
        <v>469</v>
      </c>
      <c r="D17" s="12">
        <v>230</v>
      </c>
      <c r="E17" s="13">
        <v>1</v>
      </c>
      <c r="F17" s="12">
        <f t="shared" si="0"/>
        <v>230</v>
      </c>
      <c r="G17" s="10" t="s">
        <v>470</v>
      </c>
      <c r="H17" s="137" t="s">
        <v>226</v>
      </c>
      <c r="I17" s="10" t="s">
        <v>471</v>
      </c>
    </row>
    <row r="18" spans="1:9">
      <c r="A18" s="105">
        <v>15</v>
      </c>
      <c r="B18" s="10" t="s">
        <v>485</v>
      </c>
      <c r="C18" s="11" t="s">
        <v>469</v>
      </c>
      <c r="D18" s="12">
        <v>230</v>
      </c>
      <c r="E18" s="13">
        <v>1</v>
      </c>
      <c r="F18" s="12">
        <f t="shared" si="0"/>
        <v>230</v>
      </c>
      <c r="G18" s="10" t="s">
        <v>470</v>
      </c>
      <c r="H18" s="137" t="s">
        <v>226</v>
      </c>
      <c r="I18" s="10" t="s">
        <v>471</v>
      </c>
    </row>
    <row r="19" spans="1:9">
      <c r="A19" s="105">
        <v>16</v>
      </c>
      <c r="B19" s="10" t="s">
        <v>486</v>
      </c>
      <c r="C19" s="11" t="s">
        <v>469</v>
      </c>
      <c r="D19" s="12">
        <v>230</v>
      </c>
      <c r="E19" s="13">
        <v>1</v>
      </c>
      <c r="F19" s="12">
        <f t="shared" si="0"/>
        <v>230</v>
      </c>
      <c r="G19" s="10" t="s">
        <v>470</v>
      </c>
      <c r="H19" s="137" t="s">
        <v>226</v>
      </c>
      <c r="I19" s="10" t="s">
        <v>471</v>
      </c>
    </row>
    <row r="20" spans="1:9">
      <c r="A20" s="105">
        <v>17</v>
      </c>
      <c r="B20" s="10" t="s">
        <v>487</v>
      </c>
      <c r="C20" s="11" t="s">
        <v>469</v>
      </c>
      <c r="D20" s="12">
        <v>230</v>
      </c>
      <c r="E20" s="13">
        <v>1</v>
      </c>
      <c r="F20" s="12">
        <f t="shared" si="0"/>
        <v>230</v>
      </c>
      <c r="G20" s="10" t="s">
        <v>470</v>
      </c>
      <c r="H20" s="137" t="s">
        <v>226</v>
      </c>
      <c r="I20" s="10" t="s">
        <v>471</v>
      </c>
    </row>
    <row r="21" spans="1:9">
      <c r="A21" s="105">
        <v>18</v>
      </c>
      <c r="B21" s="10" t="s">
        <v>488</v>
      </c>
      <c r="C21" s="11" t="s">
        <v>469</v>
      </c>
      <c r="D21" s="12">
        <v>230</v>
      </c>
      <c r="E21" s="13">
        <v>1</v>
      </c>
      <c r="F21" s="12">
        <f t="shared" si="0"/>
        <v>230</v>
      </c>
      <c r="G21" s="10" t="s">
        <v>470</v>
      </c>
      <c r="H21" s="137" t="s">
        <v>226</v>
      </c>
      <c r="I21" s="10" t="s">
        <v>471</v>
      </c>
    </row>
    <row r="22" spans="1:9">
      <c r="A22" s="105">
        <v>19</v>
      </c>
      <c r="B22" s="10" t="s">
        <v>489</v>
      </c>
      <c r="C22" s="11" t="s">
        <v>469</v>
      </c>
      <c r="D22" s="12">
        <v>230</v>
      </c>
      <c r="E22" s="13">
        <v>1</v>
      </c>
      <c r="F22" s="12">
        <f t="shared" si="0"/>
        <v>230</v>
      </c>
      <c r="G22" s="10" t="s">
        <v>470</v>
      </c>
      <c r="H22" s="137" t="s">
        <v>226</v>
      </c>
      <c r="I22" s="10" t="s">
        <v>471</v>
      </c>
    </row>
    <row r="23" spans="1:9">
      <c r="A23" s="105">
        <v>20</v>
      </c>
      <c r="B23" s="10" t="s">
        <v>490</v>
      </c>
      <c r="C23" s="11" t="s">
        <v>469</v>
      </c>
      <c r="D23" s="12">
        <v>230</v>
      </c>
      <c r="E23" s="13">
        <v>1</v>
      </c>
      <c r="F23" s="12">
        <f t="shared" si="0"/>
        <v>230</v>
      </c>
      <c r="G23" s="10" t="s">
        <v>470</v>
      </c>
      <c r="H23" s="137" t="s">
        <v>226</v>
      </c>
      <c r="I23" s="10" t="s">
        <v>471</v>
      </c>
    </row>
    <row r="24" spans="1:9">
      <c r="A24" s="105">
        <v>21</v>
      </c>
      <c r="B24" s="10" t="s">
        <v>491</v>
      </c>
      <c r="C24" s="11" t="s">
        <v>469</v>
      </c>
      <c r="D24" s="12">
        <v>230</v>
      </c>
      <c r="E24" s="13">
        <v>1</v>
      </c>
      <c r="F24" s="12">
        <f t="shared" si="0"/>
        <v>230</v>
      </c>
      <c r="G24" s="10" t="s">
        <v>470</v>
      </c>
      <c r="H24" s="137" t="s">
        <v>226</v>
      </c>
      <c r="I24" s="10" t="s">
        <v>471</v>
      </c>
    </row>
    <row r="25" spans="1:9">
      <c r="A25" s="105">
        <v>22</v>
      </c>
      <c r="B25" s="10" t="s">
        <v>492</v>
      </c>
      <c r="C25" s="11" t="s">
        <v>469</v>
      </c>
      <c r="D25" s="12">
        <v>230</v>
      </c>
      <c r="E25" s="13">
        <v>1</v>
      </c>
      <c r="F25" s="12">
        <f t="shared" si="0"/>
        <v>230</v>
      </c>
      <c r="G25" s="10" t="s">
        <v>470</v>
      </c>
      <c r="H25" s="137" t="s">
        <v>226</v>
      </c>
      <c r="I25" s="10" t="s">
        <v>471</v>
      </c>
    </row>
    <row r="26" spans="1:9">
      <c r="A26" s="105">
        <v>23</v>
      </c>
      <c r="B26" s="10" t="s">
        <v>493</v>
      </c>
      <c r="C26" s="11" t="s">
        <v>469</v>
      </c>
      <c r="D26" s="12">
        <v>230</v>
      </c>
      <c r="E26" s="13">
        <v>1</v>
      </c>
      <c r="F26" s="12">
        <f t="shared" si="0"/>
        <v>230</v>
      </c>
      <c r="G26" s="10" t="s">
        <v>470</v>
      </c>
      <c r="H26" s="137" t="s">
        <v>226</v>
      </c>
      <c r="I26" s="10" t="s">
        <v>471</v>
      </c>
    </row>
    <row r="27" spans="1:9">
      <c r="A27" s="105">
        <v>24</v>
      </c>
      <c r="B27" s="10" t="s">
        <v>494</v>
      </c>
      <c r="C27" s="11" t="s">
        <v>469</v>
      </c>
      <c r="D27" s="12">
        <v>230</v>
      </c>
      <c r="E27" s="13">
        <v>1</v>
      </c>
      <c r="F27" s="12">
        <f t="shared" si="0"/>
        <v>230</v>
      </c>
      <c r="G27" s="10" t="s">
        <v>470</v>
      </c>
      <c r="H27" s="137" t="s">
        <v>226</v>
      </c>
      <c r="I27" s="10" t="s">
        <v>471</v>
      </c>
    </row>
    <row r="28" spans="1:9">
      <c r="A28" s="105">
        <v>25</v>
      </c>
      <c r="B28" s="10" t="s">
        <v>495</v>
      </c>
      <c r="C28" s="11" t="s">
        <v>469</v>
      </c>
      <c r="D28" s="12">
        <v>230</v>
      </c>
      <c r="E28" s="13">
        <v>1</v>
      </c>
      <c r="F28" s="12">
        <f t="shared" si="0"/>
        <v>230</v>
      </c>
      <c r="G28" s="10" t="s">
        <v>470</v>
      </c>
      <c r="H28" s="137" t="s">
        <v>226</v>
      </c>
      <c r="I28" s="10" t="s">
        <v>471</v>
      </c>
    </row>
    <row r="29" spans="1:9">
      <c r="A29" s="105">
        <v>26</v>
      </c>
      <c r="B29" s="10" t="s">
        <v>496</v>
      </c>
      <c r="C29" s="11" t="s">
        <v>469</v>
      </c>
      <c r="D29" s="12">
        <v>230</v>
      </c>
      <c r="E29" s="13">
        <v>1</v>
      </c>
      <c r="F29" s="12">
        <f t="shared" si="0"/>
        <v>230</v>
      </c>
      <c r="G29" s="10" t="s">
        <v>470</v>
      </c>
      <c r="H29" s="137" t="s">
        <v>226</v>
      </c>
      <c r="I29" s="10" t="s">
        <v>471</v>
      </c>
    </row>
    <row r="30" spans="1:9">
      <c r="A30" s="105">
        <v>27</v>
      </c>
      <c r="B30" s="10" t="s">
        <v>497</v>
      </c>
      <c r="C30" s="11" t="s">
        <v>469</v>
      </c>
      <c r="D30" s="12">
        <v>230</v>
      </c>
      <c r="E30" s="13">
        <v>1</v>
      </c>
      <c r="F30" s="12">
        <f t="shared" si="0"/>
        <v>230</v>
      </c>
      <c r="G30" s="10" t="s">
        <v>470</v>
      </c>
      <c r="H30" s="137" t="s">
        <v>226</v>
      </c>
      <c r="I30" s="10" t="s">
        <v>471</v>
      </c>
    </row>
    <row r="31" spans="1:9">
      <c r="A31" s="105">
        <v>28</v>
      </c>
      <c r="B31" s="10" t="s">
        <v>498</v>
      </c>
      <c r="C31" s="11" t="s">
        <v>469</v>
      </c>
      <c r="D31" s="12">
        <v>230</v>
      </c>
      <c r="E31" s="13">
        <v>1</v>
      </c>
      <c r="F31" s="12">
        <f t="shared" si="0"/>
        <v>230</v>
      </c>
      <c r="G31" s="10" t="s">
        <v>470</v>
      </c>
      <c r="H31" s="137" t="s">
        <v>226</v>
      </c>
      <c r="I31" s="10" t="s">
        <v>471</v>
      </c>
    </row>
    <row r="32" spans="1:9">
      <c r="A32" s="105">
        <v>29</v>
      </c>
      <c r="B32" s="10" t="s">
        <v>499</v>
      </c>
      <c r="C32" s="11" t="s">
        <v>469</v>
      </c>
      <c r="D32" s="12">
        <v>230</v>
      </c>
      <c r="E32" s="13">
        <v>1</v>
      </c>
      <c r="F32" s="12">
        <f t="shared" si="0"/>
        <v>230</v>
      </c>
      <c r="G32" s="10" t="s">
        <v>470</v>
      </c>
      <c r="H32" s="137" t="s">
        <v>226</v>
      </c>
      <c r="I32" s="10" t="s">
        <v>471</v>
      </c>
    </row>
    <row r="33" spans="1:9">
      <c r="A33" s="105">
        <v>30</v>
      </c>
      <c r="B33" s="10" t="s">
        <v>500</v>
      </c>
      <c r="C33" s="11" t="s">
        <v>469</v>
      </c>
      <c r="D33" s="12">
        <v>230</v>
      </c>
      <c r="E33" s="13">
        <v>1</v>
      </c>
      <c r="F33" s="12">
        <f t="shared" si="0"/>
        <v>230</v>
      </c>
      <c r="G33" s="10" t="s">
        <v>470</v>
      </c>
      <c r="H33" s="137" t="s">
        <v>226</v>
      </c>
      <c r="I33" s="10" t="s">
        <v>471</v>
      </c>
    </row>
    <row r="34" spans="1:9">
      <c r="A34" s="105">
        <v>31</v>
      </c>
      <c r="B34" s="10" t="s">
        <v>501</v>
      </c>
      <c r="C34" s="11" t="s">
        <v>469</v>
      </c>
      <c r="D34" s="12">
        <v>230</v>
      </c>
      <c r="E34" s="13">
        <v>1</v>
      </c>
      <c r="F34" s="12">
        <f t="shared" si="0"/>
        <v>230</v>
      </c>
      <c r="G34" s="10" t="s">
        <v>470</v>
      </c>
      <c r="H34" s="137" t="s">
        <v>226</v>
      </c>
      <c r="I34" s="10" t="s">
        <v>471</v>
      </c>
    </row>
    <row r="35" spans="1:9">
      <c r="A35" s="105">
        <v>32</v>
      </c>
      <c r="B35" s="10" t="s">
        <v>502</v>
      </c>
      <c r="C35" s="11" t="s">
        <v>469</v>
      </c>
      <c r="D35" s="12">
        <v>230</v>
      </c>
      <c r="E35" s="13">
        <v>1</v>
      </c>
      <c r="F35" s="12">
        <f t="shared" si="0"/>
        <v>230</v>
      </c>
      <c r="G35" s="10" t="s">
        <v>470</v>
      </c>
      <c r="H35" s="137" t="s">
        <v>226</v>
      </c>
      <c r="I35" s="10" t="s">
        <v>471</v>
      </c>
    </row>
    <row r="36" spans="1:9">
      <c r="A36" s="105">
        <v>33</v>
      </c>
      <c r="B36" s="10" t="s">
        <v>503</v>
      </c>
      <c r="C36" s="11" t="s">
        <v>469</v>
      </c>
      <c r="D36" s="12">
        <v>230</v>
      </c>
      <c r="E36" s="13">
        <v>1</v>
      </c>
      <c r="F36" s="12">
        <f t="shared" si="0"/>
        <v>230</v>
      </c>
      <c r="G36" s="10" t="s">
        <v>470</v>
      </c>
      <c r="H36" s="137" t="s">
        <v>226</v>
      </c>
      <c r="I36" s="10" t="s">
        <v>471</v>
      </c>
    </row>
    <row r="37" spans="1:9">
      <c r="A37" s="105">
        <v>34</v>
      </c>
      <c r="B37" s="10" t="s">
        <v>504</v>
      </c>
      <c r="C37" s="11" t="s">
        <v>469</v>
      </c>
      <c r="D37" s="12">
        <v>230</v>
      </c>
      <c r="E37" s="13">
        <v>1</v>
      </c>
      <c r="F37" s="12">
        <f t="shared" si="0"/>
        <v>230</v>
      </c>
      <c r="G37" s="10" t="s">
        <v>470</v>
      </c>
      <c r="H37" s="137" t="s">
        <v>226</v>
      </c>
      <c r="I37" s="10" t="s">
        <v>471</v>
      </c>
    </row>
    <row r="38" spans="1:9">
      <c r="A38" s="105">
        <v>35</v>
      </c>
      <c r="B38" s="10" t="s">
        <v>505</v>
      </c>
      <c r="C38" s="11" t="s">
        <v>469</v>
      </c>
      <c r="D38" s="12">
        <v>230</v>
      </c>
      <c r="E38" s="13">
        <v>1</v>
      </c>
      <c r="F38" s="12">
        <f t="shared" si="0"/>
        <v>230</v>
      </c>
      <c r="G38" s="10" t="s">
        <v>470</v>
      </c>
      <c r="H38" s="137" t="s">
        <v>226</v>
      </c>
      <c r="I38" s="10" t="s">
        <v>471</v>
      </c>
    </row>
    <row r="39" spans="1:9">
      <c r="A39" s="105">
        <v>36</v>
      </c>
      <c r="B39" s="10" t="s">
        <v>506</v>
      </c>
      <c r="C39" s="11" t="s">
        <v>469</v>
      </c>
      <c r="D39" s="12">
        <v>230</v>
      </c>
      <c r="E39" s="13">
        <v>1</v>
      </c>
      <c r="F39" s="12">
        <f t="shared" si="0"/>
        <v>230</v>
      </c>
      <c r="G39" s="10" t="s">
        <v>470</v>
      </c>
      <c r="H39" s="137" t="s">
        <v>226</v>
      </c>
      <c r="I39" s="10" t="s">
        <v>471</v>
      </c>
    </row>
    <row r="40" spans="1:9">
      <c r="A40" s="105">
        <v>37</v>
      </c>
      <c r="B40" s="10" t="s">
        <v>507</v>
      </c>
      <c r="C40" s="11" t="s">
        <v>469</v>
      </c>
      <c r="D40" s="12">
        <v>230</v>
      </c>
      <c r="E40" s="13">
        <v>1</v>
      </c>
      <c r="F40" s="12">
        <f t="shared" si="0"/>
        <v>230</v>
      </c>
      <c r="G40" s="10" t="s">
        <v>470</v>
      </c>
      <c r="H40" s="137" t="s">
        <v>226</v>
      </c>
      <c r="I40" s="10" t="s">
        <v>471</v>
      </c>
    </row>
    <row r="41" spans="1:9">
      <c r="A41" s="105">
        <v>38</v>
      </c>
      <c r="B41" s="10" t="s">
        <v>508</v>
      </c>
      <c r="C41" s="11" t="s">
        <v>469</v>
      </c>
      <c r="D41" s="12">
        <v>230</v>
      </c>
      <c r="E41" s="13">
        <v>1</v>
      </c>
      <c r="F41" s="12">
        <f t="shared" si="0"/>
        <v>230</v>
      </c>
      <c r="G41" s="10" t="s">
        <v>470</v>
      </c>
      <c r="H41" s="137" t="s">
        <v>226</v>
      </c>
      <c r="I41" s="10" t="s">
        <v>471</v>
      </c>
    </row>
    <row r="42" spans="1:9">
      <c r="A42" s="105">
        <v>39</v>
      </c>
      <c r="B42" s="10" t="s">
        <v>509</v>
      </c>
      <c r="C42" s="11" t="s">
        <v>469</v>
      </c>
      <c r="D42" s="12">
        <v>230</v>
      </c>
      <c r="E42" s="13">
        <v>1</v>
      </c>
      <c r="F42" s="12">
        <f t="shared" si="0"/>
        <v>230</v>
      </c>
      <c r="G42" s="10" t="s">
        <v>470</v>
      </c>
      <c r="H42" s="137" t="s">
        <v>226</v>
      </c>
      <c r="I42" s="10" t="s">
        <v>471</v>
      </c>
    </row>
    <row r="43" spans="1:9">
      <c r="A43" s="105">
        <v>40</v>
      </c>
      <c r="B43" s="10" t="s">
        <v>510</v>
      </c>
      <c r="C43" s="11" t="s">
        <v>469</v>
      </c>
      <c r="D43" s="12">
        <v>230</v>
      </c>
      <c r="E43" s="13">
        <v>1</v>
      </c>
      <c r="F43" s="12">
        <f t="shared" si="0"/>
        <v>230</v>
      </c>
      <c r="G43" s="10" t="s">
        <v>470</v>
      </c>
      <c r="H43" s="137" t="s">
        <v>226</v>
      </c>
      <c r="I43" s="10" t="s">
        <v>471</v>
      </c>
    </row>
    <row r="44" spans="1:9">
      <c r="A44" s="105">
        <v>41</v>
      </c>
      <c r="B44" s="10" t="s">
        <v>511</v>
      </c>
      <c r="C44" s="11" t="s">
        <v>512</v>
      </c>
      <c r="D44" s="12">
        <v>4100</v>
      </c>
      <c r="E44" s="13">
        <v>1</v>
      </c>
      <c r="F44" s="12">
        <f t="shared" si="0"/>
        <v>4100</v>
      </c>
      <c r="G44" s="10" t="s">
        <v>470</v>
      </c>
      <c r="H44" s="10" t="s">
        <v>513</v>
      </c>
      <c r="I44" s="10" t="s">
        <v>471</v>
      </c>
    </row>
    <row r="45" spans="1:9">
      <c r="A45" s="105">
        <v>42</v>
      </c>
      <c r="B45" s="10" t="s">
        <v>514</v>
      </c>
      <c r="C45" s="11" t="s">
        <v>512</v>
      </c>
      <c r="D45" s="12">
        <v>4100</v>
      </c>
      <c r="E45" s="13">
        <v>1</v>
      </c>
      <c r="F45" s="12">
        <f t="shared" si="0"/>
        <v>4100</v>
      </c>
      <c r="G45" s="10" t="s">
        <v>470</v>
      </c>
      <c r="H45" s="10" t="s">
        <v>513</v>
      </c>
      <c r="I45" s="10" t="s">
        <v>471</v>
      </c>
    </row>
    <row r="46" spans="1:9">
      <c r="A46" s="105">
        <v>43</v>
      </c>
      <c r="B46" s="10" t="s">
        <v>515</v>
      </c>
      <c r="C46" s="11" t="s">
        <v>512</v>
      </c>
      <c r="D46" s="12">
        <v>4100</v>
      </c>
      <c r="E46" s="13">
        <v>1</v>
      </c>
      <c r="F46" s="12">
        <f t="shared" si="0"/>
        <v>4100</v>
      </c>
      <c r="G46" s="10" t="s">
        <v>470</v>
      </c>
      <c r="H46" s="10" t="s">
        <v>513</v>
      </c>
      <c r="I46" s="10" t="s">
        <v>471</v>
      </c>
    </row>
    <row r="47" spans="1:9">
      <c r="A47" s="105">
        <v>44</v>
      </c>
      <c r="B47" s="10" t="s">
        <v>516</v>
      </c>
      <c r="C47" s="11" t="s">
        <v>517</v>
      </c>
      <c r="D47" s="12">
        <v>4500</v>
      </c>
      <c r="E47" s="13">
        <v>1</v>
      </c>
      <c r="F47" s="12">
        <f t="shared" si="0"/>
        <v>4500</v>
      </c>
      <c r="G47" s="10" t="s">
        <v>428</v>
      </c>
      <c r="H47" s="10" t="s">
        <v>513</v>
      </c>
      <c r="I47" s="10" t="s">
        <v>471</v>
      </c>
    </row>
    <row r="48" spans="1:9">
      <c r="A48" s="105">
        <v>45</v>
      </c>
      <c r="B48" s="10" t="s">
        <v>518</v>
      </c>
      <c r="C48" s="11" t="s">
        <v>519</v>
      </c>
      <c r="D48" s="12">
        <v>3420</v>
      </c>
      <c r="E48" s="13">
        <v>1</v>
      </c>
      <c r="F48" s="12">
        <f t="shared" si="0"/>
        <v>3420</v>
      </c>
      <c r="G48" s="10" t="s">
        <v>520</v>
      </c>
      <c r="H48" s="10" t="s">
        <v>513</v>
      </c>
      <c r="I48" s="10" t="s">
        <v>471</v>
      </c>
    </row>
    <row r="49" spans="1:9">
      <c r="A49" s="105">
        <v>46</v>
      </c>
      <c r="B49" s="10" t="s">
        <v>521</v>
      </c>
      <c r="C49" s="11" t="s">
        <v>519</v>
      </c>
      <c r="D49" s="12">
        <v>3420</v>
      </c>
      <c r="E49" s="13">
        <v>1</v>
      </c>
      <c r="F49" s="12">
        <f t="shared" si="0"/>
        <v>3420</v>
      </c>
      <c r="G49" s="10" t="s">
        <v>520</v>
      </c>
      <c r="H49" s="10" t="s">
        <v>137</v>
      </c>
      <c r="I49" s="10" t="s">
        <v>471</v>
      </c>
    </row>
    <row r="50" spans="1:9">
      <c r="A50" s="105">
        <v>47</v>
      </c>
      <c r="B50" s="10" t="s">
        <v>522</v>
      </c>
      <c r="C50" s="11" t="s">
        <v>519</v>
      </c>
      <c r="D50" s="12">
        <v>3420</v>
      </c>
      <c r="E50" s="13">
        <v>1</v>
      </c>
      <c r="F50" s="12">
        <f t="shared" si="0"/>
        <v>3420</v>
      </c>
      <c r="G50" s="10" t="s">
        <v>520</v>
      </c>
      <c r="H50" s="10" t="s">
        <v>513</v>
      </c>
      <c r="I50" s="10" t="s">
        <v>471</v>
      </c>
    </row>
    <row r="51" spans="1:9">
      <c r="A51" s="105">
        <v>48</v>
      </c>
      <c r="B51" s="10" t="s">
        <v>523</v>
      </c>
      <c r="C51" s="11" t="s">
        <v>519</v>
      </c>
      <c r="D51" s="12">
        <v>3420</v>
      </c>
      <c r="E51" s="13">
        <v>1</v>
      </c>
      <c r="F51" s="12">
        <f t="shared" si="0"/>
        <v>3420</v>
      </c>
      <c r="G51" s="10" t="s">
        <v>520</v>
      </c>
      <c r="H51" s="10" t="s">
        <v>513</v>
      </c>
      <c r="I51" s="10" t="s">
        <v>471</v>
      </c>
    </row>
    <row r="52" spans="1:9">
      <c r="A52" s="105">
        <v>49</v>
      </c>
      <c r="B52" s="10" t="s">
        <v>524</v>
      </c>
      <c r="C52" s="11" t="s">
        <v>519</v>
      </c>
      <c r="D52" s="12">
        <v>3420</v>
      </c>
      <c r="E52" s="13">
        <v>1</v>
      </c>
      <c r="F52" s="12">
        <f t="shared" si="0"/>
        <v>3420</v>
      </c>
      <c r="G52" s="10" t="s">
        <v>520</v>
      </c>
      <c r="H52" s="10" t="s">
        <v>513</v>
      </c>
      <c r="I52" s="10" t="s">
        <v>471</v>
      </c>
    </row>
    <row r="53" spans="1:9">
      <c r="A53" s="105">
        <v>50</v>
      </c>
      <c r="B53" s="10" t="s">
        <v>525</v>
      </c>
      <c r="C53" s="11" t="s">
        <v>519</v>
      </c>
      <c r="D53" s="12">
        <v>3420</v>
      </c>
      <c r="E53" s="13">
        <v>1</v>
      </c>
      <c r="F53" s="12">
        <f t="shared" si="0"/>
        <v>3420</v>
      </c>
      <c r="G53" s="10" t="s">
        <v>520</v>
      </c>
      <c r="H53" s="10" t="s">
        <v>513</v>
      </c>
      <c r="I53" s="10" t="s">
        <v>471</v>
      </c>
    </row>
    <row r="54" spans="1:9">
      <c r="A54" s="105">
        <v>51</v>
      </c>
      <c r="B54" s="10" t="s">
        <v>526</v>
      </c>
      <c r="C54" s="11" t="s">
        <v>519</v>
      </c>
      <c r="D54" s="12">
        <v>3420</v>
      </c>
      <c r="E54" s="13">
        <v>1</v>
      </c>
      <c r="F54" s="12">
        <f t="shared" si="0"/>
        <v>3420</v>
      </c>
      <c r="G54" s="10" t="s">
        <v>520</v>
      </c>
      <c r="H54" s="10" t="s">
        <v>513</v>
      </c>
      <c r="I54" s="10" t="s">
        <v>471</v>
      </c>
    </row>
    <row r="55" spans="1:9">
      <c r="A55" s="105">
        <v>52</v>
      </c>
      <c r="B55" s="10" t="s">
        <v>527</v>
      </c>
      <c r="C55" s="11" t="s">
        <v>519</v>
      </c>
      <c r="D55" s="12">
        <v>4880</v>
      </c>
      <c r="E55" s="13">
        <v>1</v>
      </c>
      <c r="F55" s="12">
        <f t="shared" si="0"/>
        <v>4880</v>
      </c>
      <c r="G55" s="10" t="s">
        <v>520</v>
      </c>
      <c r="H55" s="10" t="s">
        <v>513</v>
      </c>
      <c r="I55" s="10" t="s">
        <v>471</v>
      </c>
    </row>
    <row r="56" spans="1:9">
      <c r="A56" s="105">
        <v>53</v>
      </c>
      <c r="B56" s="10" t="s">
        <v>528</v>
      </c>
      <c r="C56" s="11" t="s">
        <v>519</v>
      </c>
      <c r="D56" s="12">
        <v>4880</v>
      </c>
      <c r="E56" s="13">
        <v>1</v>
      </c>
      <c r="F56" s="12">
        <f t="shared" si="0"/>
        <v>4880</v>
      </c>
      <c r="G56" s="10" t="s">
        <v>520</v>
      </c>
      <c r="H56" s="10" t="s">
        <v>513</v>
      </c>
      <c r="I56" s="10" t="s">
        <v>471</v>
      </c>
    </row>
    <row r="57" spans="1:9">
      <c r="A57" s="105">
        <v>54</v>
      </c>
      <c r="B57" s="10" t="s">
        <v>529</v>
      </c>
      <c r="C57" s="11" t="s">
        <v>237</v>
      </c>
      <c r="D57" s="12">
        <v>4800</v>
      </c>
      <c r="E57" s="13">
        <v>1</v>
      </c>
      <c r="F57" s="12">
        <f t="shared" si="0"/>
        <v>4800</v>
      </c>
      <c r="G57" s="10" t="s">
        <v>530</v>
      </c>
      <c r="H57" s="10" t="s">
        <v>467</v>
      </c>
      <c r="I57" s="10" t="s">
        <v>471</v>
      </c>
    </row>
    <row r="58" spans="1:9">
      <c r="A58" s="105">
        <v>55</v>
      </c>
      <c r="B58" s="10" t="s">
        <v>531</v>
      </c>
      <c r="C58" s="11" t="s">
        <v>237</v>
      </c>
      <c r="D58" s="12">
        <v>4800</v>
      </c>
      <c r="E58" s="13">
        <v>1</v>
      </c>
      <c r="F58" s="12">
        <f t="shared" si="0"/>
        <v>4800</v>
      </c>
      <c r="G58" s="10" t="s">
        <v>530</v>
      </c>
      <c r="H58" s="10" t="s">
        <v>467</v>
      </c>
      <c r="I58" s="10" t="s">
        <v>471</v>
      </c>
    </row>
    <row r="59" spans="1:9">
      <c r="A59" s="105">
        <v>56</v>
      </c>
      <c r="B59" s="10" t="s">
        <v>532</v>
      </c>
      <c r="C59" s="11" t="s">
        <v>237</v>
      </c>
      <c r="D59" s="12">
        <v>4800</v>
      </c>
      <c r="E59" s="13">
        <v>1</v>
      </c>
      <c r="F59" s="12">
        <f t="shared" si="0"/>
        <v>4800</v>
      </c>
      <c r="G59" s="10" t="s">
        <v>530</v>
      </c>
      <c r="H59" s="10" t="s">
        <v>467</v>
      </c>
      <c r="I59" s="10" t="s">
        <v>471</v>
      </c>
    </row>
    <row r="60" spans="1:9">
      <c r="A60" s="105">
        <v>57</v>
      </c>
      <c r="B60" s="10" t="s">
        <v>533</v>
      </c>
      <c r="C60" s="11" t="s">
        <v>237</v>
      </c>
      <c r="D60" s="12">
        <v>4800</v>
      </c>
      <c r="E60" s="13">
        <v>1</v>
      </c>
      <c r="F60" s="12">
        <f t="shared" si="0"/>
        <v>4800</v>
      </c>
      <c r="G60" s="10" t="s">
        <v>530</v>
      </c>
      <c r="H60" s="10" t="s">
        <v>467</v>
      </c>
      <c r="I60" s="10" t="s">
        <v>471</v>
      </c>
    </row>
    <row r="61" spans="1:9">
      <c r="A61" s="105">
        <v>58</v>
      </c>
      <c r="B61" s="10" t="s">
        <v>534</v>
      </c>
      <c r="C61" s="11" t="s">
        <v>237</v>
      </c>
      <c r="D61" s="12">
        <v>4800</v>
      </c>
      <c r="E61" s="13">
        <v>1</v>
      </c>
      <c r="F61" s="12">
        <f t="shared" si="0"/>
        <v>4800</v>
      </c>
      <c r="G61" s="10" t="s">
        <v>530</v>
      </c>
      <c r="H61" s="10" t="s">
        <v>467</v>
      </c>
      <c r="I61" s="10" t="s">
        <v>471</v>
      </c>
    </row>
    <row r="62" spans="1:9">
      <c r="A62" s="105">
        <v>59</v>
      </c>
      <c r="B62" s="10" t="s">
        <v>535</v>
      </c>
      <c r="C62" s="11" t="s">
        <v>237</v>
      </c>
      <c r="D62" s="12">
        <v>4800</v>
      </c>
      <c r="E62" s="13">
        <v>1</v>
      </c>
      <c r="F62" s="12">
        <f t="shared" si="0"/>
        <v>4800</v>
      </c>
      <c r="G62" s="10" t="s">
        <v>530</v>
      </c>
      <c r="H62" s="10" t="s">
        <v>467</v>
      </c>
      <c r="I62" s="10" t="s">
        <v>471</v>
      </c>
    </row>
    <row r="63" spans="1:9">
      <c r="A63" s="105">
        <v>60</v>
      </c>
      <c r="B63" s="10" t="s">
        <v>536</v>
      </c>
      <c r="C63" s="11" t="s">
        <v>237</v>
      </c>
      <c r="D63" s="12">
        <v>4800</v>
      </c>
      <c r="E63" s="13">
        <v>1</v>
      </c>
      <c r="F63" s="12">
        <f t="shared" si="0"/>
        <v>4800</v>
      </c>
      <c r="G63" s="10" t="s">
        <v>530</v>
      </c>
      <c r="H63" s="10" t="s">
        <v>467</v>
      </c>
      <c r="I63" s="10" t="s">
        <v>471</v>
      </c>
    </row>
    <row r="64" spans="1:9">
      <c r="A64" s="105">
        <v>61</v>
      </c>
      <c r="B64" s="10" t="s">
        <v>537</v>
      </c>
      <c r="C64" s="11" t="s">
        <v>237</v>
      </c>
      <c r="D64" s="12">
        <v>4800</v>
      </c>
      <c r="E64" s="13">
        <v>1</v>
      </c>
      <c r="F64" s="12">
        <f t="shared" si="0"/>
        <v>4800</v>
      </c>
      <c r="G64" s="10" t="s">
        <v>530</v>
      </c>
      <c r="H64" s="10" t="s">
        <v>467</v>
      </c>
      <c r="I64" s="10" t="s">
        <v>471</v>
      </c>
    </row>
    <row r="65" spans="1:9">
      <c r="A65" s="105">
        <v>62</v>
      </c>
      <c r="B65" s="10" t="s">
        <v>538</v>
      </c>
      <c r="C65" s="11" t="s">
        <v>237</v>
      </c>
      <c r="D65" s="12">
        <v>4800</v>
      </c>
      <c r="E65" s="13">
        <v>1</v>
      </c>
      <c r="F65" s="12">
        <f t="shared" si="0"/>
        <v>4800</v>
      </c>
      <c r="G65" s="10" t="s">
        <v>530</v>
      </c>
      <c r="H65" s="10" t="s">
        <v>467</v>
      </c>
      <c r="I65" s="10" t="s">
        <v>471</v>
      </c>
    </row>
    <row r="66" spans="1:9">
      <c r="A66" s="105">
        <v>63</v>
      </c>
      <c r="B66" s="10" t="s">
        <v>539</v>
      </c>
      <c r="C66" s="11" t="s">
        <v>237</v>
      </c>
      <c r="D66" s="12">
        <v>4800</v>
      </c>
      <c r="E66" s="13">
        <v>1</v>
      </c>
      <c r="F66" s="12">
        <f t="shared" si="0"/>
        <v>4800</v>
      </c>
      <c r="G66" s="10" t="s">
        <v>530</v>
      </c>
      <c r="H66" s="10" t="s">
        <v>467</v>
      </c>
      <c r="I66" s="10" t="s">
        <v>471</v>
      </c>
    </row>
    <row r="67" spans="1:9">
      <c r="A67" s="105">
        <v>64</v>
      </c>
      <c r="B67" s="10" t="s">
        <v>540</v>
      </c>
      <c r="C67" s="11" t="s">
        <v>237</v>
      </c>
      <c r="D67" s="12">
        <v>4800</v>
      </c>
      <c r="E67" s="13">
        <v>1</v>
      </c>
      <c r="F67" s="12">
        <f t="shared" si="0"/>
        <v>4800</v>
      </c>
      <c r="G67" s="10" t="s">
        <v>530</v>
      </c>
      <c r="H67" s="10" t="s">
        <v>467</v>
      </c>
      <c r="I67" s="10" t="s">
        <v>471</v>
      </c>
    </row>
    <row r="68" spans="1:9">
      <c r="A68" s="105">
        <v>65</v>
      </c>
      <c r="B68" s="10" t="s">
        <v>541</v>
      </c>
      <c r="C68" s="11" t="s">
        <v>237</v>
      </c>
      <c r="D68" s="12">
        <v>4800</v>
      </c>
      <c r="E68" s="13">
        <v>1</v>
      </c>
      <c r="F68" s="12">
        <f t="shared" ref="F68:F131" si="1">D68*E68</f>
        <v>4800</v>
      </c>
      <c r="G68" s="10" t="s">
        <v>530</v>
      </c>
      <c r="H68" s="10" t="s">
        <v>467</v>
      </c>
      <c r="I68" s="10" t="s">
        <v>471</v>
      </c>
    </row>
    <row r="69" spans="1:9">
      <c r="A69" s="105">
        <v>66</v>
      </c>
      <c r="B69" s="10" t="s">
        <v>542</v>
      </c>
      <c r="C69" s="11" t="s">
        <v>237</v>
      </c>
      <c r="D69" s="12">
        <v>4800</v>
      </c>
      <c r="E69" s="13">
        <v>1</v>
      </c>
      <c r="F69" s="12">
        <f t="shared" si="1"/>
        <v>4800</v>
      </c>
      <c r="G69" s="10" t="s">
        <v>530</v>
      </c>
      <c r="H69" s="10" t="s">
        <v>467</v>
      </c>
      <c r="I69" s="10" t="s">
        <v>471</v>
      </c>
    </row>
    <row r="70" spans="1:9">
      <c r="A70" s="105">
        <v>67</v>
      </c>
      <c r="B70" s="10" t="s">
        <v>543</v>
      </c>
      <c r="C70" s="11" t="s">
        <v>237</v>
      </c>
      <c r="D70" s="12">
        <v>4800</v>
      </c>
      <c r="E70" s="13">
        <v>1</v>
      </c>
      <c r="F70" s="12">
        <f t="shared" si="1"/>
        <v>4800</v>
      </c>
      <c r="G70" s="10" t="s">
        <v>530</v>
      </c>
      <c r="H70" s="10" t="s">
        <v>467</v>
      </c>
      <c r="I70" s="10" t="s">
        <v>471</v>
      </c>
    </row>
    <row r="71" spans="1:9">
      <c r="A71" s="105">
        <v>68</v>
      </c>
      <c r="B71" s="10" t="s">
        <v>544</v>
      </c>
      <c r="C71" s="11" t="s">
        <v>237</v>
      </c>
      <c r="D71" s="12">
        <v>4800</v>
      </c>
      <c r="E71" s="13">
        <v>1</v>
      </c>
      <c r="F71" s="12">
        <f t="shared" si="1"/>
        <v>4800</v>
      </c>
      <c r="G71" s="10" t="s">
        <v>530</v>
      </c>
      <c r="H71" s="10" t="s">
        <v>467</v>
      </c>
      <c r="I71" s="10" t="s">
        <v>471</v>
      </c>
    </row>
    <row r="72" spans="1:9">
      <c r="A72" s="105">
        <v>69</v>
      </c>
      <c r="B72" s="10" t="s">
        <v>545</v>
      </c>
      <c r="C72" s="11" t="s">
        <v>237</v>
      </c>
      <c r="D72" s="12">
        <v>4800</v>
      </c>
      <c r="E72" s="13">
        <v>1</v>
      </c>
      <c r="F72" s="12">
        <f t="shared" si="1"/>
        <v>4800</v>
      </c>
      <c r="G72" s="10" t="s">
        <v>530</v>
      </c>
      <c r="H72" s="10" t="s">
        <v>467</v>
      </c>
      <c r="I72" s="10" t="s">
        <v>471</v>
      </c>
    </row>
    <row r="73" spans="1:9">
      <c r="A73" s="105">
        <v>70</v>
      </c>
      <c r="B73" s="10" t="s">
        <v>546</v>
      </c>
      <c r="C73" s="11" t="s">
        <v>237</v>
      </c>
      <c r="D73" s="12">
        <v>4800</v>
      </c>
      <c r="E73" s="13">
        <v>1</v>
      </c>
      <c r="F73" s="12">
        <f t="shared" si="1"/>
        <v>4800</v>
      </c>
      <c r="G73" s="10" t="s">
        <v>530</v>
      </c>
      <c r="H73" s="10" t="s">
        <v>467</v>
      </c>
      <c r="I73" s="10" t="s">
        <v>471</v>
      </c>
    </row>
    <row r="74" spans="1:9">
      <c r="A74" s="105">
        <v>71</v>
      </c>
      <c r="B74" s="10" t="s">
        <v>547</v>
      </c>
      <c r="C74" s="11" t="s">
        <v>237</v>
      </c>
      <c r="D74" s="12">
        <v>4800</v>
      </c>
      <c r="E74" s="13">
        <v>1</v>
      </c>
      <c r="F74" s="12">
        <f t="shared" si="1"/>
        <v>4800</v>
      </c>
      <c r="G74" s="10" t="s">
        <v>530</v>
      </c>
      <c r="H74" s="10" t="s">
        <v>467</v>
      </c>
      <c r="I74" s="10" t="s">
        <v>471</v>
      </c>
    </row>
    <row r="75" spans="1:9">
      <c r="A75" s="105">
        <v>72</v>
      </c>
      <c r="B75" s="10" t="s">
        <v>548</v>
      </c>
      <c r="C75" s="11" t="s">
        <v>237</v>
      </c>
      <c r="D75" s="12">
        <v>4800</v>
      </c>
      <c r="E75" s="13">
        <v>1</v>
      </c>
      <c r="F75" s="12">
        <f t="shared" si="1"/>
        <v>4800</v>
      </c>
      <c r="G75" s="10" t="s">
        <v>530</v>
      </c>
      <c r="H75" s="10" t="s">
        <v>467</v>
      </c>
      <c r="I75" s="10" t="s">
        <v>471</v>
      </c>
    </row>
    <row r="76" spans="1:9">
      <c r="A76" s="105">
        <v>73</v>
      </c>
      <c r="B76" s="10" t="s">
        <v>549</v>
      </c>
      <c r="C76" s="11" t="s">
        <v>237</v>
      </c>
      <c r="D76" s="12">
        <v>4800</v>
      </c>
      <c r="E76" s="13">
        <v>1</v>
      </c>
      <c r="F76" s="12">
        <f t="shared" si="1"/>
        <v>4800</v>
      </c>
      <c r="G76" s="10" t="s">
        <v>530</v>
      </c>
      <c r="H76" s="10" t="s">
        <v>467</v>
      </c>
      <c r="I76" s="10" t="s">
        <v>471</v>
      </c>
    </row>
    <row r="77" spans="1:9">
      <c r="A77" s="105">
        <v>74</v>
      </c>
      <c r="B77" s="10" t="s">
        <v>550</v>
      </c>
      <c r="C77" s="11" t="s">
        <v>237</v>
      </c>
      <c r="D77" s="12">
        <v>4800</v>
      </c>
      <c r="E77" s="13">
        <v>1</v>
      </c>
      <c r="F77" s="12">
        <f t="shared" si="1"/>
        <v>4800</v>
      </c>
      <c r="G77" s="10" t="s">
        <v>530</v>
      </c>
      <c r="H77" s="10" t="s">
        <v>467</v>
      </c>
      <c r="I77" s="10" t="s">
        <v>471</v>
      </c>
    </row>
    <row r="78" spans="1:9">
      <c r="A78" s="105">
        <v>75</v>
      </c>
      <c r="B78" s="10" t="s">
        <v>551</v>
      </c>
      <c r="C78" s="11" t="s">
        <v>237</v>
      </c>
      <c r="D78" s="12">
        <v>4800</v>
      </c>
      <c r="E78" s="13">
        <v>1</v>
      </c>
      <c r="F78" s="12">
        <f t="shared" si="1"/>
        <v>4800</v>
      </c>
      <c r="G78" s="10" t="s">
        <v>530</v>
      </c>
      <c r="H78" s="10" t="s">
        <v>467</v>
      </c>
      <c r="I78" s="10" t="s">
        <v>471</v>
      </c>
    </row>
    <row r="79" spans="1:9">
      <c r="A79" s="105">
        <v>76</v>
      </c>
      <c r="B79" s="10" t="s">
        <v>552</v>
      </c>
      <c r="C79" s="11" t="s">
        <v>237</v>
      </c>
      <c r="D79" s="12">
        <v>4800</v>
      </c>
      <c r="E79" s="13">
        <v>1</v>
      </c>
      <c r="F79" s="12">
        <f t="shared" si="1"/>
        <v>4800</v>
      </c>
      <c r="G79" s="10" t="s">
        <v>530</v>
      </c>
      <c r="H79" s="10" t="s">
        <v>467</v>
      </c>
      <c r="I79" s="10" t="s">
        <v>471</v>
      </c>
    </row>
    <row r="80" spans="1:9">
      <c r="A80" s="105">
        <v>77</v>
      </c>
      <c r="B80" s="10" t="s">
        <v>553</v>
      </c>
      <c r="C80" s="11" t="s">
        <v>237</v>
      </c>
      <c r="D80" s="12">
        <v>4800</v>
      </c>
      <c r="E80" s="13">
        <v>1</v>
      </c>
      <c r="F80" s="12">
        <f t="shared" si="1"/>
        <v>4800</v>
      </c>
      <c r="G80" s="10" t="s">
        <v>530</v>
      </c>
      <c r="H80" s="10" t="s">
        <v>467</v>
      </c>
      <c r="I80" s="10" t="s">
        <v>471</v>
      </c>
    </row>
    <row r="81" spans="1:9">
      <c r="A81" s="105">
        <v>78</v>
      </c>
      <c r="B81" s="10" t="s">
        <v>554</v>
      </c>
      <c r="C81" s="11" t="s">
        <v>237</v>
      </c>
      <c r="D81" s="12">
        <v>4800</v>
      </c>
      <c r="E81" s="13">
        <v>1</v>
      </c>
      <c r="F81" s="12">
        <f t="shared" si="1"/>
        <v>4800</v>
      </c>
      <c r="G81" s="10" t="s">
        <v>530</v>
      </c>
      <c r="H81" s="10" t="s">
        <v>467</v>
      </c>
      <c r="I81" s="10" t="s">
        <v>471</v>
      </c>
    </row>
    <row r="82" spans="1:9">
      <c r="A82" s="105">
        <v>79</v>
      </c>
      <c r="B82" s="10" t="s">
        <v>555</v>
      </c>
      <c r="C82" s="11" t="s">
        <v>237</v>
      </c>
      <c r="D82" s="12">
        <v>4800</v>
      </c>
      <c r="E82" s="13">
        <v>1</v>
      </c>
      <c r="F82" s="12">
        <f t="shared" si="1"/>
        <v>4800</v>
      </c>
      <c r="G82" s="10" t="s">
        <v>530</v>
      </c>
      <c r="H82" s="10" t="s">
        <v>467</v>
      </c>
      <c r="I82" s="10" t="s">
        <v>471</v>
      </c>
    </row>
    <row r="83" spans="1:9">
      <c r="A83" s="105">
        <v>80</v>
      </c>
      <c r="B83" s="10" t="s">
        <v>556</v>
      </c>
      <c r="C83" s="11" t="s">
        <v>237</v>
      </c>
      <c r="D83" s="12">
        <v>4800</v>
      </c>
      <c r="E83" s="13">
        <v>1</v>
      </c>
      <c r="F83" s="12">
        <f t="shared" si="1"/>
        <v>4800</v>
      </c>
      <c r="G83" s="10" t="s">
        <v>530</v>
      </c>
      <c r="H83" s="10" t="s">
        <v>467</v>
      </c>
      <c r="I83" s="10" t="s">
        <v>471</v>
      </c>
    </row>
    <row r="84" spans="1:9">
      <c r="A84" s="105">
        <v>81</v>
      </c>
      <c r="B84" s="10" t="s">
        <v>557</v>
      </c>
      <c r="C84" s="11" t="s">
        <v>237</v>
      </c>
      <c r="D84" s="12">
        <v>4800</v>
      </c>
      <c r="E84" s="13">
        <v>1</v>
      </c>
      <c r="F84" s="12">
        <f t="shared" si="1"/>
        <v>4800</v>
      </c>
      <c r="G84" s="10" t="s">
        <v>530</v>
      </c>
      <c r="H84" s="10" t="s">
        <v>467</v>
      </c>
      <c r="I84" s="10" t="s">
        <v>471</v>
      </c>
    </row>
    <row r="85" spans="1:9">
      <c r="A85" s="105">
        <v>82</v>
      </c>
      <c r="B85" s="10" t="s">
        <v>558</v>
      </c>
      <c r="C85" s="11" t="s">
        <v>237</v>
      </c>
      <c r="D85" s="12">
        <v>4800</v>
      </c>
      <c r="E85" s="13">
        <v>1</v>
      </c>
      <c r="F85" s="12">
        <f t="shared" si="1"/>
        <v>4800</v>
      </c>
      <c r="G85" s="10" t="s">
        <v>530</v>
      </c>
      <c r="H85" s="10" t="s">
        <v>467</v>
      </c>
      <c r="I85" s="10" t="s">
        <v>471</v>
      </c>
    </row>
    <row r="86" spans="1:9">
      <c r="A86" s="105">
        <v>83</v>
      </c>
      <c r="B86" s="10" t="s">
        <v>559</v>
      </c>
      <c r="C86" s="11" t="s">
        <v>237</v>
      </c>
      <c r="D86" s="12">
        <v>4800</v>
      </c>
      <c r="E86" s="13">
        <v>1</v>
      </c>
      <c r="F86" s="12">
        <f t="shared" si="1"/>
        <v>4800</v>
      </c>
      <c r="G86" s="10" t="s">
        <v>530</v>
      </c>
      <c r="H86" s="10" t="s">
        <v>467</v>
      </c>
      <c r="I86" s="10" t="s">
        <v>471</v>
      </c>
    </row>
    <row r="87" spans="1:9">
      <c r="A87" s="105">
        <v>84</v>
      </c>
      <c r="B87" s="10" t="s">
        <v>560</v>
      </c>
      <c r="C87" s="11" t="s">
        <v>237</v>
      </c>
      <c r="D87" s="12">
        <v>4800</v>
      </c>
      <c r="E87" s="13">
        <v>1</v>
      </c>
      <c r="F87" s="12">
        <f t="shared" si="1"/>
        <v>4800</v>
      </c>
      <c r="G87" s="10" t="s">
        <v>530</v>
      </c>
      <c r="H87" s="10" t="s">
        <v>467</v>
      </c>
      <c r="I87" s="10" t="s">
        <v>471</v>
      </c>
    </row>
    <row r="88" spans="1:9">
      <c r="A88" s="105">
        <v>85</v>
      </c>
      <c r="B88" s="10" t="s">
        <v>561</v>
      </c>
      <c r="C88" s="11" t="s">
        <v>237</v>
      </c>
      <c r="D88" s="12">
        <v>4800</v>
      </c>
      <c r="E88" s="13">
        <v>1</v>
      </c>
      <c r="F88" s="12">
        <f t="shared" si="1"/>
        <v>4800</v>
      </c>
      <c r="G88" s="10" t="s">
        <v>530</v>
      </c>
      <c r="H88" s="10" t="s">
        <v>467</v>
      </c>
      <c r="I88" s="10" t="s">
        <v>471</v>
      </c>
    </row>
    <row r="89" spans="1:9">
      <c r="A89" s="105">
        <v>86</v>
      </c>
      <c r="B89" s="10" t="s">
        <v>562</v>
      </c>
      <c r="C89" s="11" t="s">
        <v>237</v>
      </c>
      <c r="D89" s="12">
        <v>4800</v>
      </c>
      <c r="E89" s="13">
        <v>1</v>
      </c>
      <c r="F89" s="12">
        <f t="shared" si="1"/>
        <v>4800</v>
      </c>
      <c r="G89" s="10" t="s">
        <v>530</v>
      </c>
      <c r="H89" s="10" t="s">
        <v>467</v>
      </c>
      <c r="I89" s="10" t="s">
        <v>471</v>
      </c>
    </row>
    <row r="90" spans="1:9">
      <c r="A90" s="105">
        <v>87</v>
      </c>
      <c r="B90" s="10" t="s">
        <v>563</v>
      </c>
      <c r="C90" s="11" t="s">
        <v>237</v>
      </c>
      <c r="D90" s="12">
        <v>4800</v>
      </c>
      <c r="E90" s="13">
        <v>1</v>
      </c>
      <c r="F90" s="12">
        <f t="shared" si="1"/>
        <v>4800</v>
      </c>
      <c r="G90" s="10" t="s">
        <v>530</v>
      </c>
      <c r="H90" s="10" t="s">
        <v>467</v>
      </c>
      <c r="I90" s="10" t="s">
        <v>471</v>
      </c>
    </row>
    <row r="91" spans="1:9">
      <c r="A91" s="105">
        <v>88</v>
      </c>
      <c r="B91" s="10" t="s">
        <v>564</v>
      </c>
      <c r="C91" s="11" t="s">
        <v>237</v>
      </c>
      <c r="D91" s="12">
        <v>4800</v>
      </c>
      <c r="E91" s="13">
        <v>1</v>
      </c>
      <c r="F91" s="12">
        <f t="shared" si="1"/>
        <v>4800</v>
      </c>
      <c r="G91" s="10" t="s">
        <v>530</v>
      </c>
      <c r="H91" s="10" t="s">
        <v>467</v>
      </c>
      <c r="I91" s="10" t="s">
        <v>471</v>
      </c>
    </row>
    <row r="92" spans="1:9">
      <c r="A92" s="105">
        <v>89</v>
      </c>
      <c r="B92" s="10" t="s">
        <v>565</v>
      </c>
      <c r="C92" s="11" t="s">
        <v>237</v>
      </c>
      <c r="D92" s="12">
        <v>4800</v>
      </c>
      <c r="E92" s="13">
        <v>1</v>
      </c>
      <c r="F92" s="12">
        <f t="shared" si="1"/>
        <v>4800</v>
      </c>
      <c r="G92" s="10" t="s">
        <v>530</v>
      </c>
      <c r="H92" s="10" t="s">
        <v>467</v>
      </c>
      <c r="I92" s="10" t="s">
        <v>471</v>
      </c>
    </row>
    <row r="93" spans="1:9">
      <c r="A93" s="105">
        <v>90</v>
      </c>
      <c r="B93" s="10" t="s">
        <v>566</v>
      </c>
      <c r="C93" s="11" t="s">
        <v>237</v>
      </c>
      <c r="D93" s="12">
        <v>4800</v>
      </c>
      <c r="E93" s="13">
        <v>1</v>
      </c>
      <c r="F93" s="12">
        <f t="shared" si="1"/>
        <v>4800</v>
      </c>
      <c r="G93" s="10" t="s">
        <v>530</v>
      </c>
      <c r="H93" s="10" t="s">
        <v>467</v>
      </c>
      <c r="I93" s="10" t="s">
        <v>471</v>
      </c>
    </row>
    <row r="94" spans="1:9">
      <c r="A94" s="105">
        <v>91</v>
      </c>
      <c r="B94" s="10" t="s">
        <v>567</v>
      </c>
      <c r="C94" s="11" t="s">
        <v>237</v>
      </c>
      <c r="D94" s="12">
        <v>4800</v>
      </c>
      <c r="E94" s="13">
        <v>1</v>
      </c>
      <c r="F94" s="12">
        <f t="shared" si="1"/>
        <v>4800</v>
      </c>
      <c r="G94" s="10" t="s">
        <v>530</v>
      </c>
      <c r="H94" s="10" t="s">
        <v>467</v>
      </c>
      <c r="I94" s="10" t="s">
        <v>471</v>
      </c>
    </row>
    <row r="95" spans="1:9">
      <c r="A95" s="105">
        <v>92</v>
      </c>
      <c r="B95" s="10" t="s">
        <v>568</v>
      </c>
      <c r="C95" s="11" t="s">
        <v>237</v>
      </c>
      <c r="D95" s="12">
        <v>4800</v>
      </c>
      <c r="E95" s="13">
        <v>1</v>
      </c>
      <c r="F95" s="12">
        <f t="shared" si="1"/>
        <v>4800</v>
      </c>
      <c r="G95" s="10" t="s">
        <v>530</v>
      </c>
      <c r="H95" s="10" t="s">
        <v>467</v>
      </c>
      <c r="I95" s="10" t="s">
        <v>471</v>
      </c>
    </row>
    <row r="96" spans="1:9">
      <c r="A96" s="105">
        <v>93</v>
      </c>
      <c r="B96" s="10" t="s">
        <v>569</v>
      </c>
      <c r="C96" s="11" t="s">
        <v>237</v>
      </c>
      <c r="D96" s="12">
        <v>4800</v>
      </c>
      <c r="E96" s="13">
        <v>1</v>
      </c>
      <c r="F96" s="12">
        <f t="shared" si="1"/>
        <v>4800</v>
      </c>
      <c r="G96" s="10" t="s">
        <v>530</v>
      </c>
      <c r="H96" s="10" t="s">
        <v>467</v>
      </c>
      <c r="I96" s="10" t="s">
        <v>471</v>
      </c>
    </row>
    <row r="97" spans="1:9">
      <c r="A97" s="105">
        <v>94</v>
      </c>
      <c r="B97" s="10" t="s">
        <v>570</v>
      </c>
      <c r="C97" s="11" t="s">
        <v>571</v>
      </c>
      <c r="D97" s="12">
        <v>960</v>
      </c>
      <c r="E97" s="13">
        <v>1</v>
      </c>
      <c r="F97" s="12">
        <f t="shared" si="1"/>
        <v>960</v>
      </c>
      <c r="G97" s="10" t="s">
        <v>572</v>
      </c>
      <c r="H97" s="10" t="s">
        <v>513</v>
      </c>
      <c r="I97" s="10" t="s">
        <v>471</v>
      </c>
    </row>
    <row r="98" spans="1:9">
      <c r="A98" s="105">
        <v>95</v>
      </c>
      <c r="B98" s="10" t="s">
        <v>573</v>
      </c>
      <c r="C98" s="11" t="s">
        <v>574</v>
      </c>
      <c r="D98" s="12">
        <v>1580</v>
      </c>
      <c r="E98" s="13">
        <v>1</v>
      </c>
      <c r="F98" s="12">
        <f t="shared" si="1"/>
        <v>1580</v>
      </c>
      <c r="G98" s="10" t="s">
        <v>572</v>
      </c>
      <c r="H98" s="10" t="s">
        <v>513</v>
      </c>
      <c r="I98" s="10" t="s">
        <v>471</v>
      </c>
    </row>
    <row r="99" spans="1:9">
      <c r="A99" s="105">
        <v>96</v>
      </c>
      <c r="B99" s="10" t="s">
        <v>575</v>
      </c>
      <c r="C99" s="11" t="s">
        <v>576</v>
      </c>
      <c r="D99" s="12">
        <v>15000</v>
      </c>
      <c r="E99" s="13">
        <v>1</v>
      </c>
      <c r="F99" s="12">
        <f t="shared" si="1"/>
        <v>15000</v>
      </c>
      <c r="G99" s="10" t="s">
        <v>577</v>
      </c>
      <c r="H99" s="10" t="s">
        <v>513</v>
      </c>
      <c r="I99" s="10" t="s">
        <v>471</v>
      </c>
    </row>
    <row r="100" spans="1:9">
      <c r="A100" s="105">
        <v>97</v>
      </c>
      <c r="B100" s="10" t="s">
        <v>578</v>
      </c>
      <c r="C100" s="11" t="s">
        <v>579</v>
      </c>
      <c r="D100" s="12">
        <v>630</v>
      </c>
      <c r="E100" s="13">
        <v>1</v>
      </c>
      <c r="F100" s="12">
        <f t="shared" si="1"/>
        <v>630</v>
      </c>
      <c r="G100" s="10" t="s">
        <v>580</v>
      </c>
      <c r="H100" s="10" t="s">
        <v>137</v>
      </c>
      <c r="I100" s="10" t="s">
        <v>471</v>
      </c>
    </row>
    <row r="101" spans="1:9">
      <c r="A101" s="105">
        <v>98</v>
      </c>
      <c r="B101" s="10" t="s">
        <v>581</v>
      </c>
      <c r="C101" s="11" t="s">
        <v>582</v>
      </c>
      <c r="D101" s="12">
        <v>2940</v>
      </c>
      <c r="E101" s="13">
        <v>1</v>
      </c>
      <c r="F101" s="12">
        <f t="shared" si="1"/>
        <v>2940</v>
      </c>
      <c r="G101" s="10" t="s">
        <v>583</v>
      </c>
      <c r="H101" s="10" t="s">
        <v>513</v>
      </c>
      <c r="I101" s="10" t="s">
        <v>471</v>
      </c>
    </row>
    <row r="102" spans="1:9">
      <c r="A102" s="105">
        <v>99</v>
      </c>
      <c r="B102" s="10" t="s">
        <v>584</v>
      </c>
      <c r="C102" s="11" t="s">
        <v>582</v>
      </c>
      <c r="D102" s="12">
        <v>2940</v>
      </c>
      <c r="E102" s="13">
        <v>1</v>
      </c>
      <c r="F102" s="12">
        <f t="shared" si="1"/>
        <v>2940</v>
      </c>
      <c r="G102" s="10" t="s">
        <v>583</v>
      </c>
      <c r="H102" s="10" t="s">
        <v>513</v>
      </c>
      <c r="I102" s="10" t="s">
        <v>471</v>
      </c>
    </row>
    <row r="103" spans="1:9">
      <c r="A103" s="105">
        <v>100</v>
      </c>
      <c r="B103" s="10" t="s">
        <v>585</v>
      </c>
      <c r="C103" s="11" t="s">
        <v>582</v>
      </c>
      <c r="D103" s="12">
        <v>2940</v>
      </c>
      <c r="E103" s="13">
        <v>1</v>
      </c>
      <c r="F103" s="12">
        <f t="shared" si="1"/>
        <v>2940</v>
      </c>
      <c r="G103" s="10" t="s">
        <v>583</v>
      </c>
      <c r="H103" s="10" t="s">
        <v>513</v>
      </c>
      <c r="I103" s="10" t="s">
        <v>471</v>
      </c>
    </row>
    <row r="104" spans="1:9">
      <c r="A104" s="105">
        <v>101</v>
      </c>
      <c r="B104" s="10" t="s">
        <v>586</v>
      </c>
      <c r="C104" s="11" t="s">
        <v>587</v>
      </c>
      <c r="D104" s="12">
        <v>21000</v>
      </c>
      <c r="E104" s="13">
        <v>1</v>
      </c>
      <c r="F104" s="12">
        <f t="shared" si="1"/>
        <v>21000</v>
      </c>
      <c r="G104" s="10" t="s">
        <v>428</v>
      </c>
      <c r="H104" s="10" t="s">
        <v>467</v>
      </c>
      <c r="I104" s="10" t="s">
        <v>471</v>
      </c>
    </row>
    <row r="105" spans="1:9">
      <c r="A105" s="105">
        <v>102</v>
      </c>
      <c r="B105" s="10" t="s">
        <v>588</v>
      </c>
      <c r="C105" s="11" t="s">
        <v>589</v>
      </c>
      <c r="D105" s="12">
        <v>6450</v>
      </c>
      <c r="E105" s="13">
        <v>1</v>
      </c>
      <c r="F105" s="12">
        <f t="shared" si="1"/>
        <v>6450</v>
      </c>
      <c r="G105" s="10" t="s">
        <v>590</v>
      </c>
      <c r="H105" s="10" t="s">
        <v>513</v>
      </c>
      <c r="I105" s="10" t="s">
        <v>471</v>
      </c>
    </row>
    <row r="106" spans="1:9">
      <c r="A106" s="105">
        <v>103</v>
      </c>
      <c r="B106" s="10" t="s">
        <v>591</v>
      </c>
      <c r="C106" s="11" t="s">
        <v>592</v>
      </c>
      <c r="D106" s="12">
        <v>4500</v>
      </c>
      <c r="E106" s="13">
        <v>1</v>
      </c>
      <c r="F106" s="12">
        <f t="shared" si="1"/>
        <v>4500</v>
      </c>
      <c r="G106" s="10" t="s">
        <v>593</v>
      </c>
      <c r="H106" s="10" t="s">
        <v>467</v>
      </c>
      <c r="I106" s="10" t="s">
        <v>594</v>
      </c>
    </row>
    <row r="107" spans="1:9">
      <c r="A107" s="105">
        <v>104</v>
      </c>
      <c r="B107" s="10" t="s">
        <v>595</v>
      </c>
      <c r="C107" s="11" t="s">
        <v>596</v>
      </c>
      <c r="D107" s="125">
        <v>920</v>
      </c>
      <c r="E107" s="13">
        <v>1</v>
      </c>
      <c r="F107" s="12">
        <f t="shared" si="1"/>
        <v>920</v>
      </c>
      <c r="G107" s="10" t="s">
        <v>593</v>
      </c>
      <c r="H107" s="10" t="s">
        <v>513</v>
      </c>
      <c r="I107" s="10" t="s">
        <v>471</v>
      </c>
    </row>
    <row r="108" spans="1:9">
      <c r="A108" s="105">
        <v>105</v>
      </c>
      <c r="B108" s="10" t="s">
        <v>597</v>
      </c>
      <c r="C108" s="11" t="s">
        <v>596</v>
      </c>
      <c r="D108" s="125">
        <v>920</v>
      </c>
      <c r="E108" s="13">
        <v>1</v>
      </c>
      <c r="F108" s="12">
        <f t="shared" si="1"/>
        <v>920</v>
      </c>
      <c r="G108" s="10" t="s">
        <v>593</v>
      </c>
      <c r="H108" s="10" t="s">
        <v>513</v>
      </c>
      <c r="I108" s="10" t="s">
        <v>471</v>
      </c>
    </row>
    <row r="109" spans="1:9">
      <c r="A109" s="105">
        <v>106</v>
      </c>
      <c r="B109" s="10" t="s">
        <v>598</v>
      </c>
      <c r="C109" s="11" t="s">
        <v>596</v>
      </c>
      <c r="D109" s="125">
        <v>920</v>
      </c>
      <c r="E109" s="13">
        <v>1</v>
      </c>
      <c r="F109" s="12">
        <f t="shared" si="1"/>
        <v>920</v>
      </c>
      <c r="G109" s="10" t="s">
        <v>593</v>
      </c>
      <c r="H109" s="10" t="s">
        <v>513</v>
      </c>
      <c r="I109" s="10" t="s">
        <v>471</v>
      </c>
    </row>
    <row r="110" spans="1:9">
      <c r="A110" s="105">
        <v>107</v>
      </c>
      <c r="B110" s="10" t="s">
        <v>599</v>
      </c>
      <c r="C110" s="11" t="s">
        <v>596</v>
      </c>
      <c r="D110" s="125">
        <v>920</v>
      </c>
      <c r="E110" s="13">
        <v>1</v>
      </c>
      <c r="F110" s="12">
        <f t="shared" si="1"/>
        <v>920</v>
      </c>
      <c r="G110" s="10" t="s">
        <v>593</v>
      </c>
      <c r="H110" s="10" t="s">
        <v>513</v>
      </c>
      <c r="I110" s="10" t="s">
        <v>471</v>
      </c>
    </row>
    <row r="111" spans="1:9">
      <c r="A111" s="105">
        <v>108</v>
      </c>
      <c r="B111" s="10" t="s">
        <v>600</v>
      </c>
      <c r="C111" s="11" t="s">
        <v>596</v>
      </c>
      <c r="D111" s="125">
        <v>920</v>
      </c>
      <c r="E111" s="13">
        <v>1</v>
      </c>
      <c r="F111" s="12">
        <f t="shared" si="1"/>
        <v>920</v>
      </c>
      <c r="G111" s="10" t="s">
        <v>593</v>
      </c>
      <c r="H111" s="10" t="s">
        <v>513</v>
      </c>
      <c r="I111" s="10" t="s">
        <v>471</v>
      </c>
    </row>
    <row r="112" spans="1:9">
      <c r="A112" s="105">
        <v>109</v>
      </c>
      <c r="B112" s="10" t="s">
        <v>601</v>
      </c>
      <c r="C112" s="11" t="s">
        <v>596</v>
      </c>
      <c r="D112" s="125">
        <v>920</v>
      </c>
      <c r="E112" s="13">
        <v>1</v>
      </c>
      <c r="F112" s="12">
        <f t="shared" si="1"/>
        <v>920</v>
      </c>
      <c r="G112" s="10" t="s">
        <v>593</v>
      </c>
      <c r="H112" s="10" t="s">
        <v>513</v>
      </c>
      <c r="I112" s="10" t="s">
        <v>471</v>
      </c>
    </row>
    <row r="113" spans="1:9">
      <c r="A113" s="105">
        <v>110</v>
      </c>
      <c r="B113" s="10" t="s">
        <v>602</v>
      </c>
      <c r="C113" s="11" t="s">
        <v>596</v>
      </c>
      <c r="D113" s="125">
        <v>920</v>
      </c>
      <c r="E113" s="13">
        <v>1</v>
      </c>
      <c r="F113" s="12">
        <f t="shared" si="1"/>
        <v>920</v>
      </c>
      <c r="G113" s="10" t="s">
        <v>593</v>
      </c>
      <c r="H113" s="10" t="s">
        <v>513</v>
      </c>
      <c r="I113" s="10" t="s">
        <v>471</v>
      </c>
    </row>
    <row r="114" spans="1:9">
      <c r="A114" s="105">
        <v>111</v>
      </c>
      <c r="B114" s="10" t="s">
        <v>603</v>
      </c>
      <c r="C114" s="11" t="s">
        <v>596</v>
      </c>
      <c r="D114" s="125">
        <v>920</v>
      </c>
      <c r="E114" s="13">
        <v>1</v>
      </c>
      <c r="F114" s="12">
        <f t="shared" si="1"/>
        <v>920</v>
      </c>
      <c r="G114" s="10" t="s">
        <v>593</v>
      </c>
      <c r="H114" s="10" t="s">
        <v>513</v>
      </c>
      <c r="I114" s="10" t="s">
        <v>471</v>
      </c>
    </row>
    <row r="115" spans="1:9">
      <c r="A115" s="105">
        <v>112</v>
      </c>
      <c r="B115" s="10" t="s">
        <v>604</v>
      </c>
      <c r="C115" s="11" t="s">
        <v>596</v>
      </c>
      <c r="D115" s="125">
        <v>920</v>
      </c>
      <c r="E115" s="13">
        <v>1</v>
      </c>
      <c r="F115" s="12">
        <f t="shared" si="1"/>
        <v>920</v>
      </c>
      <c r="G115" s="10" t="s">
        <v>593</v>
      </c>
      <c r="H115" s="10" t="s">
        <v>513</v>
      </c>
      <c r="I115" s="10" t="s">
        <v>471</v>
      </c>
    </row>
    <row r="116" spans="1:9">
      <c r="A116" s="105">
        <v>113</v>
      </c>
      <c r="B116" s="10" t="s">
        <v>605</v>
      </c>
      <c r="C116" s="11" t="s">
        <v>596</v>
      </c>
      <c r="D116" s="125">
        <v>920</v>
      </c>
      <c r="E116" s="13">
        <v>1</v>
      </c>
      <c r="F116" s="12">
        <f t="shared" si="1"/>
        <v>920</v>
      </c>
      <c r="G116" s="10" t="s">
        <v>593</v>
      </c>
      <c r="H116" s="10" t="s">
        <v>513</v>
      </c>
      <c r="I116" s="10" t="s">
        <v>471</v>
      </c>
    </row>
    <row r="117" spans="1:9">
      <c r="A117" s="105">
        <v>114</v>
      </c>
      <c r="B117" s="10" t="s">
        <v>606</v>
      </c>
      <c r="C117" s="11" t="s">
        <v>596</v>
      </c>
      <c r="D117" s="125">
        <v>920</v>
      </c>
      <c r="E117" s="13">
        <v>1</v>
      </c>
      <c r="F117" s="12">
        <f t="shared" si="1"/>
        <v>920</v>
      </c>
      <c r="G117" s="10" t="s">
        <v>593</v>
      </c>
      <c r="H117" s="10" t="s">
        <v>513</v>
      </c>
      <c r="I117" s="10" t="s">
        <v>471</v>
      </c>
    </row>
    <row r="118" spans="1:9">
      <c r="A118" s="105">
        <v>115</v>
      </c>
      <c r="B118" s="10" t="s">
        <v>607</v>
      </c>
      <c r="C118" s="11" t="s">
        <v>596</v>
      </c>
      <c r="D118" s="125">
        <v>920</v>
      </c>
      <c r="E118" s="13">
        <v>1</v>
      </c>
      <c r="F118" s="12">
        <f t="shared" si="1"/>
        <v>920</v>
      </c>
      <c r="G118" s="10" t="s">
        <v>593</v>
      </c>
      <c r="H118" s="10" t="s">
        <v>513</v>
      </c>
      <c r="I118" s="10" t="s">
        <v>471</v>
      </c>
    </row>
    <row r="119" spans="1:9">
      <c r="A119" s="105">
        <v>116</v>
      </c>
      <c r="B119" s="10" t="s">
        <v>608</v>
      </c>
      <c r="C119" s="11" t="s">
        <v>596</v>
      </c>
      <c r="D119" s="125">
        <v>920</v>
      </c>
      <c r="E119" s="13">
        <v>1</v>
      </c>
      <c r="F119" s="12">
        <f t="shared" si="1"/>
        <v>920</v>
      </c>
      <c r="G119" s="10" t="s">
        <v>593</v>
      </c>
      <c r="H119" s="10" t="s">
        <v>513</v>
      </c>
      <c r="I119" s="10" t="s">
        <v>471</v>
      </c>
    </row>
    <row r="120" spans="1:9">
      <c r="A120" s="105">
        <v>117</v>
      </c>
      <c r="B120" s="10" t="s">
        <v>609</v>
      </c>
      <c r="C120" s="11" t="s">
        <v>596</v>
      </c>
      <c r="D120" s="125">
        <v>300</v>
      </c>
      <c r="E120" s="13">
        <v>1</v>
      </c>
      <c r="F120" s="12">
        <f t="shared" si="1"/>
        <v>300</v>
      </c>
      <c r="G120" s="10" t="s">
        <v>593</v>
      </c>
      <c r="H120" s="10" t="s">
        <v>513</v>
      </c>
      <c r="I120" s="10" t="s">
        <v>471</v>
      </c>
    </row>
    <row r="121" spans="1:9">
      <c r="A121" s="105">
        <v>118</v>
      </c>
      <c r="B121" s="10" t="s">
        <v>610</v>
      </c>
      <c r="C121" s="11" t="s">
        <v>596</v>
      </c>
      <c r="D121" s="125">
        <v>920</v>
      </c>
      <c r="E121" s="13">
        <v>1</v>
      </c>
      <c r="F121" s="12">
        <f t="shared" si="1"/>
        <v>920</v>
      </c>
      <c r="G121" s="10" t="s">
        <v>593</v>
      </c>
      <c r="H121" s="10" t="s">
        <v>513</v>
      </c>
      <c r="I121" s="10" t="s">
        <v>471</v>
      </c>
    </row>
    <row r="122" spans="1:9">
      <c r="A122" s="105">
        <v>119</v>
      </c>
      <c r="B122" s="10" t="s">
        <v>611</v>
      </c>
      <c r="C122" s="11" t="s">
        <v>596</v>
      </c>
      <c r="D122" s="125">
        <v>920</v>
      </c>
      <c r="E122" s="13">
        <v>1</v>
      </c>
      <c r="F122" s="12">
        <f t="shared" si="1"/>
        <v>920</v>
      </c>
      <c r="G122" s="10" t="s">
        <v>593</v>
      </c>
      <c r="H122" s="10" t="s">
        <v>513</v>
      </c>
      <c r="I122" s="10" t="s">
        <v>471</v>
      </c>
    </row>
    <row r="123" spans="1:9">
      <c r="A123" s="105">
        <v>120</v>
      </c>
      <c r="B123" s="10" t="s">
        <v>612</v>
      </c>
      <c r="C123" s="11" t="s">
        <v>596</v>
      </c>
      <c r="D123" s="125">
        <v>920</v>
      </c>
      <c r="E123" s="13">
        <v>1</v>
      </c>
      <c r="F123" s="12">
        <f t="shared" si="1"/>
        <v>920</v>
      </c>
      <c r="G123" s="10" t="s">
        <v>593</v>
      </c>
      <c r="H123" s="10" t="s">
        <v>513</v>
      </c>
      <c r="I123" s="10" t="s">
        <v>471</v>
      </c>
    </row>
    <row r="124" spans="1:9">
      <c r="A124" s="105">
        <v>121</v>
      </c>
      <c r="B124" s="10" t="s">
        <v>613</v>
      </c>
      <c r="C124" s="11" t="s">
        <v>596</v>
      </c>
      <c r="D124" s="125">
        <v>920</v>
      </c>
      <c r="E124" s="13">
        <v>1</v>
      </c>
      <c r="F124" s="12">
        <f t="shared" si="1"/>
        <v>920</v>
      </c>
      <c r="G124" s="10" t="s">
        <v>593</v>
      </c>
      <c r="H124" s="10" t="s">
        <v>513</v>
      </c>
      <c r="I124" s="10" t="s">
        <v>471</v>
      </c>
    </row>
    <row r="125" spans="1:9">
      <c r="A125" s="105">
        <v>122</v>
      </c>
      <c r="B125" s="10" t="s">
        <v>614</v>
      </c>
      <c r="C125" s="11" t="s">
        <v>596</v>
      </c>
      <c r="D125" s="125">
        <v>920</v>
      </c>
      <c r="E125" s="13">
        <v>1</v>
      </c>
      <c r="F125" s="12">
        <f t="shared" si="1"/>
        <v>920</v>
      </c>
      <c r="G125" s="10" t="s">
        <v>593</v>
      </c>
      <c r="H125" s="10" t="s">
        <v>513</v>
      </c>
      <c r="I125" s="10" t="s">
        <v>471</v>
      </c>
    </row>
    <row r="126" spans="1:9">
      <c r="A126" s="105">
        <v>123</v>
      </c>
      <c r="B126" s="10" t="s">
        <v>615</v>
      </c>
      <c r="C126" s="11" t="s">
        <v>596</v>
      </c>
      <c r="D126" s="125">
        <v>920</v>
      </c>
      <c r="E126" s="13">
        <v>1</v>
      </c>
      <c r="F126" s="12">
        <f t="shared" si="1"/>
        <v>920</v>
      </c>
      <c r="G126" s="10" t="s">
        <v>593</v>
      </c>
      <c r="H126" s="10" t="s">
        <v>513</v>
      </c>
      <c r="I126" s="10" t="s">
        <v>471</v>
      </c>
    </row>
    <row r="127" spans="1:9">
      <c r="A127" s="105">
        <v>124</v>
      </c>
      <c r="B127" s="10" t="s">
        <v>616</v>
      </c>
      <c r="C127" s="11" t="s">
        <v>596</v>
      </c>
      <c r="D127" s="125">
        <v>920</v>
      </c>
      <c r="E127" s="13">
        <v>1</v>
      </c>
      <c r="F127" s="12">
        <f t="shared" si="1"/>
        <v>920</v>
      </c>
      <c r="G127" s="10" t="s">
        <v>593</v>
      </c>
      <c r="H127" s="10" t="s">
        <v>513</v>
      </c>
      <c r="I127" s="10" t="s">
        <v>471</v>
      </c>
    </row>
    <row r="128" spans="1:9">
      <c r="A128" s="105">
        <v>125</v>
      </c>
      <c r="B128" s="10" t="s">
        <v>617</v>
      </c>
      <c r="C128" s="11" t="s">
        <v>596</v>
      </c>
      <c r="D128" s="125">
        <v>920</v>
      </c>
      <c r="E128" s="13">
        <v>1</v>
      </c>
      <c r="F128" s="12">
        <f t="shared" si="1"/>
        <v>920</v>
      </c>
      <c r="G128" s="10" t="s">
        <v>593</v>
      </c>
      <c r="H128" s="10" t="s">
        <v>513</v>
      </c>
      <c r="I128" s="10" t="s">
        <v>471</v>
      </c>
    </row>
    <row r="129" spans="1:9">
      <c r="A129" s="105">
        <v>126</v>
      </c>
      <c r="B129" s="10" t="s">
        <v>618</v>
      </c>
      <c r="C129" s="11" t="s">
        <v>619</v>
      </c>
      <c r="D129" s="125">
        <v>680</v>
      </c>
      <c r="E129" s="13">
        <v>1</v>
      </c>
      <c r="F129" s="12">
        <f t="shared" si="1"/>
        <v>680</v>
      </c>
      <c r="G129" s="10" t="s">
        <v>593</v>
      </c>
      <c r="H129" s="10" t="s">
        <v>513</v>
      </c>
      <c r="I129" s="10" t="s">
        <v>471</v>
      </c>
    </row>
    <row r="130" spans="1:9">
      <c r="A130" s="105">
        <v>127</v>
      </c>
      <c r="B130" s="10" t="s">
        <v>620</v>
      </c>
      <c r="C130" s="11" t="s">
        <v>619</v>
      </c>
      <c r="D130" s="125">
        <v>680</v>
      </c>
      <c r="E130" s="13">
        <v>1</v>
      </c>
      <c r="F130" s="12">
        <f t="shared" si="1"/>
        <v>680</v>
      </c>
      <c r="G130" s="10" t="s">
        <v>593</v>
      </c>
      <c r="H130" s="10" t="s">
        <v>513</v>
      </c>
      <c r="I130" s="10" t="s">
        <v>471</v>
      </c>
    </row>
    <row r="131" spans="1:9">
      <c r="A131" s="105">
        <v>128</v>
      </c>
      <c r="B131" s="10" t="s">
        <v>621</v>
      </c>
      <c r="C131" s="11" t="s">
        <v>622</v>
      </c>
      <c r="D131" s="12">
        <v>59000</v>
      </c>
      <c r="E131" s="13">
        <v>1</v>
      </c>
      <c r="F131" s="12">
        <f t="shared" si="1"/>
        <v>59000</v>
      </c>
      <c r="G131" s="10" t="s">
        <v>428</v>
      </c>
      <c r="H131" s="10" t="s">
        <v>467</v>
      </c>
      <c r="I131" s="10" t="s">
        <v>594</v>
      </c>
    </row>
    <row r="132" spans="1:9">
      <c r="A132" s="105">
        <v>129</v>
      </c>
      <c r="B132" s="10" t="s">
        <v>623</v>
      </c>
      <c r="C132" s="11" t="s">
        <v>624</v>
      </c>
      <c r="D132" s="12">
        <v>2100</v>
      </c>
      <c r="E132" s="13">
        <v>1</v>
      </c>
      <c r="F132" s="12">
        <f t="shared" ref="F132:F195" si="2">D132*E132</f>
        <v>2100</v>
      </c>
      <c r="G132" s="10" t="s">
        <v>625</v>
      </c>
      <c r="H132" s="10" t="s">
        <v>467</v>
      </c>
      <c r="I132" s="10" t="s">
        <v>594</v>
      </c>
    </row>
    <row r="133" spans="1:9">
      <c r="A133" s="105">
        <v>130</v>
      </c>
      <c r="B133" s="10" t="s">
        <v>626</v>
      </c>
      <c r="C133" s="11" t="s">
        <v>624</v>
      </c>
      <c r="D133" s="12">
        <v>2100</v>
      </c>
      <c r="E133" s="13">
        <v>1</v>
      </c>
      <c r="F133" s="12">
        <f t="shared" si="2"/>
        <v>2100</v>
      </c>
      <c r="G133" s="10" t="s">
        <v>625</v>
      </c>
      <c r="H133" s="10" t="s">
        <v>467</v>
      </c>
      <c r="I133" s="10" t="s">
        <v>594</v>
      </c>
    </row>
    <row r="134" spans="1:9">
      <c r="A134" s="105">
        <v>131</v>
      </c>
      <c r="B134" s="10" t="s">
        <v>627</v>
      </c>
      <c r="C134" s="11" t="s">
        <v>624</v>
      </c>
      <c r="D134" s="12">
        <v>2100</v>
      </c>
      <c r="E134" s="13">
        <v>1</v>
      </c>
      <c r="F134" s="12">
        <f t="shared" si="2"/>
        <v>2100</v>
      </c>
      <c r="G134" s="10" t="s">
        <v>625</v>
      </c>
      <c r="H134" s="10" t="s">
        <v>467</v>
      </c>
      <c r="I134" s="10" t="s">
        <v>594</v>
      </c>
    </row>
    <row r="135" spans="1:9">
      <c r="A135" s="105">
        <v>132</v>
      </c>
      <c r="B135" s="10" t="s">
        <v>628</v>
      </c>
      <c r="C135" s="11" t="s">
        <v>624</v>
      </c>
      <c r="D135" s="12">
        <v>2100</v>
      </c>
      <c r="E135" s="13">
        <v>1</v>
      </c>
      <c r="F135" s="12">
        <f t="shared" si="2"/>
        <v>2100</v>
      </c>
      <c r="G135" s="10" t="s">
        <v>625</v>
      </c>
      <c r="H135" s="10" t="s">
        <v>467</v>
      </c>
      <c r="I135" s="10" t="s">
        <v>594</v>
      </c>
    </row>
    <row r="136" spans="1:9">
      <c r="A136" s="105">
        <v>133</v>
      </c>
      <c r="B136" s="10" t="s">
        <v>629</v>
      </c>
      <c r="C136" s="11" t="s">
        <v>624</v>
      </c>
      <c r="D136" s="12">
        <v>2100</v>
      </c>
      <c r="E136" s="13">
        <v>1</v>
      </c>
      <c r="F136" s="12">
        <f t="shared" si="2"/>
        <v>2100</v>
      </c>
      <c r="G136" s="10" t="s">
        <v>625</v>
      </c>
      <c r="H136" s="10" t="s">
        <v>467</v>
      </c>
      <c r="I136" s="10" t="s">
        <v>594</v>
      </c>
    </row>
    <row r="137" spans="1:9">
      <c r="A137" s="105">
        <v>134</v>
      </c>
      <c r="B137" s="10" t="s">
        <v>630</v>
      </c>
      <c r="C137" s="11" t="s">
        <v>624</v>
      </c>
      <c r="D137" s="12">
        <v>2100</v>
      </c>
      <c r="E137" s="13">
        <v>1</v>
      </c>
      <c r="F137" s="12">
        <f t="shared" si="2"/>
        <v>2100</v>
      </c>
      <c r="G137" s="10" t="s">
        <v>625</v>
      </c>
      <c r="H137" s="10" t="s">
        <v>467</v>
      </c>
      <c r="I137" s="10" t="s">
        <v>594</v>
      </c>
    </row>
    <row r="138" spans="1:9">
      <c r="A138" s="105">
        <v>135</v>
      </c>
      <c r="B138" s="10" t="s">
        <v>631</v>
      </c>
      <c r="C138" s="11" t="s">
        <v>624</v>
      </c>
      <c r="D138" s="12">
        <v>2100</v>
      </c>
      <c r="E138" s="13">
        <v>1</v>
      </c>
      <c r="F138" s="12">
        <f t="shared" si="2"/>
        <v>2100</v>
      </c>
      <c r="G138" s="10" t="s">
        <v>625</v>
      </c>
      <c r="H138" s="10" t="s">
        <v>467</v>
      </c>
      <c r="I138" s="10" t="s">
        <v>594</v>
      </c>
    </row>
    <row r="139" spans="1:9">
      <c r="A139" s="105">
        <v>136</v>
      </c>
      <c r="B139" s="10" t="s">
        <v>632</v>
      </c>
      <c r="C139" s="11" t="s">
        <v>624</v>
      </c>
      <c r="D139" s="12">
        <v>2100</v>
      </c>
      <c r="E139" s="13">
        <v>1</v>
      </c>
      <c r="F139" s="12">
        <f t="shared" si="2"/>
        <v>2100</v>
      </c>
      <c r="G139" s="10" t="s">
        <v>625</v>
      </c>
      <c r="H139" s="10" t="s">
        <v>467</v>
      </c>
      <c r="I139" s="10" t="s">
        <v>594</v>
      </c>
    </row>
    <row r="140" spans="1:9">
      <c r="A140" s="105">
        <v>137</v>
      </c>
      <c r="B140" s="10" t="s">
        <v>633</v>
      </c>
      <c r="C140" s="11" t="s">
        <v>624</v>
      </c>
      <c r="D140" s="12">
        <v>2100</v>
      </c>
      <c r="E140" s="13">
        <v>1</v>
      </c>
      <c r="F140" s="12">
        <f t="shared" si="2"/>
        <v>2100</v>
      </c>
      <c r="G140" s="10" t="s">
        <v>625</v>
      </c>
      <c r="H140" s="10" t="s">
        <v>467</v>
      </c>
      <c r="I140" s="10" t="s">
        <v>594</v>
      </c>
    </row>
    <row r="141" spans="1:9">
      <c r="A141" s="105">
        <v>138</v>
      </c>
      <c r="B141" s="10" t="s">
        <v>634</v>
      </c>
      <c r="C141" s="11" t="s">
        <v>624</v>
      </c>
      <c r="D141" s="12">
        <v>2100</v>
      </c>
      <c r="E141" s="13">
        <v>1</v>
      </c>
      <c r="F141" s="12">
        <f t="shared" si="2"/>
        <v>2100</v>
      </c>
      <c r="G141" s="10" t="s">
        <v>625</v>
      </c>
      <c r="H141" s="10" t="s">
        <v>467</v>
      </c>
      <c r="I141" s="10" t="s">
        <v>594</v>
      </c>
    </row>
    <row r="142" spans="1:9">
      <c r="A142" s="105">
        <v>139</v>
      </c>
      <c r="B142" s="10" t="s">
        <v>635</v>
      </c>
      <c r="C142" s="11" t="s">
        <v>624</v>
      </c>
      <c r="D142" s="12">
        <v>2100</v>
      </c>
      <c r="E142" s="13">
        <v>1</v>
      </c>
      <c r="F142" s="12">
        <f t="shared" si="2"/>
        <v>2100</v>
      </c>
      <c r="G142" s="10" t="s">
        <v>625</v>
      </c>
      <c r="H142" s="10" t="s">
        <v>467</v>
      </c>
      <c r="I142" s="10" t="s">
        <v>594</v>
      </c>
    </row>
    <row r="143" spans="1:9">
      <c r="A143" s="105">
        <v>140</v>
      </c>
      <c r="B143" s="10" t="s">
        <v>636</v>
      </c>
      <c r="C143" s="11" t="s">
        <v>624</v>
      </c>
      <c r="D143" s="12">
        <v>2100</v>
      </c>
      <c r="E143" s="13">
        <v>1</v>
      </c>
      <c r="F143" s="12">
        <f t="shared" si="2"/>
        <v>2100</v>
      </c>
      <c r="G143" s="10" t="s">
        <v>625</v>
      </c>
      <c r="H143" s="10" t="s">
        <v>467</v>
      </c>
      <c r="I143" s="10" t="s">
        <v>594</v>
      </c>
    </row>
    <row r="144" spans="1:9">
      <c r="A144" s="105">
        <v>141</v>
      </c>
      <c r="B144" s="10" t="s">
        <v>637</v>
      </c>
      <c r="C144" s="11" t="s">
        <v>624</v>
      </c>
      <c r="D144" s="12">
        <v>2100</v>
      </c>
      <c r="E144" s="13">
        <v>1</v>
      </c>
      <c r="F144" s="12">
        <f t="shared" si="2"/>
        <v>2100</v>
      </c>
      <c r="G144" s="10" t="s">
        <v>625</v>
      </c>
      <c r="H144" s="10" t="s">
        <v>467</v>
      </c>
      <c r="I144" s="10" t="s">
        <v>594</v>
      </c>
    </row>
    <row r="145" spans="1:9">
      <c r="A145" s="105">
        <v>142</v>
      </c>
      <c r="B145" s="10" t="s">
        <v>638</v>
      </c>
      <c r="C145" s="11" t="s">
        <v>624</v>
      </c>
      <c r="D145" s="12">
        <v>2100</v>
      </c>
      <c r="E145" s="13">
        <v>1</v>
      </c>
      <c r="F145" s="12">
        <f t="shared" si="2"/>
        <v>2100</v>
      </c>
      <c r="G145" s="10" t="s">
        <v>625</v>
      </c>
      <c r="H145" s="10" t="s">
        <v>467</v>
      </c>
      <c r="I145" s="10" t="s">
        <v>594</v>
      </c>
    </row>
    <row r="146" spans="1:9">
      <c r="A146" s="105">
        <v>143</v>
      </c>
      <c r="B146" s="10" t="s">
        <v>639</v>
      </c>
      <c r="C146" s="11" t="s">
        <v>624</v>
      </c>
      <c r="D146" s="12">
        <v>2100</v>
      </c>
      <c r="E146" s="13">
        <v>1</v>
      </c>
      <c r="F146" s="12">
        <f t="shared" si="2"/>
        <v>2100</v>
      </c>
      <c r="G146" s="10" t="s">
        <v>625</v>
      </c>
      <c r="H146" s="10" t="s">
        <v>467</v>
      </c>
      <c r="I146" s="10" t="s">
        <v>594</v>
      </c>
    </row>
    <row r="147" spans="1:9">
      <c r="A147" s="105">
        <v>144</v>
      </c>
      <c r="B147" s="10" t="s">
        <v>640</v>
      </c>
      <c r="C147" s="11" t="s">
        <v>624</v>
      </c>
      <c r="D147" s="12">
        <v>2100</v>
      </c>
      <c r="E147" s="13">
        <v>1</v>
      </c>
      <c r="F147" s="12">
        <f t="shared" si="2"/>
        <v>2100</v>
      </c>
      <c r="G147" s="10" t="s">
        <v>625</v>
      </c>
      <c r="H147" s="10" t="s">
        <v>467</v>
      </c>
      <c r="I147" s="10" t="s">
        <v>594</v>
      </c>
    </row>
    <row r="148" spans="1:9">
      <c r="A148" s="105">
        <v>145</v>
      </c>
      <c r="B148" s="10" t="s">
        <v>641</v>
      </c>
      <c r="C148" s="11" t="s">
        <v>624</v>
      </c>
      <c r="D148" s="12">
        <v>2100</v>
      </c>
      <c r="E148" s="13">
        <v>1</v>
      </c>
      <c r="F148" s="12">
        <f t="shared" si="2"/>
        <v>2100</v>
      </c>
      <c r="G148" s="10" t="s">
        <v>625</v>
      </c>
      <c r="H148" s="10" t="s">
        <v>467</v>
      </c>
      <c r="I148" s="10" t="s">
        <v>594</v>
      </c>
    </row>
    <row r="149" spans="1:9">
      <c r="A149" s="105">
        <v>146</v>
      </c>
      <c r="B149" s="10" t="s">
        <v>642</v>
      </c>
      <c r="C149" s="11" t="s">
        <v>624</v>
      </c>
      <c r="D149" s="12">
        <v>2100</v>
      </c>
      <c r="E149" s="13">
        <v>1</v>
      </c>
      <c r="F149" s="12">
        <f t="shared" si="2"/>
        <v>2100</v>
      </c>
      <c r="G149" s="10" t="s">
        <v>625</v>
      </c>
      <c r="H149" s="10" t="s">
        <v>467</v>
      </c>
      <c r="I149" s="10" t="s">
        <v>594</v>
      </c>
    </row>
    <row r="150" spans="1:9">
      <c r="A150" s="105">
        <v>147</v>
      </c>
      <c r="B150" s="10" t="s">
        <v>643</v>
      </c>
      <c r="C150" s="11" t="s">
        <v>624</v>
      </c>
      <c r="D150" s="12">
        <v>2100</v>
      </c>
      <c r="E150" s="13">
        <v>1</v>
      </c>
      <c r="F150" s="12">
        <f t="shared" si="2"/>
        <v>2100</v>
      </c>
      <c r="G150" s="10" t="s">
        <v>625</v>
      </c>
      <c r="H150" s="10" t="s">
        <v>467</v>
      </c>
      <c r="I150" s="10" t="s">
        <v>594</v>
      </c>
    </row>
    <row r="151" spans="1:9">
      <c r="A151" s="105">
        <v>148</v>
      </c>
      <c r="B151" s="10" t="s">
        <v>644</v>
      </c>
      <c r="C151" s="11" t="s">
        <v>624</v>
      </c>
      <c r="D151" s="12">
        <v>2100</v>
      </c>
      <c r="E151" s="13">
        <v>1</v>
      </c>
      <c r="F151" s="12">
        <f t="shared" si="2"/>
        <v>2100</v>
      </c>
      <c r="G151" s="10" t="s">
        <v>625</v>
      </c>
      <c r="H151" s="10" t="s">
        <v>467</v>
      </c>
      <c r="I151" s="10" t="s">
        <v>594</v>
      </c>
    </row>
    <row r="152" spans="1:9">
      <c r="A152" s="105">
        <v>149</v>
      </c>
      <c r="B152" s="10" t="s">
        <v>645</v>
      </c>
      <c r="C152" s="11" t="s">
        <v>646</v>
      </c>
      <c r="D152" s="12">
        <v>4024</v>
      </c>
      <c r="E152" s="13">
        <v>1</v>
      </c>
      <c r="F152" s="12">
        <f t="shared" si="2"/>
        <v>4024</v>
      </c>
      <c r="G152" s="10" t="s">
        <v>625</v>
      </c>
      <c r="H152" s="10" t="s">
        <v>467</v>
      </c>
      <c r="I152" s="10" t="s">
        <v>594</v>
      </c>
    </row>
    <row r="153" spans="1:9">
      <c r="A153" s="105">
        <v>150</v>
      </c>
      <c r="B153" s="10" t="s">
        <v>647</v>
      </c>
      <c r="C153" s="11" t="s">
        <v>648</v>
      </c>
      <c r="D153" s="125">
        <v>520</v>
      </c>
      <c r="E153" s="13">
        <v>1</v>
      </c>
      <c r="F153" s="12">
        <f t="shared" si="2"/>
        <v>520</v>
      </c>
      <c r="G153" s="10" t="s">
        <v>625</v>
      </c>
      <c r="H153" s="10" t="s">
        <v>467</v>
      </c>
      <c r="I153" s="10" t="s">
        <v>471</v>
      </c>
    </row>
    <row r="154" spans="1:9">
      <c r="A154" s="105">
        <v>151</v>
      </c>
      <c r="B154" s="10" t="s">
        <v>649</v>
      </c>
      <c r="C154" s="11" t="s">
        <v>648</v>
      </c>
      <c r="D154" s="125">
        <v>520</v>
      </c>
      <c r="E154" s="13">
        <v>1</v>
      </c>
      <c r="F154" s="12">
        <f t="shared" si="2"/>
        <v>520</v>
      </c>
      <c r="G154" s="10" t="s">
        <v>625</v>
      </c>
      <c r="H154" s="10" t="s">
        <v>467</v>
      </c>
      <c r="I154" s="10" t="s">
        <v>471</v>
      </c>
    </row>
    <row r="155" spans="1:9">
      <c r="A155" s="105">
        <v>152</v>
      </c>
      <c r="B155" s="10" t="s">
        <v>650</v>
      </c>
      <c r="C155" s="11" t="s">
        <v>648</v>
      </c>
      <c r="D155" s="125">
        <v>520</v>
      </c>
      <c r="E155" s="13">
        <v>1</v>
      </c>
      <c r="F155" s="12">
        <f t="shared" si="2"/>
        <v>520</v>
      </c>
      <c r="G155" s="10" t="s">
        <v>625</v>
      </c>
      <c r="H155" s="10" t="s">
        <v>467</v>
      </c>
      <c r="I155" s="10" t="s">
        <v>471</v>
      </c>
    </row>
    <row r="156" spans="1:9">
      <c r="A156" s="105">
        <v>153</v>
      </c>
      <c r="B156" s="10" t="s">
        <v>651</v>
      </c>
      <c r="C156" s="11" t="s">
        <v>648</v>
      </c>
      <c r="D156" s="125">
        <v>520</v>
      </c>
      <c r="E156" s="13">
        <v>1</v>
      </c>
      <c r="F156" s="12">
        <f t="shared" si="2"/>
        <v>520</v>
      </c>
      <c r="G156" s="10" t="s">
        <v>625</v>
      </c>
      <c r="H156" s="10" t="s">
        <v>467</v>
      </c>
      <c r="I156" s="10" t="s">
        <v>471</v>
      </c>
    </row>
    <row r="157" spans="1:9">
      <c r="A157" s="105">
        <v>154</v>
      </c>
      <c r="B157" s="10" t="s">
        <v>652</v>
      </c>
      <c r="C157" s="11" t="s">
        <v>648</v>
      </c>
      <c r="D157" s="125">
        <v>520</v>
      </c>
      <c r="E157" s="13">
        <v>1</v>
      </c>
      <c r="F157" s="12">
        <f t="shared" si="2"/>
        <v>520</v>
      </c>
      <c r="G157" s="10" t="s">
        <v>625</v>
      </c>
      <c r="H157" s="10" t="s">
        <v>467</v>
      </c>
      <c r="I157" s="10" t="s">
        <v>471</v>
      </c>
    </row>
    <row r="158" spans="1:9">
      <c r="A158" s="105">
        <v>155</v>
      </c>
      <c r="B158" s="10" t="s">
        <v>653</v>
      </c>
      <c r="C158" s="11" t="s">
        <v>648</v>
      </c>
      <c r="D158" s="125">
        <v>520</v>
      </c>
      <c r="E158" s="13">
        <v>1</v>
      </c>
      <c r="F158" s="12">
        <f t="shared" si="2"/>
        <v>520</v>
      </c>
      <c r="G158" s="10" t="s">
        <v>625</v>
      </c>
      <c r="H158" s="10" t="s">
        <v>467</v>
      </c>
      <c r="I158" s="10" t="s">
        <v>471</v>
      </c>
    </row>
    <row r="159" spans="1:9">
      <c r="A159" s="105">
        <v>156</v>
      </c>
      <c r="B159" s="10" t="s">
        <v>654</v>
      </c>
      <c r="C159" s="11" t="s">
        <v>648</v>
      </c>
      <c r="D159" s="125">
        <v>520</v>
      </c>
      <c r="E159" s="13">
        <v>1</v>
      </c>
      <c r="F159" s="12">
        <f t="shared" si="2"/>
        <v>520</v>
      </c>
      <c r="G159" s="10" t="s">
        <v>625</v>
      </c>
      <c r="H159" s="10" t="s">
        <v>467</v>
      </c>
      <c r="I159" s="10" t="s">
        <v>471</v>
      </c>
    </row>
    <row r="160" spans="1:9">
      <c r="A160" s="105">
        <v>157</v>
      </c>
      <c r="B160" s="10" t="s">
        <v>655</v>
      </c>
      <c r="C160" s="11" t="s">
        <v>648</v>
      </c>
      <c r="D160" s="125">
        <v>520</v>
      </c>
      <c r="E160" s="13">
        <v>1</v>
      </c>
      <c r="F160" s="12">
        <f t="shared" si="2"/>
        <v>520</v>
      </c>
      <c r="G160" s="10" t="s">
        <v>625</v>
      </c>
      <c r="H160" s="10" t="s">
        <v>467</v>
      </c>
      <c r="I160" s="10" t="s">
        <v>471</v>
      </c>
    </row>
    <row r="161" spans="1:9">
      <c r="A161" s="105">
        <v>158</v>
      </c>
      <c r="B161" s="10" t="s">
        <v>656</v>
      </c>
      <c r="C161" s="11" t="s">
        <v>648</v>
      </c>
      <c r="D161" s="125">
        <v>520</v>
      </c>
      <c r="E161" s="13">
        <v>1</v>
      </c>
      <c r="F161" s="12">
        <f t="shared" si="2"/>
        <v>520</v>
      </c>
      <c r="G161" s="10" t="s">
        <v>625</v>
      </c>
      <c r="H161" s="10" t="s">
        <v>467</v>
      </c>
      <c r="I161" s="10" t="s">
        <v>471</v>
      </c>
    </row>
    <row r="162" spans="1:9">
      <c r="A162" s="105">
        <v>159</v>
      </c>
      <c r="B162" s="10" t="s">
        <v>657</v>
      </c>
      <c r="C162" s="11" t="s">
        <v>648</v>
      </c>
      <c r="D162" s="125">
        <v>520</v>
      </c>
      <c r="E162" s="13">
        <v>1</v>
      </c>
      <c r="F162" s="12">
        <f t="shared" si="2"/>
        <v>520</v>
      </c>
      <c r="G162" s="10" t="s">
        <v>625</v>
      </c>
      <c r="H162" s="10" t="s">
        <v>467</v>
      </c>
      <c r="I162" s="10" t="s">
        <v>471</v>
      </c>
    </row>
    <row r="163" spans="1:9">
      <c r="A163" s="105">
        <v>160</v>
      </c>
      <c r="B163" s="10" t="s">
        <v>658</v>
      </c>
      <c r="C163" s="11" t="s">
        <v>648</v>
      </c>
      <c r="D163" s="125">
        <v>520</v>
      </c>
      <c r="E163" s="13">
        <v>1</v>
      </c>
      <c r="F163" s="12">
        <f t="shared" si="2"/>
        <v>520</v>
      </c>
      <c r="G163" s="10" t="s">
        <v>625</v>
      </c>
      <c r="H163" s="10" t="s">
        <v>467</v>
      </c>
      <c r="I163" s="10" t="s">
        <v>471</v>
      </c>
    </row>
    <row r="164" spans="1:9">
      <c r="A164" s="105">
        <v>161</v>
      </c>
      <c r="B164" s="10" t="s">
        <v>659</v>
      </c>
      <c r="C164" s="11" t="s">
        <v>648</v>
      </c>
      <c r="D164" s="125">
        <v>520</v>
      </c>
      <c r="E164" s="13">
        <v>1</v>
      </c>
      <c r="F164" s="12">
        <f t="shared" si="2"/>
        <v>520</v>
      </c>
      <c r="G164" s="10" t="s">
        <v>625</v>
      </c>
      <c r="H164" s="10" t="s">
        <v>467</v>
      </c>
      <c r="I164" s="10" t="s">
        <v>471</v>
      </c>
    </row>
    <row r="165" spans="1:9">
      <c r="A165" s="105">
        <v>162</v>
      </c>
      <c r="B165" s="10" t="s">
        <v>660</v>
      </c>
      <c r="C165" s="11" t="s">
        <v>648</v>
      </c>
      <c r="D165" s="125">
        <v>520</v>
      </c>
      <c r="E165" s="13">
        <v>1</v>
      </c>
      <c r="F165" s="12">
        <f t="shared" si="2"/>
        <v>520</v>
      </c>
      <c r="G165" s="10" t="s">
        <v>625</v>
      </c>
      <c r="H165" s="10" t="s">
        <v>467</v>
      </c>
      <c r="I165" s="10" t="s">
        <v>471</v>
      </c>
    </row>
    <row r="166" spans="1:9">
      <c r="A166" s="105">
        <v>163</v>
      </c>
      <c r="B166" s="10" t="s">
        <v>661</v>
      </c>
      <c r="C166" s="11" t="s">
        <v>648</v>
      </c>
      <c r="D166" s="125">
        <v>520</v>
      </c>
      <c r="E166" s="13">
        <v>1</v>
      </c>
      <c r="F166" s="12">
        <f t="shared" si="2"/>
        <v>520</v>
      </c>
      <c r="G166" s="10" t="s">
        <v>625</v>
      </c>
      <c r="H166" s="10" t="s">
        <v>467</v>
      </c>
      <c r="I166" s="10" t="s">
        <v>471</v>
      </c>
    </row>
    <row r="167" spans="1:9">
      <c r="A167" s="105">
        <v>164</v>
      </c>
      <c r="B167" s="10" t="s">
        <v>662</v>
      </c>
      <c r="C167" s="11" t="s">
        <v>648</v>
      </c>
      <c r="D167" s="125">
        <v>520</v>
      </c>
      <c r="E167" s="13">
        <v>1</v>
      </c>
      <c r="F167" s="12">
        <f t="shared" si="2"/>
        <v>520</v>
      </c>
      <c r="G167" s="10" t="s">
        <v>625</v>
      </c>
      <c r="H167" s="10" t="s">
        <v>467</v>
      </c>
      <c r="I167" s="10" t="s">
        <v>471</v>
      </c>
    </row>
    <row r="168" spans="1:9">
      <c r="A168" s="105">
        <v>165</v>
      </c>
      <c r="B168" s="10" t="s">
        <v>663</v>
      </c>
      <c r="C168" s="11" t="s">
        <v>648</v>
      </c>
      <c r="D168" s="125">
        <v>520</v>
      </c>
      <c r="E168" s="13">
        <v>1</v>
      </c>
      <c r="F168" s="12">
        <f t="shared" si="2"/>
        <v>520</v>
      </c>
      <c r="G168" s="10" t="s">
        <v>625</v>
      </c>
      <c r="H168" s="10" t="s">
        <v>467</v>
      </c>
      <c r="I168" s="10" t="s">
        <v>471</v>
      </c>
    </row>
    <row r="169" spans="1:9">
      <c r="A169" s="105">
        <v>166</v>
      </c>
      <c r="B169" s="10" t="s">
        <v>664</v>
      </c>
      <c r="C169" s="11" t="s">
        <v>648</v>
      </c>
      <c r="D169" s="125">
        <v>520</v>
      </c>
      <c r="E169" s="13">
        <v>1</v>
      </c>
      <c r="F169" s="12">
        <f t="shared" si="2"/>
        <v>520</v>
      </c>
      <c r="G169" s="10" t="s">
        <v>625</v>
      </c>
      <c r="H169" s="10" t="s">
        <v>467</v>
      </c>
      <c r="I169" s="10" t="s">
        <v>471</v>
      </c>
    </row>
    <row r="170" spans="1:9">
      <c r="A170" s="105">
        <v>167</v>
      </c>
      <c r="B170" s="10" t="s">
        <v>665</v>
      </c>
      <c r="C170" s="11" t="s">
        <v>648</v>
      </c>
      <c r="D170" s="125">
        <v>520</v>
      </c>
      <c r="E170" s="13">
        <v>1</v>
      </c>
      <c r="F170" s="12">
        <f t="shared" si="2"/>
        <v>520</v>
      </c>
      <c r="G170" s="10" t="s">
        <v>625</v>
      </c>
      <c r="H170" s="10" t="s">
        <v>467</v>
      </c>
      <c r="I170" s="10" t="s">
        <v>471</v>
      </c>
    </row>
    <row r="171" spans="1:9">
      <c r="A171" s="105">
        <v>168</v>
      </c>
      <c r="B171" s="10" t="s">
        <v>666</v>
      </c>
      <c r="C171" s="11" t="s">
        <v>648</v>
      </c>
      <c r="D171" s="125">
        <v>520</v>
      </c>
      <c r="E171" s="13">
        <v>1</v>
      </c>
      <c r="F171" s="12">
        <f t="shared" si="2"/>
        <v>520</v>
      </c>
      <c r="G171" s="10" t="s">
        <v>625</v>
      </c>
      <c r="H171" s="10" t="s">
        <v>467</v>
      </c>
      <c r="I171" s="10" t="s">
        <v>471</v>
      </c>
    </row>
    <row r="172" spans="1:9">
      <c r="A172" s="105">
        <v>169</v>
      </c>
      <c r="B172" s="10" t="s">
        <v>667</v>
      </c>
      <c r="C172" s="11" t="s">
        <v>648</v>
      </c>
      <c r="D172" s="125">
        <v>520</v>
      </c>
      <c r="E172" s="13">
        <v>1</v>
      </c>
      <c r="F172" s="12">
        <f t="shared" si="2"/>
        <v>520</v>
      </c>
      <c r="G172" s="10" t="s">
        <v>625</v>
      </c>
      <c r="H172" s="10" t="s">
        <v>467</v>
      </c>
      <c r="I172" s="10" t="s">
        <v>471</v>
      </c>
    </row>
    <row r="173" spans="1:9">
      <c r="A173" s="105">
        <v>170</v>
      </c>
      <c r="B173" s="10" t="s">
        <v>668</v>
      </c>
      <c r="C173" s="11" t="s">
        <v>648</v>
      </c>
      <c r="D173" s="125">
        <v>520</v>
      </c>
      <c r="E173" s="13">
        <v>1</v>
      </c>
      <c r="F173" s="12">
        <f t="shared" si="2"/>
        <v>520</v>
      </c>
      <c r="G173" s="10" t="s">
        <v>625</v>
      </c>
      <c r="H173" s="10" t="s">
        <v>467</v>
      </c>
      <c r="I173" s="10" t="s">
        <v>471</v>
      </c>
    </row>
    <row r="174" spans="1:9">
      <c r="A174" s="105">
        <v>171</v>
      </c>
      <c r="B174" s="10" t="s">
        <v>669</v>
      </c>
      <c r="C174" s="11" t="s">
        <v>648</v>
      </c>
      <c r="D174" s="125">
        <v>520</v>
      </c>
      <c r="E174" s="13">
        <v>1</v>
      </c>
      <c r="F174" s="12">
        <f t="shared" si="2"/>
        <v>520</v>
      </c>
      <c r="G174" s="10" t="s">
        <v>625</v>
      </c>
      <c r="H174" s="10" t="s">
        <v>467</v>
      </c>
      <c r="I174" s="10" t="s">
        <v>471</v>
      </c>
    </row>
    <row r="175" spans="1:9">
      <c r="A175" s="105">
        <v>172</v>
      </c>
      <c r="B175" s="10" t="s">
        <v>670</v>
      </c>
      <c r="C175" s="11" t="s">
        <v>648</v>
      </c>
      <c r="D175" s="125">
        <v>520</v>
      </c>
      <c r="E175" s="13">
        <v>1</v>
      </c>
      <c r="F175" s="12">
        <f t="shared" si="2"/>
        <v>520</v>
      </c>
      <c r="G175" s="10" t="s">
        <v>625</v>
      </c>
      <c r="H175" s="10" t="s">
        <v>467</v>
      </c>
      <c r="I175" s="10" t="s">
        <v>471</v>
      </c>
    </row>
    <row r="176" spans="1:9">
      <c r="A176" s="105">
        <v>173</v>
      </c>
      <c r="B176" s="10" t="s">
        <v>671</v>
      </c>
      <c r="C176" s="11" t="s">
        <v>648</v>
      </c>
      <c r="D176" s="125">
        <v>520</v>
      </c>
      <c r="E176" s="13">
        <v>1</v>
      </c>
      <c r="F176" s="12">
        <f t="shared" si="2"/>
        <v>520</v>
      </c>
      <c r="G176" s="10" t="s">
        <v>625</v>
      </c>
      <c r="H176" s="10" t="s">
        <v>467</v>
      </c>
      <c r="I176" s="10" t="s">
        <v>471</v>
      </c>
    </row>
    <row r="177" spans="1:9">
      <c r="A177" s="105">
        <v>174</v>
      </c>
      <c r="B177" s="10" t="s">
        <v>672</v>
      </c>
      <c r="C177" s="11" t="s">
        <v>648</v>
      </c>
      <c r="D177" s="125">
        <v>520</v>
      </c>
      <c r="E177" s="13">
        <v>1</v>
      </c>
      <c r="F177" s="12">
        <f t="shared" si="2"/>
        <v>520</v>
      </c>
      <c r="G177" s="10" t="s">
        <v>625</v>
      </c>
      <c r="H177" s="10" t="s">
        <v>467</v>
      </c>
      <c r="I177" s="10" t="s">
        <v>471</v>
      </c>
    </row>
    <row r="178" spans="1:9">
      <c r="A178" s="105">
        <v>175</v>
      </c>
      <c r="B178" s="10" t="s">
        <v>673</v>
      </c>
      <c r="C178" s="11" t="s">
        <v>648</v>
      </c>
      <c r="D178" s="125">
        <v>520</v>
      </c>
      <c r="E178" s="13">
        <v>1</v>
      </c>
      <c r="F178" s="12">
        <f t="shared" si="2"/>
        <v>520</v>
      </c>
      <c r="G178" s="10" t="s">
        <v>625</v>
      </c>
      <c r="H178" s="10" t="s">
        <v>467</v>
      </c>
      <c r="I178" s="10" t="s">
        <v>471</v>
      </c>
    </row>
    <row r="179" spans="1:9">
      <c r="A179" s="105">
        <v>176</v>
      </c>
      <c r="B179" s="10" t="s">
        <v>674</v>
      </c>
      <c r="C179" s="11" t="s">
        <v>648</v>
      </c>
      <c r="D179" s="125">
        <v>520</v>
      </c>
      <c r="E179" s="13">
        <v>1</v>
      </c>
      <c r="F179" s="12">
        <f t="shared" si="2"/>
        <v>520</v>
      </c>
      <c r="G179" s="10" t="s">
        <v>625</v>
      </c>
      <c r="H179" s="10" t="s">
        <v>467</v>
      </c>
      <c r="I179" s="10" t="s">
        <v>471</v>
      </c>
    </row>
    <row r="180" spans="1:9">
      <c r="A180" s="105">
        <v>177</v>
      </c>
      <c r="B180" s="10" t="s">
        <v>675</v>
      </c>
      <c r="C180" s="11" t="s">
        <v>648</v>
      </c>
      <c r="D180" s="125">
        <v>520</v>
      </c>
      <c r="E180" s="13">
        <v>1</v>
      </c>
      <c r="F180" s="12">
        <f t="shared" si="2"/>
        <v>520</v>
      </c>
      <c r="G180" s="10" t="s">
        <v>625</v>
      </c>
      <c r="H180" s="10" t="s">
        <v>467</v>
      </c>
      <c r="I180" s="10" t="s">
        <v>471</v>
      </c>
    </row>
    <row r="181" spans="1:9">
      <c r="A181" s="105">
        <v>178</v>
      </c>
      <c r="B181" s="10" t="s">
        <v>676</v>
      </c>
      <c r="C181" s="11" t="s">
        <v>648</v>
      </c>
      <c r="D181" s="125">
        <v>520</v>
      </c>
      <c r="E181" s="13">
        <v>1</v>
      </c>
      <c r="F181" s="12">
        <f t="shared" si="2"/>
        <v>520</v>
      </c>
      <c r="G181" s="10" t="s">
        <v>625</v>
      </c>
      <c r="H181" s="10" t="s">
        <v>467</v>
      </c>
      <c r="I181" s="10" t="s">
        <v>471</v>
      </c>
    </row>
    <row r="182" spans="1:9">
      <c r="A182" s="105">
        <v>179</v>
      </c>
      <c r="B182" s="10" t="s">
        <v>677</v>
      </c>
      <c r="C182" s="11" t="s">
        <v>648</v>
      </c>
      <c r="D182" s="125">
        <v>520</v>
      </c>
      <c r="E182" s="13">
        <v>1</v>
      </c>
      <c r="F182" s="12">
        <f t="shared" si="2"/>
        <v>520</v>
      </c>
      <c r="G182" s="10" t="s">
        <v>625</v>
      </c>
      <c r="H182" s="10" t="s">
        <v>467</v>
      </c>
      <c r="I182" s="10" t="s">
        <v>471</v>
      </c>
    </row>
    <row r="183" spans="1:9">
      <c r="A183" s="105">
        <v>180</v>
      </c>
      <c r="B183" s="10" t="s">
        <v>678</v>
      </c>
      <c r="C183" s="11" t="s">
        <v>648</v>
      </c>
      <c r="D183" s="125">
        <v>520</v>
      </c>
      <c r="E183" s="13">
        <v>1</v>
      </c>
      <c r="F183" s="12">
        <f t="shared" si="2"/>
        <v>520</v>
      </c>
      <c r="G183" s="10" t="s">
        <v>625</v>
      </c>
      <c r="H183" s="10" t="s">
        <v>467</v>
      </c>
      <c r="I183" s="10" t="s">
        <v>471</v>
      </c>
    </row>
    <row r="184" spans="1:9">
      <c r="A184" s="105">
        <v>181</v>
      </c>
      <c r="B184" s="10" t="s">
        <v>679</v>
      </c>
      <c r="C184" s="11" t="s">
        <v>648</v>
      </c>
      <c r="D184" s="125">
        <v>520</v>
      </c>
      <c r="E184" s="13">
        <v>1</v>
      </c>
      <c r="F184" s="12">
        <f t="shared" si="2"/>
        <v>520</v>
      </c>
      <c r="G184" s="10" t="s">
        <v>625</v>
      </c>
      <c r="H184" s="10" t="s">
        <v>467</v>
      </c>
      <c r="I184" s="10" t="s">
        <v>471</v>
      </c>
    </row>
    <row r="185" spans="1:9">
      <c r="A185" s="105">
        <v>182</v>
      </c>
      <c r="B185" s="10" t="s">
        <v>680</v>
      </c>
      <c r="C185" s="11" t="s">
        <v>648</v>
      </c>
      <c r="D185" s="125">
        <v>520</v>
      </c>
      <c r="E185" s="13">
        <v>1</v>
      </c>
      <c r="F185" s="12">
        <f t="shared" si="2"/>
        <v>520</v>
      </c>
      <c r="G185" s="10" t="s">
        <v>625</v>
      </c>
      <c r="H185" s="10" t="s">
        <v>467</v>
      </c>
      <c r="I185" s="10" t="s">
        <v>471</v>
      </c>
    </row>
    <row r="186" spans="1:9">
      <c r="A186" s="105">
        <v>183</v>
      </c>
      <c r="B186" s="10" t="s">
        <v>681</v>
      </c>
      <c r="C186" s="11" t="s">
        <v>648</v>
      </c>
      <c r="D186" s="125">
        <v>520</v>
      </c>
      <c r="E186" s="13">
        <v>1</v>
      </c>
      <c r="F186" s="12">
        <f t="shared" si="2"/>
        <v>520</v>
      </c>
      <c r="G186" s="10" t="s">
        <v>625</v>
      </c>
      <c r="H186" s="10" t="s">
        <v>467</v>
      </c>
      <c r="I186" s="10" t="s">
        <v>471</v>
      </c>
    </row>
    <row r="187" spans="1:9">
      <c r="A187" s="105">
        <v>184</v>
      </c>
      <c r="B187" s="10" t="s">
        <v>682</v>
      </c>
      <c r="C187" s="11" t="s">
        <v>648</v>
      </c>
      <c r="D187" s="125">
        <v>520</v>
      </c>
      <c r="E187" s="13">
        <v>1</v>
      </c>
      <c r="F187" s="12">
        <f t="shared" si="2"/>
        <v>520</v>
      </c>
      <c r="G187" s="10" t="s">
        <v>625</v>
      </c>
      <c r="H187" s="10" t="s">
        <v>467</v>
      </c>
      <c r="I187" s="10" t="s">
        <v>471</v>
      </c>
    </row>
    <row r="188" spans="1:9">
      <c r="A188" s="105">
        <v>185</v>
      </c>
      <c r="B188" s="10" t="s">
        <v>683</v>
      </c>
      <c r="C188" s="11" t="s">
        <v>648</v>
      </c>
      <c r="D188" s="125">
        <v>520</v>
      </c>
      <c r="E188" s="13">
        <v>1</v>
      </c>
      <c r="F188" s="12">
        <f t="shared" si="2"/>
        <v>520</v>
      </c>
      <c r="G188" s="10" t="s">
        <v>625</v>
      </c>
      <c r="H188" s="10" t="s">
        <v>467</v>
      </c>
      <c r="I188" s="10" t="s">
        <v>471</v>
      </c>
    </row>
    <row r="189" spans="1:9">
      <c r="A189" s="105">
        <v>186</v>
      </c>
      <c r="B189" s="10" t="s">
        <v>684</v>
      </c>
      <c r="C189" s="11" t="s">
        <v>648</v>
      </c>
      <c r="D189" s="125">
        <v>520</v>
      </c>
      <c r="E189" s="13">
        <v>1</v>
      </c>
      <c r="F189" s="12">
        <f t="shared" si="2"/>
        <v>520</v>
      </c>
      <c r="G189" s="10" t="s">
        <v>625</v>
      </c>
      <c r="H189" s="10" t="s">
        <v>467</v>
      </c>
      <c r="I189" s="10" t="s">
        <v>471</v>
      </c>
    </row>
    <row r="190" spans="1:9">
      <c r="A190" s="105">
        <v>187</v>
      </c>
      <c r="B190" s="10" t="s">
        <v>685</v>
      </c>
      <c r="C190" s="11" t="s">
        <v>648</v>
      </c>
      <c r="D190" s="125">
        <v>520</v>
      </c>
      <c r="E190" s="13">
        <v>1</v>
      </c>
      <c r="F190" s="12">
        <f t="shared" si="2"/>
        <v>520</v>
      </c>
      <c r="G190" s="10" t="s">
        <v>625</v>
      </c>
      <c r="H190" s="10" t="s">
        <v>467</v>
      </c>
      <c r="I190" s="10" t="s">
        <v>471</v>
      </c>
    </row>
    <row r="191" spans="1:9">
      <c r="A191" s="105">
        <v>188</v>
      </c>
      <c r="B191" s="10" t="s">
        <v>686</v>
      </c>
      <c r="C191" s="11" t="s">
        <v>648</v>
      </c>
      <c r="D191" s="125">
        <v>520</v>
      </c>
      <c r="E191" s="13">
        <v>1</v>
      </c>
      <c r="F191" s="12">
        <f t="shared" si="2"/>
        <v>520</v>
      </c>
      <c r="G191" s="10" t="s">
        <v>625</v>
      </c>
      <c r="H191" s="10" t="s">
        <v>467</v>
      </c>
      <c r="I191" s="10" t="s">
        <v>471</v>
      </c>
    </row>
    <row r="192" spans="1:9">
      <c r="A192" s="105">
        <v>189</v>
      </c>
      <c r="B192" s="10" t="s">
        <v>687</v>
      </c>
      <c r="C192" s="11" t="s">
        <v>648</v>
      </c>
      <c r="D192" s="125">
        <v>520</v>
      </c>
      <c r="E192" s="13">
        <v>1</v>
      </c>
      <c r="F192" s="12">
        <f t="shared" si="2"/>
        <v>520</v>
      </c>
      <c r="G192" s="10" t="s">
        <v>625</v>
      </c>
      <c r="H192" s="10" t="s">
        <v>467</v>
      </c>
      <c r="I192" s="10" t="s">
        <v>471</v>
      </c>
    </row>
    <row r="193" spans="1:9">
      <c r="A193" s="105">
        <v>190</v>
      </c>
      <c r="B193" s="10" t="s">
        <v>688</v>
      </c>
      <c r="C193" s="11" t="s">
        <v>689</v>
      </c>
      <c r="D193" s="12">
        <v>3100</v>
      </c>
      <c r="E193" s="13">
        <v>1</v>
      </c>
      <c r="F193" s="12">
        <f t="shared" si="2"/>
        <v>3100</v>
      </c>
      <c r="G193" s="10" t="s">
        <v>625</v>
      </c>
      <c r="H193" s="10" t="s">
        <v>513</v>
      </c>
      <c r="I193" s="10" t="s">
        <v>471</v>
      </c>
    </row>
    <row r="194" spans="1:9">
      <c r="A194" s="105">
        <v>191</v>
      </c>
      <c r="B194" s="10" t="s">
        <v>690</v>
      </c>
      <c r="C194" s="11" t="s">
        <v>691</v>
      </c>
      <c r="D194" s="12">
        <v>2100</v>
      </c>
      <c r="E194" s="13">
        <v>1</v>
      </c>
      <c r="F194" s="12">
        <f t="shared" si="2"/>
        <v>2100</v>
      </c>
      <c r="G194" s="10" t="s">
        <v>625</v>
      </c>
      <c r="H194" s="10" t="s">
        <v>467</v>
      </c>
      <c r="I194" s="10" t="s">
        <v>471</v>
      </c>
    </row>
    <row r="195" spans="1:9">
      <c r="A195" s="105">
        <v>192</v>
      </c>
      <c r="B195" s="10" t="s">
        <v>692</v>
      </c>
      <c r="C195" s="11" t="s">
        <v>691</v>
      </c>
      <c r="D195" s="12">
        <v>2100</v>
      </c>
      <c r="E195" s="13">
        <v>1</v>
      </c>
      <c r="F195" s="12">
        <f t="shared" si="2"/>
        <v>2100</v>
      </c>
      <c r="G195" s="10" t="s">
        <v>625</v>
      </c>
      <c r="H195" s="10" t="s">
        <v>467</v>
      </c>
      <c r="I195" s="10" t="s">
        <v>471</v>
      </c>
    </row>
    <row r="196" spans="1:9">
      <c r="A196" s="105">
        <v>193</v>
      </c>
      <c r="B196" s="10" t="s">
        <v>693</v>
      </c>
      <c r="C196" s="11" t="s">
        <v>691</v>
      </c>
      <c r="D196" s="12">
        <v>2100</v>
      </c>
      <c r="E196" s="13">
        <v>1</v>
      </c>
      <c r="F196" s="12">
        <f t="shared" ref="F196:F259" si="3">D196*E196</f>
        <v>2100</v>
      </c>
      <c r="G196" s="10" t="s">
        <v>625</v>
      </c>
      <c r="H196" s="10" t="s">
        <v>467</v>
      </c>
      <c r="I196" s="10" t="s">
        <v>471</v>
      </c>
    </row>
    <row r="197" spans="1:9">
      <c r="A197" s="105">
        <v>194</v>
      </c>
      <c r="B197" s="10" t="s">
        <v>694</v>
      </c>
      <c r="C197" s="11" t="s">
        <v>691</v>
      </c>
      <c r="D197" s="12">
        <v>2100</v>
      </c>
      <c r="E197" s="13">
        <v>1</v>
      </c>
      <c r="F197" s="12">
        <f t="shared" si="3"/>
        <v>2100</v>
      </c>
      <c r="G197" s="10" t="s">
        <v>625</v>
      </c>
      <c r="H197" s="10" t="s">
        <v>467</v>
      </c>
      <c r="I197" s="10" t="s">
        <v>471</v>
      </c>
    </row>
    <row r="198" spans="1:9">
      <c r="A198" s="105">
        <v>195</v>
      </c>
      <c r="B198" s="10" t="s">
        <v>695</v>
      </c>
      <c r="C198" s="11" t="s">
        <v>691</v>
      </c>
      <c r="D198" s="12">
        <v>2100</v>
      </c>
      <c r="E198" s="13">
        <v>1</v>
      </c>
      <c r="F198" s="12">
        <f t="shared" si="3"/>
        <v>2100</v>
      </c>
      <c r="G198" s="10" t="s">
        <v>625</v>
      </c>
      <c r="H198" s="10" t="s">
        <v>467</v>
      </c>
      <c r="I198" s="10" t="s">
        <v>471</v>
      </c>
    </row>
    <row r="199" spans="1:9">
      <c r="A199" s="105">
        <v>196</v>
      </c>
      <c r="B199" s="10" t="s">
        <v>696</v>
      </c>
      <c r="C199" s="11" t="s">
        <v>691</v>
      </c>
      <c r="D199" s="12">
        <v>2100</v>
      </c>
      <c r="E199" s="13">
        <v>1</v>
      </c>
      <c r="F199" s="12">
        <f t="shared" si="3"/>
        <v>2100</v>
      </c>
      <c r="G199" s="10" t="s">
        <v>625</v>
      </c>
      <c r="H199" s="10" t="s">
        <v>467</v>
      </c>
      <c r="I199" s="10" t="s">
        <v>471</v>
      </c>
    </row>
    <row r="200" spans="1:9">
      <c r="A200" s="105">
        <v>197</v>
      </c>
      <c r="B200" s="10" t="s">
        <v>697</v>
      </c>
      <c r="C200" s="11" t="s">
        <v>691</v>
      </c>
      <c r="D200" s="12">
        <v>2100</v>
      </c>
      <c r="E200" s="13">
        <v>1</v>
      </c>
      <c r="F200" s="12">
        <f t="shared" si="3"/>
        <v>2100</v>
      </c>
      <c r="G200" s="10" t="s">
        <v>625</v>
      </c>
      <c r="H200" s="10" t="s">
        <v>467</v>
      </c>
      <c r="I200" s="10" t="s">
        <v>471</v>
      </c>
    </row>
    <row r="201" spans="1:9">
      <c r="A201" s="105">
        <v>198</v>
      </c>
      <c r="B201" s="10" t="s">
        <v>698</v>
      </c>
      <c r="C201" s="11" t="s">
        <v>691</v>
      </c>
      <c r="D201" s="12">
        <v>2100</v>
      </c>
      <c r="E201" s="13">
        <v>1</v>
      </c>
      <c r="F201" s="12">
        <f t="shared" si="3"/>
        <v>2100</v>
      </c>
      <c r="G201" s="10" t="s">
        <v>625</v>
      </c>
      <c r="H201" s="10" t="s">
        <v>467</v>
      </c>
      <c r="I201" s="10" t="s">
        <v>471</v>
      </c>
    </row>
    <row r="202" spans="1:9">
      <c r="A202" s="105">
        <v>199</v>
      </c>
      <c r="B202" s="10" t="s">
        <v>699</v>
      </c>
      <c r="C202" s="11" t="s">
        <v>691</v>
      </c>
      <c r="D202" s="12">
        <v>2100</v>
      </c>
      <c r="E202" s="13">
        <v>1</v>
      </c>
      <c r="F202" s="12">
        <f t="shared" si="3"/>
        <v>2100</v>
      </c>
      <c r="G202" s="10" t="s">
        <v>625</v>
      </c>
      <c r="H202" s="10" t="s">
        <v>467</v>
      </c>
      <c r="I202" s="10" t="s">
        <v>471</v>
      </c>
    </row>
    <row r="203" spans="1:9">
      <c r="A203" s="105">
        <v>200</v>
      </c>
      <c r="B203" s="10" t="s">
        <v>700</v>
      </c>
      <c r="C203" s="11" t="s">
        <v>691</v>
      </c>
      <c r="D203" s="12">
        <v>2100</v>
      </c>
      <c r="E203" s="13">
        <v>1</v>
      </c>
      <c r="F203" s="12">
        <f t="shared" si="3"/>
        <v>2100</v>
      </c>
      <c r="G203" s="10" t="s">
        <v>625</v>
      </c>
      <c r="H203" s="10" t="s">
        <v>467</v>
      </c>
      <c r="I203" s="10" t="s">
        <v>471</v>
      </c>
    </row>
    <row r="204" spans="1:9">
      <c r="A204" s="105">
        <v>201</v>
      </c>
      <c r="B204" s="10" t="s">
        <v>701</v>
      </c>
      <c r="C204" s="11" t="s">
        <v>691</v>
      </c>
      <c r="D204" s="12">
        <v>2100</v>
      </c>
      <c r="E204" s="13">
        <v>1</v>
      </c>
      <c r="F204" s="12">
        <f t="shared" si="3"/>
        <v>2100</v>
      </c>
      <c r="G204" s="10" t="s">
        <v>625</v>
      </c>
      <c r="H204" s="10" t="s">
        <v>467</v>
      </c>
      <c r="I204" s="10" t="s">
        <v>471</v>
      </c>
    </row>
    <row r="205" spans="1:9">
      <c r="A205" s="105">
        <v>202</v>
      </c>
      <c r="B205" s="10" t="s">
        <v>702</v>
      </c>
      <c r="C205" s="11" t="s">
        <v>691</v>
      </c>
      <c r="D205" s="12">
        <v>2100</v>
      </c>
      <c r="E205" s="13">
        <v>1</v>
      </c>
      <c r="F205" s="12">
        <f t="shared" si="3"/>
        <v>2100</v>
      </c>
      <c r="G205" s="10" t="s">
        <v>625</v>
      </c>
      <c r="H205" s="10" t="s">
        <v>467</v>
      </c>
      <c r="I205" s="10" t="s">
        <v>471</v>
      </c>
    </row>
    <row r="206" spans="1:9">
      <c r="A206" s="105">
        <v>203</v>
      </c>
      <c r="B206" s="10" t="s">
        <v>703</v>
      </c>
      <c r="C206" s="11" t="s">
        <v>691</v>
      </c>
      <c r="D206" s="12">
        <v>2100</v>
      </c>
      <c r="E206" s="13">
        <v>1</v>
      </c>
      <c r="F206" s="12">
        <f t="shared" si="3"/>
        <v>2100</v>
      </c>
      <c r="G206" s="10" t="s">
        <v>625</v>
      </c>
      <c r="H206" s="10" t="s">
        <v>467</v>
      </c>
      <c r="I206" s="10" t="s">
        <v>471</v>
      </c>
    </row>
    <row r="207" spans="1:9">
      <c r="A207" s="105">
        <v>204</v>
      </c>
      <c r="B207" s="10" t="s">
        <v>704</v>
      </c>
      <c r="C207" s="11" t="s">
        <v>691</v>
      </c>
      <c r="D207" s="12">
        <v>2100</v>
      </c>
      <c r="E207" s="13">
        <v>1</v>
      </c>
      <c r="F207" s="12">
        <f t="shared" si="3"/>
        <v>2100</v>
      </c>
      <c r="G207" s="10" t="s">
        <v>625</v>
      </c>
      <c r="H207" s="10" t="s">
        <v>467</v>
      </c>
      <c r="I207" s="10" t="s">
        <v>471</v>
      </c>
    </row>
    <row r="208" spans="1:9">
      <c r="A208" s="105">
        <v>205</v>
      </c>
      <c r="B208" s="10" t="s">
        <v>705</v>
      </c>
      <c r="C208" s="11" t="s">
        <v>691</v>
      </c>
      <c r="D208" s="12">
        <v>2100</v>
      </c>
      <c r="E208" s="13">
        <v>1</v>
      </c>
      <c r="F208" s="12">
        <f t="shared" si="3"/>
        <v>2100</v>
      </c>
      <c r="G208" s="10" t="s">
        <v>625</v>
      </c>
      <c r="H208" s="10" t="s">
        <v>467</v>
      </c>
      <c r="I208" s="10" t="s">
        <v>471</v>
      </c>
    </row>
    <row r="209" spans="1:9">
      <c r="A209" s="105">
        <v>206</v>
      </c>
      <c r="B209" s="10" t="s">
        <v>706</v>
      </c>
      <c r="C209" s="11" t="s">
        <v>691</v>
      </c>
      <c r="D209" s="12">
        <v>2100</v>
      </c>
      <c r="E209" s="13">
        <v>1</v>
      </c>
      <c r="F209" s="12">
        <f t="shared" si="3"/>
        <v>2100</v>
      </c>
      <c r="G209" s="10" t="s">
        <v>625</v>
      </c>
      <c r="H209" s="10" t="s">
        <v>467</v>
      </c>
      <c r="I209" s="10" t="s">
        <v>471</v>
      </c>
    </row>
    <row r="210" spans="1:9">
      <c r="A210" s="105">
        <v>207</v>
      </c>
      <c r="B210" s="10" t="s">
        <v>707</v>
      </c>
      <c r="C210" s="11" t="s">
        <v>691</v>
      </c>
      <c r="D210" s="12">
        <v>2100</v>
      </c>
      <c r="E210" s="13">
        <v>1</v>
      </c>
      <c r="F210" s="12">
        <f t="shared" si="3"/>
        <v>2100</v>
      </c>
      <c r="G210" s="10" t="s">
        <v>625</v>
      </c>
      <c r="H210" s="10" t="s">
        <v>467</v>
      </c>
      <c r="I210" s="10" t="s">
        <v>471</v>
      </c>
    </row>
    <row r="211" spans="1:9">
      <c r="A211" s="105">
        <v>208</v>
      </c>
      <c r="B211" s="10" t="s">
        <v>708</v>
      </c>
      <c r="C211" s="11" t="s">
        <v>691</v>
      </c>
      <c r="D211" s="12">
        <v>2100</v>
      </c>
      <c r="E211" s="13">
        <v>1</v>
      </c>
      <c r="F211" s="12">
        <f t="shared" si="3"/>
        <v>2100</v>
      </c>
      <c r="G211" s="10" t="s">
        <v>625</v>
      </c>
      <c r="H211" s="10" t="s">
        <v>467</v>
      </c>
      <c r="I211" s="10" t="s">
        <v>471</v>
      </c>
    </row>
    <row r="212" spans="1:9">
      <c r="A212" s="105">
        <v>209</v>
      </c>
      <c r="B212" s="10" t="s">
        <v>709</v>
      </c>
      <c r="C212" s="11" t="s">
        <v>691</v>
      </c>
      <c r="D212" s="12">
        <v>2100</v>
      </c>
      <c r="E212" s="13">
        <v>1</v>
      </c>
      <c r="F212" s="12">
        <f t="shared" si="3"/>
        <v>2100</v>
      </c>
      <c r="G212" s="10" t="s">
        <v>625</v>
      </c>
      <c r="H212" s="10" t="s">
        <v>467</v>
      </c>
      <c r="I212" s="10" t="s">
        <v>471</v>
      </c>
    </row>
    <row r="213" spans="1:9">
      <c r="A213" s="105">
        <v>210</v>
      </c>
      <c r="B213" s="10" t="s">
        <v>710</v>
      </c>
      <c r="C213" s="11" t="s">
        <v>691</v>
      </c>
      <c r="D213" s="12">
        <v>2100</v>
      </c>
      <c r="E213" s="13">
        <v>1</v>
      </c>
      <c r="F213" s="12">
        <f t="shared" si="3"/>
        <v>2100</v>
      </c>
      <c r="G213" s="10" t="s">
        <v>625</v>
      </c>
      <c r="H213" s="10" t="s">
        <v>467</v>
      </c>
      <c r="I213" s="10" t="s">
        <v>471</v>
      </c>
    </row>
    <row r="214" spans="1:9">
      <c r="A214" s="105">
        <v>211</v>
      </c>
      <c r="B214" s="10" t="s">
        <v>711</v>
      </c>
      <c r="C214" s="11" t="s">
        <v>712</v>
      </c>
      <c r="D214" s="12">
        <v>1550</v>
      </c>
      <c r="E214" s="13">
        <v>1</v>
      </c>
      <c r="F214" s="12">
        <f t="shared" si="3"/>
        <v>1550</v>
      </c>
      <c r="G214" s="10" t="s">
        <v>625</v>
      </c>
      <c r="H214" s="10" t="s">
        <v>513</v>
      </c>
      <c r="I214" s="10" t="s">
        <v>471</v>
      </c>
    </row>
    <row r="215" spans="1:9">
      <c r="A215" s="105">
        <v>212</v>
      </c>
      <c r="B215" s="10" t="s">
        <v>713</v>
      </c>
      <c r="C215" s="11" t="s">
        <v>712</v>
      </c>
      <c r="D215" s="12">
        <v>1550</v>
      </c>
      <c r="E215" s="13">
        <v>1</v>
      </c>
      <c r="F215" s="12">
        <f t="shared" si="3"/>
        <v>1550</v>
      </c>
      <c r="G215" s="10" t="s">
        <v>625</v>
      </c>
      <c r="H215" s="10" t="s">
        <v>513</v>
      </c>
      <c r="I215" s="10" t="s">
        <v>471</v>
      </c>
    </row>
    <row r="216" spans="1:9">
      <c r="A216" s="105">
        <v>213</v>
      </c>
      <c r="B216" s="10" t="s">
        <v>714</v>
      </c>
      <c r="C216" s="11" t="s">
        <v>715</v>
      </c>
      <c r="D216" s="125">
        <v>950</v>
      </c>
      <c r="E216" s="13">
        <v>1</v>
      </c>
      <c r="F216" s="12">
        <f t="shared" si="3"/>
        <v>950</v>
      </c>
      <c r="G216" s="10" t="s">
        <v>625</v>
      </c>
      <c r="H216" s="10" t="s">
        <v>137</v>
      </c>
      <c r="I216" s="10" t="s">
        <v>471</v>
      </c>
    </row>
    <row r="217" spans="1:9">
      <c r="A217" s="105">
        <v>214</v>
      </c>
      <c r="B217" s="10" t="s">
        <v>716</v>
      </c>
      <c r="C217" s="11" t="s">
        <v>715</v>
      </c>
      <c r="D217" s="125">
        <v>950</v>
      </c>
      <c r="E217" s="13">
        <v>1</v>
      </c>
      <c r="F217" s="12">
        <f t="shared" si="3"/>
        <v>950</v>
      </c>
      <c r="G217" s="10" t="s">
        <v>625</v>
      </c>
      <c r="H217" s="10" t="s">
        <v>137</v>
      </c>
      <c r="I217" s="10" t="s">
        <v>471</v>
      </c>
    </row>
    <row r="218" spans="1:9">
      <c r="A218" s="105">
        <v>215</v>
      </c>
      <c r="B218" s="10" t="s">
        <v>717</v>
      </c>
      <c r="C218" s="11" t="s">
        <v>718</v>
      </c>
      <c r="D218" s="12">
        <v>4800</v>
      </c>
      <c r="E218" s="13">
        <v>1</v>
      </c>
      <c r="F218" s="12">
        <f t="shared" si="3"/>
        <v>4800</v>
      </c>
      <c r="G218" s="10" t="s">
        <v>625</v>
      </c>
      <c r="H218" s="10" t="s">
        <v>137</v>
      </c>
      <c r="I218" s="10" t="s">
        <v>471</v>
      </c>
    </row>
    <row r="219" spans="1:9">
      <c r="A219" s="105">
        <v>216</v>
      </c>
      <c r="B219" s="10" t="s">
        <v>719</v>
      </c>
      <c r="C219" s="11" t="s">
        <v>718</v>
      </c>
      <c r="D219" s="12">
        <v>4800</v>
      </c>
      <c r="E219" s="13">
        <v>1</v>
      </c>
      <c r="F219" s="12">
        <f t="shared" si="3"/>
        <v>4800</v>
      </c>
      <c r="G219" s="10" t="s">
        <v>625</v>
      </c>
      <c r="H219" s="10" t="s">
        <v>137</v>
      </c>
      <c r="I219" s="10" t="s">
        <v>471</v>
      </c>
    </row>
    <row r="220" spans="1:9">
      <c r="A220" s="105">
        <v>217</v>
      </c>
      <c r="B220" s="10" t="s">
        <v>720</v>
      </c>
      <c r="C220" s="11" t="s">
        <v>721</v>
      </c>
      <c r="D220" s="125">
        <v>940</v>
      </c>
      <c r="E220" s="13">
        <v>1</v>
      </c>
      <c r="F220" s="12">
        <f t="shared" si="3"/>
        <v>940</v>
      </c>
      <c r="G220" s="10" t="s">
        <v>625</v>
      </c>
      <c r="H220" s="10" t="s">
        <v>226</v>
      </c>
      <c r="I220" s="10" t="s">
        <v>471</v>
      </c>
    </row>
    <row r="221" spans="1:9">
      <c r="A221" s="105">
        <v>218</v>
      </c>
      <c r="B221" s="10" t="s">
        <v>722</v>
      </c>
      <c r="C221" s="11" t="s">
        <v>721</v>
      </c>
      <c r="D221" s="125">
        <v>940</v>
      </c>
      <c r="E221" s="13">
        <v>1</v>
      </c>
      <c r="F221" s="12">
        <f t="shared" si="3"/>
        <v>940</v>
      </c>
      <c r="G221" s="10" t="s">
        <v>625</v>
      </c>
      <c r="H221" s="10" t="s">
        <v>226</v>
      </c>
      <c r="I221" s="10" t="s">
        <v>471</v>
      </c>
    </row>
    <row r="222" spans="1:9">
      <c r="A222" s="105">
        <v>219</v>
      </c>
      <c r="B222" s="10" t="s">
        <v>723</v>
      </c>
      <c r="C222" s="11" t="s">
        <v>721</v>
      </c>
      <c r="D222" s="125">
        <v>940</v>
      </c>
      <c r="E222" s="13">
        <v>1</v>
      </c>
      <c r="F222" s="12">
        <f t="shared" si="3"/>
        <v>940</v>
      </c>
      <c r="G222" s="10" t="s">
        <v>625</v>
      </c>
      <c r="H222" s="10" t="s">
        <v>226</v>
      </c>
      <c r="I222" s="10" t="s">
        <v>471</v>
      </c>
    </row>
    <row r="223" spans="1:9">
      <c r="A223" s="105">
        <v>220</v>
      </c>
      <c r="B223" s="10" t="s">
        <v>724</v>
      </c>
      <c r="C223" s="11" t="s">
        <v>721</v>
      </c>
      <c r="D223" s="125">
        <v>940</v>
      </c>
      <c r="E223" s="13">
        <v>1</v>
      </c>
      <c r="F223" s="12">
        <f t="shared" si="3"/>
        <v>940</v>
      </c>
      <c r="G223" s="10" t="s">
        <v>625</v>
      </c>
      <c r="H223" s="10" t="s">
        <v>226</v>
      </c>
      <c r="I223" s="10" t="s">
        <v>471</v>
      </c>
    </row>
    <row r="224" spans="1:9">
      <c r="A224" s="105">
        <v>221</v>
      </c>
      <c r="B224" s="10" t="s">
        <v>725</v>
      </c>
      <c r="C224" s="11" t="s">
        <v>721</v>
      </c>
      <c r="D224" s="125">
        <v>940</v>
      </c>
      <c r="E224" s="13">
        <v>1</v>
      </c>
      <c r="F224" s="12">
        <f t="shared" si="3"/>
        <v>940</v>
      </c>
      <c r="G224" s="10" t="s">
        <v>625</v>
      </c>
      <c r="H224" s="10" t="s">
        <v>226</v>
      </c>
      <c r="I224" s="10" t="s">
        <v>471</v>
      </c>
    </row>
    <row r="225" spans="1:9">
      <c r="A225" s="105">
        <v>222</v>
      </c>
      <c r="B225" s="10" t="s">
        <v>726</v>
      </c>
      <c r="C225" s="11" t="s">
        <v>721</v>
      </c>
      <c r="D225" s="125">
        <v>940</v>
      </c>
      <c r="E225" s="13">
        <v>1</v>
      </c>
      <c r="F225" s="12">
        <f t="shared" si="3"/>
        <v>940</v>
      </c>
      <c r="G225" s="10" t="s">
        <v>625</v>
      </c>
      <c r="H225" s="10" t="s">
        <v>226</v>
      </c>
      <c r="I225" s="10" t="s">
        <v>471</v>
      </c>
    </row>
    <row r="226" spans="1:9">
      <c r="A226" s="105">
        <v>223</v>
      </c>
      <c r="B226" s="10" t="s">
        <v>727</v>
      </c>
      <c r="C226" s="11" t="s">
        <v>721</v>
      </c>
      <c r="D226" s="125">
        <v>940</v>
      </c>
      <c r="E226" s="13">
        <v>1</v>
      </c>
      <c r="F226" s="12">
        <f t="shared" si="3"/>
        <v>940</v>
      </c>
      <c r="G226" s="10" t="s">
        <v>625</v>
      </c>
      <c r="H226" s="10" t="s">
        <v>226</v>
      </c>
      <c r="I226" s="10" t="s">
        <v>471</v>
      </c>
    </row>
    <row r="227" spans="1:9">
      <c r="A227" s="105">
        <v>224</v>
      </c>
      <c r="B227" s="10" t="s">
        <v>728</v>
      </c>
      <c r="C227" s="11" t="s">
        <v>721</v>
      </c>
      <c r="D227" s="125">
        <v>940</v>
      </c>
      <c r="E227" s="13">
        <v>1</v>
      </c>
      <c r="F227" s="12">
        <f t="shared" si="3"/>
        <v>940</v>
      </c>
      <c r="G227" s="10" t="s">
        <v>625</v>
      </c>
      <c r="H227" s="10" t="s">
        <v>226</v>
      </c>
      <c r="I227" s="10" t="s">
        <v>471</v>
      </c>
    </row>
    <row r="228" spans="1:9">
      <c r="A228" s="105">
        <v>225</v>
      </c>
      <c r="B228" s="10" t="s">
        <v>729</v>
      </c>
      <c r="C228" s="11" t="s">
        <v>721</v>
      </c>
      <c r="D228" s="125">
        <v>940</v>
      </c>
      <c r="E228" s="13">
        <v>1</v>
      </c>
      <c r="F228" s="12">
        <f t="shared" si="3"/>
        <v>940</v>
      </c>
      <c r="G228" s="10" t="s">
        <v>625</v>
      </c>
      <c r="H228" s="10" t="s">
        <v>226</v>
      </c>
      <c r="I228" s="10" t="s">
        <v>471</v>
      </c>
    </row>
    <row r="229" spans="1:9">
      <c r="A229" s="105">
        <v>226</v>
      </c>
      <c r="B229" s="10" t="s">
        <v>730</v>
      </c>
      <c r="C229" s="11" t="s">
        <v>721</v>
      </c>
      <c r="D229" s="125">
        <v>940</v>
      </c>
      <c r="E229" s="13">
        <v>1</v>
      </c>
      <c r="F229" s="12">
        <f t="shared" si="3"/>
        <v>940</v>
      </c>
      <c r="G229" s="10" t="s">
        <v>625</v>
      </c>
      <c r="H229" s="10" t="s">
        <v>226</v>
      </c>
      <c r="I229" s="10" t="s">
        <v>471</v>
      </c>
    </row>
    <row r="230" spans="1:9">
      <c r="A230" s="105">
        <v>227</v>
      </c>
      <c r="B230" s="10" t="s">
        <v>731</v>
      </c>
      <c r="C230" s="11" t="s">
        <v>721</v>
      </c>
      <c r="D230" s="125">
        <v>940</v>
      </c>
      <c r="E230" s="13">
        <v>1</v>
      </c>
      <c r="F230" s="12">
        <f t="shared" si="3"/>
        <v>940</v>
      </c>
      <c r="G230" s="10" t="s">
        <v>625</v>
      </c>
      <c r="H230" s="10" t="s">
        <v>226</v>
      </c>
      <c r="I230" s="10" t="s">
        <v>471</v>
      </c>
    </row>
    <row r="231" spans="1:9">
      <c r="A231" s="105">
        <v>228</v>
      </c>
      <c r="B231" s="10" t="s">
        <v>732</v>
      </c>
      <c r="C231" s="11" t="s">
        <v>721</v>
      </c>
      <c r="D231" s="125">
        <v>940</v>
      </c>
      <c r="E231" s="13">
        <v>1</v>
      </c>
      <c r="F231" s="12">
        <f t="shared" si="3"/>
        <v>940</v>
      </c>
      <c r="G231" s="10" t="s">
        <v>625</v>
      </c>
      <c r="H231" s="10" t="s">
        <v>226</v>
      </c>
      <c r="I231" s="10" t="s">
        <v>471</v>
      </c>
    </row>
    <row r="232" spans="1:9">
      <c r="A232" s="105">
        <v>229</v>
      </c>
      <c r="B232" s="10" t="s">
        <v>733</v>
      </c>
      <c r="C232" s="11" t="s">
        <v>721</v>
      </c>
      <c r="D232" s="125">
        <v>940</v>
      </c>
      <c r="E232" s="13">
        <v>1</v>
      </c>
      <c r="F232" s="12">
        <f t="shared" si="3"/>
        <v>940</v>
      </c>
      <c r="G232" s="10" t="s">
        <v>625</v>
      </c>
      <c r="H232" s="10" t="s">
        <v>226</v>
      </c>
      <c r="I232" s="10" t="s">
        <v>471</v>
      </c>
    </row>
    <row r="233" spans="1:9">
      <c r="A233" s="105">
        <v>230</v>
      </c>
      <c r="B233" s="10" t="s">
        <v>734</v>
      </c>
      <c r="C233" s="11" t="s">
        <v>721</v>
      </c>
      <c r="D233" s="125">
        <v>940</v>
      </c>
      <c r="E233" s="13">
        <v>1</v>
      </c>
      <c r="F233" s="12">
        <f t="shared" si="3"/>
        <v>940</v>
      </c>
      <c r="G233" s="10" t="s">
        <v>625</v>
      </c>
      <c r="H233" s="10" t="s">
        <v>226</v>
      </c>
      <c r="I233" s="10" t="s">
        <v>471</v>
      </c>
    </row>
    <row r="234" spans="1:9">
      <c r="A234" s="105">
        <v>231</v>
      </c>
      <c r="B234" s="10" t="s">
        <v>735</v>
      </c>
      <c r="C234" s="11" t="s">
        <v>721</v>
      </c>
      <c r="D234" s="125">
        <v>940</v>
      </c>
      <c r="E234" s="13">
        <v>1</v>
      </c>
      <c r="F234" s="12">
        <f t="shared" si="3"/>
        <v>940</v>
      </c>
      <c r="G234" s="10" t="s">
        <v>625</v>
      </c>
      <c r="H234" s="10" t="s">
        <v>226</v>
      </c>
      <c r="I234" s="10" t="s">
        <v>471</v>
      </c>
    </row>
    <row r="235" spans="1:9">
      <c r="A235" s="105">
        <v>232</v>
      </c>
      <c r="B235" s="10" t="s">
        <v>736</v>
      </c>
      <c r="C235" s="11" t="s">
        <v>721</v>
      </c>
      <c r="D235" s="125">
        <v>940</v>
      </c>
      <c r="E235" s="13">
        <v>1</v>
      </c>
      <c r="F235" s="12">
        <f t="shared" si="3"/>
        <v>940</v>
      </c>
      <c r="G235" s="10" t="s">
        <v>625</v>
      </c>
      <c r="H235" s="10" t="s">
        <v>226</v>
      </c>
      <c r="I235" s="10" t="s">
        <v>471</v>
      </c>
    </row>
    <row r="236" spans="1:9">
      <c r="A236" s="105">
        <v>233</v>
      </c>
      <c r="B236" s="10" t="s">
        <v>737</v>
      </c>
      <c r="C236" s="11" t="s">
        <v>721</v>
      </c>
      <c r="D236" s="125">
        <v>940</v>
      </c>
      <c r="E236" s="13">
        <v>1</v>
      </c>
      <c r="F236" s="12">
        <f t="shared" si="3"/>
        <v>940</v>
      </c>
      <c r="G236" s="10" t="s">
        <v>625</v>
      </c>
      <c r="H236" s="10" t="s">
        <v>226</v>
      </c>
      <c r="I236" s="10" t="s">
        <v>471</v>
      </c>
    </row>
    <row r="237" spans="1:9">
      <c r="A237" s="105">
        <v>234</v>
      </c>
      <c r="B237" s="10" t="s">
        <v>738</v>
      </c>
      <c r="C237" s="11" t="s">
        <v>721</v>
      </c>
      <c r="D237" s="125">
        <v>940</v>
      </c>
      <c r="E237" s="13">
        <v>1</v>
      </c>
      <c r="F237" s="12">
        <f t="shared" si="3"/>
        <v>940</v>
      </c>
      <c r="G237" s="10" t="s">
        <v>625</v>
      </c>
      <c r="H237" s="10" t="s">
        <v>226</v>
      </c>
      <c r="I237" s="10" t="s">
        <v>471</v>
      </c>
    </row>
    <row r="238" spans="1:9">
      <c r="A238" s="105">
        <v>235</v>
      </c>
      <c r="B238" s="10" t="s">
        <v>739</v>
      </c>
      <c r="C238" s="11" t="s">
        <v>721</v>
      </c>
      <c r="D238" s="125">
        <v>940</v>
      </c>
      <c r="E238" s="13">
        <v>1</v>
      </c>
      <c r="F238" s="12">
        <f t="shared" si="3"/>
        <v>940</v>
      </c>
      <c r="G238" s="10" t="s">
        <v>625</v>
      </c>
      <c r="H238" s="10" t="s">
        <v>226</v>
      </c>
      <c r="I238" s="10" t="s">
        <v>471</v>
      </c>
    </row>
    <row r="239" spans="1:9">
      <c r="A239" s="105">
        <v>236</v>
      </c>
      <c r="B239" s="10" t="s">
        <v>740</v>
      </c>
      <c r="C239" s="11" t="s">
        <v>721</v>
      </c>
      <c r="D239" s="125">
        <v>940</v>
      </c>
      <c r="E239" s="13">
        <v>1</v>
      </c>
      <c r="F239" s="12">
        <f t="shared" si="3"/>
        <v>940</v>
      </c>
      <c r="G239" s="10" t="s">
        <v>625</v>
      </c>
      <c r="H239" s="10" t="s">
        <v>226</v>
      </c>
      <c r="I239" s="10" t="s">
        <v>471</v>
      </c>
    </row>
    <row r="240" spans="1:9">
      <c r="A240" s="105">
        <v>237</v>
      </c>
      <c r="B240" s="10" t="s">
        <v>741</v>
      </c>
      <c r="C240" s="11" t="s">
        <v>742</v>
      </c>
      <c r="D240" s="12">
        <v>10000</v>
      </c>
      <c r="E240" s="13">
        <v>1</v>
      </c>
      <c r="F240" s="12">
        <f t="shared" si="3"/>
        <v>10000</v>
      </c>
      <c r="G240" s="10" t="s">
        <v>625</v>
      </c>
      <c r="H240" s="10" t="s">
        <v>137</v>
      </c>
      <c r="I240" s="10" t="s">
        <v>471</v>
      </c>
    </row>
    <row r="241" spans="1:9">
      <c r="A241" s="105">
        <v>238</v>
      </c>
      <c r="B241" s="10" t="s">
        <v>743</v>
      </c>
      <c r="C241" s="11" t="s">
        <v>744</v>
      </c>
      <c r="D241" s="125">
        <v>840</v>
      </c>
      <c r="E241" s="13">
        <v>1</v>
      </c>
      <c r="F241" s="12">
        <f t="shared" si="3"/>
        <v>840</v>
      </c>
      <c r="G241" s="10" t="s">
        <v>625</v>
      </c>
      <c r="H241" s="10" t="s">
        <v>137</v>
      </c>
      <c r="I241" s="10" t="s">
        <v>471</v>
      </c>
    </row>
    <row r="242" spans="1:9">
      <c r="A242" s="105">
        <v>239</v>
      </c>
      <c r="B242" s="10" t="s">
        <v>745</v>
      </c>
      <c r="C242" s="11" t="s">
        <v>746</v>
      </c>
      <c r="D242" s="12">
        <v>1800</v>
      </c>
      <c r="E242" s="13">
        <v>1</v>
      </c>
      <c r="F242" s="12">
        <f t="shared" si="3"/>
        <v>1800</v>
      </c>
      <c r="G242" s="10" t="s">
        <v>625</v>
      </c>
      <c r="H242" s="10" t="s">
        <v>137</v>
      </c>
      <c r="I242" s="10" t="s">
        <v>471</v>
      </c>
    </row>
    <row r="243" spans="1:9">
      <c r="A243" s="105">
        <v>240</v>
      </c>
      <c r="B243" s="10" t="s">
        <v>747</v>
      </c>
      <c r="C243" s="11" t="s">
        <v>748</v>
      </c>
      <c r="D243" s="125">
        <v>700</v>
      </c>
      <c r="E243" s="13">
        <v>1</v>
      </c>
      <c r="F243" s="12">
        <f t="shared" si="3"/>
        <v>700</v>
      </c>
      <c r="G243" s="10" t="s">
        <v>625</v>
      </c>
      <c r="H243" s="10" t="s">
        <v>137</v>
      </c>
      <c r="I243" s="10" t="s">
        <v>471</v>
      </c>
    </row>
    <row r="244" spans="1:9">
      <c r="A244" s="105">
        <v>241</v>
      </c>
      <c r="B244" s="10" t="s">
        <v>749</v>
      </c>
      <c r="C244" s="11" t="s">
        <v>748</v>
      </c>
      <c r="D244" s="125">
        <v>700</v>
      </c>
      <c r="E244" s="13">
        <v>1</v>
      </c>
      <c r="F244" s="12">
        <f t="shared" si="3"/>
        <v>700</v>
      </c>
      <c r="G244" s="10" t="s">
        <v>625</v>
      </c>
      <c r="H244" s="10" t="s">
        <v>137</v>
      </c>
      <c r="I244" s="10" t="s">
        <v>471</v>
      </c>
    </row>
    <row r="245" spans="1:9">
      <c r="A245" s="105">
        <v>242</v>
      </c>
      <c r="B245" s="10" t="s">
        <v>750</v>
      </c>
      <c r="C245" s="11" t="s">
        <v>751</v>
      </c>
      <c r="D245" s="12">
        <v>1550</v>
      </c>
      <c r="E245" s="13">
        <v>1</v>
      </c>
      <c r="F245" s="12">
        <f t="shared" si="3"/>
        <v>1550</v>
      </c>
      <c r="G245" s="10" t="s">
        <v>752</v>
      </c>
      <c r="H245" s="137" t="s">
        <v>513</v>
      </c>
      <c r="I245" s="10" t="s">
        <v>471</v>
      </c>
    </row>
    <row r="246" spans="1:9">
      <c r="A246" s="105">
        <v>243</v>
      </c>
      <c r="B246" s="10" t="s">
        <v>753</v>
      </c>
      <c r="C246" s="11" t="s">
        <v>754</v>
      </c>
      <c r="D246" s="12">
        <v>3000</v>
      </c>
      <c r="E246" s="13">
        <v>1</v>
      </c>
      <c r="F246" s="12">
        <f t="shared" si="3"/>
        <v>3000</v>
      </c>
      <c r="G246" s="10" t="s">
        <v>752</v>
      </c>
      <c r="H246" s="137" t="s">
        <v>513</v>
      </c>
      <c r="I246" s="10" t="s">
        <v>471</v>
      </c>
    </row>
    <row r="247" spans="1:9">
      <c r="A247" s="105">
        <v>244</v>
      </c>
      <c r="B247" s="10" t="s">
        <v>755</v>
      </c>
      <c r="C247" s="11" t="s">
        <v>756</v>
      </c>
      <c r="D247" s="12">
        <v>1650</v>
      </c>
      <c r="E247" s="13">
        <v>1</v>
      </c>
      <c r="F247" s="12">
        <f t="shared" si="3"/>
        <v>1650</v>
      </c>
      <c r="G247" s="10" t="s">
        <v>752</v>
      </c>
      <c r="H247" s="137" t="s">
        <v>513</v>
      </c>
      <c r="I247" s="10" t="s">
        <v>471</v>
      </c>
    </row>
    <row r="248" spans="1:9">
      <c r="A248" s="105">
        <v>245</v>
      </c>
      <c r="B248" s="10" t="s">
        <v>757</v>
      </c>
      <c r="C248" s="11" t="s">
        <v>758</v>
      </c>
      <c r="D248" s="125">
        <v>900</v>
      </c>
      <c r="E248" s="13">
        <v>1</v>
      </c>
      <c r="F248" s="12">
        <f t="shared" si="3"/>
        <v>900</v>
      </c>
      <c r="G248" s="10" t="s">
        <v>752</v>
      </c>
      <c r="H248" s="137" t="s">
        <v>513</v>
      </c>
      <c r="I248" s="10" t="s">
        <v>471</v>
      </c>
    </row>
    <row r="249" spans="1:9">
      <c r="A249" s="105">
        <v>246</v>
      </c>
      <c r="B249" s="10" t="s">
        <v>759</v>
      </c>
      <c r="C249" s="11" t="s">
        <v>760</v>
      </c>
      <c r="D249" s="12">
        <v>18200</v>
      </c>
      <c r="E249" s="13">
        <v>1</v>
      </c>
      <c r="F249" s="12">
        <f t="shared" si="3"/>
        <v>18200</v>
      </c>
      <c r="G249" s="10" t="s">
        <v>625</v>
      </c>
      <c r="H249" s="137" t="s">
        <v>513</v>
      </c>
      <c r="I249" s="10" t="s">
        <v>471</v>
      </c>
    </row>
    <row r="250" spans="1:9">
      <c r="A250" s="105">
        <v>247</v>
      </c>
      <c r="B250" s="10" t="s">
        <v>761</v>
      </c>
      <c r="C250" s="11" t="s">
        <v>762</v>
      </c>
      <c r="D250" s="125">
        <v>980</v>
      </c>
      <c r="E250" s="13">
        <v>1</v>
      </c>
      <c r="F250" s="12">
        <f t="shared" si="3"/>
        <v>980</v>
      </c>
      <c r="G250" s="10" t="s">
        <v>763</v>
      </c>
      <c r="H250" s="10" t="s">
        <v>226</v>
      </c>
      <c r="I250" s="10" t="s">
        <v>471</v>
      </c>
    </row>
    <row r="251" spans="1:9">
      <c r="A251" s="105">
        <v>248</v>
      </c>
      <c r="B251" s="10" t="s">
        <v>764</v>
      </c>
      <c r="C251" s="11" t="s">
        <v>765</v>
      </c>
      <c r="D251" s="125">
        <v>500</v>
      </c>
      <c r="E251" s="13">
        <v>1</v>
      </c>
      <c r="F251" s="12">
        <f t="shared" si="3"/>
        <v>500</v>
      </c>
      <c r="G251" s="10" t="s">
        <v>766</v>
      </c>
      <c r="H251" s="10" t="s">
        <v>513</v>
      </c>
      <c r="I251" s="10" t="s">
        <v>471</v>
      </c>
    </row>
    <row r="252" spans="1:9">
      <c r="A252" s="105">
        <v>249</v>
      </c>
      <c r="B252" s="10" t="s">
        <v>767</v>
      </c>
      <c r="C252" s="11" t="s">
        <v>765</v>
      </c>
      <c r="D252" s="125">
        <v>500</v>
      </c>
      <c r="E252" s="13">
        <v>1</v>
      </c>
      <c r="F252" s="12">
        <f t="shared" si="3"/>
        <v>500</v>
      </c>
      <c r="G252" s="10" t="s">
        <v>766</v>
      </c>
      <c r="H252" s="10" t="s">
        <v>513</v>
      </c>
      <c r="I252" s="10" t="s">
        <v>471</v>
      </c>
    </row>
    <row r="253" spans="1:9">
      <c r="A253" s="105">
        <v>250</v>
      </c>
      <c r="B253" s="10" t="s">
        <v>768</v>
      </c>
      <c r="C253" s="11" t="s">
        <v>765</v>
      </c>
      <c r="D253" s="125">
        <v>500</v>
      </c>
      <c r="E253" s="13">
        <v>1</v>
      </c>
      <c r="F253" s="12">
        <f t="shared" si="3"/>
        <v>500</v>
      </c>
      <c r="G253" s="10" t="s">
        <v>766</v>
      </c>
      <c r="H253" s="10" t="s">
        <v>513</v>
      </c>
      <c r="I253" s="10" t="s">
        <v>471</v>
      </c>
    </row>
    <row r="254" spans="1:9">
      <c r="A254" s="105">
        <v>251</v>
      </c>
      <c r="B254" s="10" t="s">
        <v>769</v>
      </c>
      <c r="C254" s="11" t="s">
        <v>765</v>
      </c>
      <c r="D254" s="125">
        <v>500</v>
      </c>
      <c r="E254" s="13">
        <v>1</v>
      </c>
      <c r="F254" s="12">
        <f t="shared" si="3"/>
        <v>500</v>
      </c>
      <c r="G254" s="10" t="s">
        <v>766</v>
      </c>
      <c r="H254" s="10" t="s">
        <v>513</v>
      </c>
      <c r="I254" s="10" t="s">
        <v>471</v>
      </c>
    </row>
    <row r="255" spans="1:9">
      <c r="A255" s="105">
        <v>252</v>
      </c>
      <c r="B255" s="10" t="s">
        <v>770</v>
      </c>
      <c r="C255" s="11" t="s">
        <v>765</v>
      </c>
      <c r="D255" s="125">
        <v>500</v>
      </c>
      <c r="E255" s="13">
        <v>1</v>
      </c>
      <c r="F255" s="12">
        <f t="shared" si="3"/>
        <v>500</v>
      </c>
      <c r="G255" s="10" t="s">
        <v>766</v>
      </c>
      <c r="H255" s="10" t="s">
        <v>513</v>
      </c>
      <c r="I255" s="10" t="s">
        <v>471</v>
      </c>
    </row>
    <row r="256" spans="1:9">
      <c r="A256" s="105">
        <v>253</v>
      </c>
      <c r="B256" s="10" t="s">
        <v>771</v>
      </c>
      <c r="C256" s="11" t="s">
        <v>765</v>
      </c>
      <c r="D256" s="125">
        <v>500</v>
      </c>
      <c r="E256" s="13">
        <v>1</v>
      </c>
      <c r="F256" s="12">
        <f t="shared" si="3"/>
        <v>500</v>
      </c>
      <c r="G256" s="10" t="s">
        <v>766</v>
      </c>
      <c r="H256" s="10" t="s">
        <v>513</v>
      </c>
      <c r="I256" s="10" t="s">
        <v>471</v>
      </c>
    </row>
    <row r="257" spans="1:9">
      <c r="A257" s="105">
        <v>254</v>
      </c>
      <c r="B257" s="10" t="s">
        <v>772</v>
      </c>
      <c r="C257" s="11" t="s">
        <v>765</v>
      </c>
      <c r="D257" s="125">
        <v>500</v>
      </c>
      <c r="E257" s="13">
        <v>1</v>
      </c>
      <c r="F257" s="12">
        <f t="shared" si="3"/>
        <v>500</v>
      </c>
      <c r="G257" s="10" t="s">
        <v>773</v>
      </c>
      <c r="H257" s="10" t="s">
        <v>513</v>
      </c>
      <c r="I257" s="10" t="s">
        <v>471</v>
      </c>
    </row>
    <row r="258" spans="1:9">
      <c r="A258" s="105">
        <v>255</v>
      </c>
      <c r="B258" s="10" t="s">
        <v>774</v>
      </c>
      <c r="C258" s="11" t="s">
        <v>765</v>
      </c>
      <c r="D258" s="125">
        <v>500</v>
      </c>
      <c r="E258" s="13">
        <v>1</v>
      </c>
      <c r="F258" s="12">
        <f t="shared" si="3"/>
        <v>500</v>
      </c>
      <c r="G258" s="10" t="s">
        <v>773</v>
      </c>
      <c r="H258" s="10" t="s">
        <v>513</v>
      </c>
      <c r="I258" s="10" t="s">
        <v>471</v>
      </c>
    </row>
    <row r="259" spans="1:9">
      <c r="A259" s="105">
        <v>256</v>
      </c>
      <c r="B259" s="10" t="s">
        <v>775</v>
      </c>
      <c r="C259" s="11" t="s">
        <v>765</v>
      </c>
      <c r="D259" s="125">
        <v>500</v>
      </c>
      <c r="E259" s="13">
        <v>1</v>
      </c>
      <c r="F259" s="12">
        <f t="shared" si="3"/>
        <v>500</v>
      </c>
      <c r="G259" s="10" t="s">
        <v>773</v>
      </c>
      <c r="H259" s="10" t="s">
        <v>513</v>
      </c>
      <c r="I259" s="10" t="s">
        <v>471</v>
      </c>
    </row>
    <row r="260" spans="1:9">
      <c r="A260" s="105">
        <v>257</v>
      </c>
      <c r="B260" s="10" t="s">
        <v>776</v>
      </c>
      <c r="C260" s="11" t="s">
        <v>765</v>
      </c>
      <c r="D260" s="125">
        <v>500</v>
      </c>
      <c r="E260" s="13">
        <v>1</v>
      </c>
      <c r="F260" s="12">
        <f t="shared" ref="F260:F323" si="4">D260*E260</f>
        <v>500</v>
      </c>
      <c r="G260" s="10" t="s">
        <v>773</v>
      </c>
      <c r="H260" s="10" t="s">
        <v>513</v>
      </c>
      <c r="I260" s="10" t="s">
        <v>471</v>
      </c>
    </row>
    <row r="261" spans="1:9">
      <c r="A261" s="105">
        <v>258</v>
      </c>
      <c r="B261" s="10" t="s">
        <v>777</v>
      </c>
      <c r="C261" s="11" t="s">
        <v>765</v>
      </c>
      <c r="D261" s="125">
        <v>500</v>
      </c>
      <c r="E261" s="13">
        <v>1</v>
      </c>
      <c r="F261" s="12">
        <f t="shared" si="4"/>
        <v>500</v>
      </c>
      <c r="G261" s="10" t="s">
        <v>773</v>
      </c>
      <c r="H261" s="10" t="s">
        <v>513</v>
      </c>
      <c r="I261" s="10" t="s">
        <v>471</v>
      </c>
    </row>
    <row r="262" spans="1:9">
      <c r="A262" s="105">
        <v>259</v>
      </c>
      <c r="B262" s="10" t="s">
        <v>778</v>
      </c>
      <c r="C262" s="11" t="s">
        <v>765</v>
      </c>
      <c r="D262" s="125">
        <v>500</v>
      </c>
      <c r="E262" s="13">
        <v>1</v>
      </c>
      <c r="F262" s="12">
        <f t="shared" si="4"/>
        <v>500</v>
      </c>
      <c r="G262" s="10" t="s">
        <v>773</v>
      </c>
      <c r="H262" s="10" t="s">
        <v>513</v>
      </c>
      <c r="I262" s="10" t="s">
        <v>471</v>
      </c>
    </row>
    <row r="263" spans="1:9">
      <c r="A263" s="105">
        <v>260</v>
      </c>
      <c r="B263" s="10" t="s">
        <v>779</v>
      </c>
      <c r="C263" s="11" t="s">
        <v>780</v>
      </c>
      <c r="D263" s="12">
        <v>4000</v>
      </c>
      <c r="E263" s="13">
        <v>1</v>
      </c>
      <c r="F263" s="12">
        <f t="shared" si="4"/>
        <v>4000</v>
      </c>
      <c r="G263" s="10" t="s">
        <v>781</v>
      </c>
      <c r="H263" s="10" t="s">
        <v>137</v>
      </c>
      <c r="I263" s="10" t="s">
        <v>471</v>
      </c>
    </row>
    <row r="264" spans="1:9">
      <c r="A264" s="105">
        <v>261</v>
      </c>
      <c r="B264" s="10" t="s">
        <v>782</v>
      </c>
      <c r="C264" s="11" t="s">
        <v>780</v>
      </c>
      <c r="D264" s="12">
        <v>4000</v>
      </c>
      <c r="E264" s="13">
        <v>1</v>
      </c>
      <c r="F264" s="12">
        <f t="shared" si="4"/>
        <v>4000</v>
      </c>
      <c r="G264" s="10" t="s">
        <v>781</v>
      </c>
      <c r="H264" s="10" t="s">
        <v>137</v>
      </c>
      <c r="I264" s="10" t="s">
        <v>471</v>
      </c>
    </row>
    <row r="265" spans="1:9">
      <c r="A265" s="105">
        <v>262</v>
      </c>
      <c r="B265" s="10" t="s">
        <v>783</v>
      </c>
      <c r="C265" s="11" t="s">
        <v>780</v>
      </c>
      <c r="D265" s="12">
        <v>4000</v>
      </c>
      <c r="E265" s="13">
        <v>1</v>
      </c>
      <c r="F265" s="12">
        <f t="shared" si="4"/>
        <v>4000</v>
      </c>
      <c r="G265" s="10" t="s">
        <v>781</v>
      </c>
      <c r="H265" s="10" t="s">
        <v>137</v>
      </c>
      <c r="I265" s="10" t="s">
        <v>471</v>
      </c>
    </row>
    <row r="266" spans="1:9">
      <c r="A266" s="105">
        <v>263</v>
      </c>
      <c r="B266" s="10" t="s">
        <v>784</v>
      </c>
      <c r="C266" s="11" t="s">
        <v>780</v>
      </c>
      <c r="D266" s="12">
        <v>4000</v>
      </c>
      <c r="E266" s="13">
        <v>1</v>
      </c>
      <c r="F266" s="12">
        <f t="shared" si="4"/>
        <v>4000</v>
      </c>
      <c r="G266" s="10" t="s">
        <v>781</v>
      </c>
      <c r="H266" s="10" t="s">
        <v>137</v>
      </c>
      <c r="I266" s="10" t="s">
        <v>471</v>
      </c>
    </row>
    <row r="267" spans="1:9">
      <c r="A267" s="105">
        <v>264</v>
      </c>
      <c r="B267" s="10" t="s">
        <v>785</v>
      </c>
      <c r="C267" s="11" t="s">
        <v>780</v>
      </c>
      <c r="D267" s="12">
        <v>4000</v>
      </c>
      <c r="E267" s="13">
        <v>1</v>
      </c>
      <c r="F267" s="12">
        <f t="shared" si="4"/>
        <v>4000</v>
      </c>
      <c r="G267" s="10" t="s">
        <v>781</v>
      </c>
      <c r="H267" s="10" t="s">
        <v>137</v>
      </c>
      <c r="I267" s="10" t="s">
        <v>471</v>
      </c>
    </row>
    <row r="268" spans="1:9">
      <c r="A268" s="105">
        <v>265</v>
      </c>
      <c r="B268" s="10" t="s">
        <v>786</v>
      </c>
      <c r="C268" s="11" t="s">
        <v>765</v>
      </c>
      <c r="D268" s="125">
        <v>500</v>
      </c>
      <c r="E268" s="13">
        <v>1</v>
      </c>
      <c r="F268" s="12">
        <f t="shared" si="4"/>
        <v>500</v>
      </c>
      <c r="G268" s="10" t="s">
        <v>781</v>
      </c>
      <c r="H268" s="10" t="s">
        <v>513</v>
      </c>
      <c r="I268" s="10" t="s">
        <v>471</v>
      </c>
    </row>
    <row r="269" spans="1:9">
      <c r="A269" s="105">
        <v>266</v>
      </c>
      <c r="B269" s="10" t="s">
        <v>787</v>
      </c>
      <c r="C269" s="11" t="s">
        <v>788</v>
      </c>
      <c r="D269" s="125">
        <v>500</v>
      </c>
      <c r="E269" s="13">
        <v>1</v>
      </c>
      <c r="F269" s="12">
        <f t="shared" si="4"/>
        <v>500</v>
      </c>
      <c r="G269" s="10" t="s">
        <v>781</v>
      </c>
      <c r="H269" s="10" t="s">
        <v>137</v>
      </c>
      <c r="I269" s="10" t="s">
        <v>471</v>
      </c>
    </row>
    <row r="270" spans="1:9">
      <c r="A270" s="105">
        <v>267</v>
      </c>
      <c r="B270" s="10" t="s">
        <v>789</v>
      </c>
      <c r="C270" s="11" t="s">
        <v>765</v>
      </c>
      <c r="D270" s="125">
        <v>500</v>
      </c>
      <c r="E270" s="13">
        <v>1</v>
      </c>
      <c r="F270" s="12">
        <f t="shared" si="4"/>
        <v>500</v>
      </c>
      <c r="G270" s="10" t="s">
        <v>781</v>
      </c>
      <c r="H270" s="10" t="s">
        <v>513</v>
      </c>
      <c r="I270" s="10" t="s">
        <v>471</v>
      </c>
    </row>
    <row r="271" spans="1:9">
      <c r="A271" s="105">
        <v>268</v>
      </c>
      <c r="B271" s="10" t="s">
        <v>790</v>
      </c>
      <c r="C271" s="11" t="s">
        <v>765</v>
      </c>
      <c r="D271" s="125">
        <v>500</v>
      </c>
      <c r="E271" s="13">
        <v>1</v>
      </c>
      <c r="F271" s="12">
        <f t="shared" si="4"/>
        <v>500</v>
      </c>
      <c r="G271" s="10" t="s">
        <v>781</v>
      </c>
      <c r="H271" s="10" t="s">
        <v>513</v>
      </c>
      <c r="I271" s="10" t="s">
        <v>471</v>
      </c>
    </row>
    <row r="272" spans="1:9">
      <c r="A272" s="105">
        <v>269</v>
      </c>
      <c r="B272" s="10" t="s">
        <v>791</v>
      </c>
      <c r="C272" s="11" t="s">
        <v>765</v>
      </c>
      <c r="D272" s="125">
        <v>500</v>
      </c>
      <c r="E272" s="13">
        <v>1</v>
      </c>
      <c r="F272" s="12">
        <f t="shared" si="4"/>
        <v>500</v>
      </c>
      <c r="G272" s="10" t="s">
        <v>781</v>
      </c>
      <c r="H272" s="10" t="s">
        <v>513</v>
      </c>
      <c r="I272" s="10" t="s">
        <v>471</v>
      </c>
    </row>
    <row r="273" spans="1:9">
      <c r="A273" s="105">
        <v>270</v>
      </c>
      <c r="B273" s="10" t="s">
        <v>792</v>
      </c>
      <c r="C273" s="11" t="s">
        <v>765</v>
      </c>
      <c r="D273" s="125">
        <v>500</v>
      </c>
      <c r="E273" s="13">
        <v>1</v>
      </c>
      <c r="F273" s="12">
        <f t="shared" si="4"/>
        <v>500</v>
      </c>
      <c r="G273" s="10" t="s">
        <v>781</v>
      </c>
      <c r="H273" s="10" t="s">
        <v>513</v>
      </c>
      <c r="I273" s="10" t="s">
        <v>471</v>
      </c>
    </row>
    <row r="274" spans="1:9">
      <c r="A274" s="105">
        <v>271</v>
      </c>
      <c r="B274" s="10" t="s">
        <v>793</v>
      </c>
      <c r="C274" s="11" t="s">
        <v>765</v>
      </c>
      <c r="D274" s="125">
        <v>500</v>
      </c>
      <c r="E274" s="13">
        <v>1</v>
      </c>
      <c r="F274" s="12">
        <f t="shared" si="4"/>
        <v>500</v>
      </c>
      <c r="G274" s="10" t="s">
        <v>781</v>
      </c>
      <c r="H274" s="10" t="s">
        <v>513</v>
      </c>
      <c r="I274" s="10" t="s">
        <v>471</v>
      </c>
    </row>
    <row r="275" spans="1:9">
      <c r="A275" s="105">
        <v>272</v>
      </c>
      <c r="B275" s="10" t="s">
        <v>794</v>
      </c>
      <c r="C275" s="11" t="s">
        <v>765</v>
      </c>
      <c r="D275" s="125">
        <v>500</v>
      </c>
      <c r="E275" s="13">
        <v>1</v>
      </c>
      <c r="F275" s="12">
        <f t="shared" si="4"/>
        <v>500</v>
      </c>
      <c r="G275" s="10" t="s">
        <v>781</v>
      </c>
      <c r="H275" s="10" t="s">
        <v>513</v>
      </c>
      <c r="I275" s="10" t="s">
        <v>471</v>
      </c>
    </row>
    <row r="276" spans="1:9">
      <c r="A276" s="105">
        <v>273</v>
      </c>
      <c r="B276" s="10" t="s">
        <v>795</v>
      </c>
      <c r="C276" s="11" t="s">
        <v>765</v>
      </c>
      <c r="D276" s="125">
        <v>500</v>
      </c>
      <c r="E276" s="13">
        <v>1</v>
      </c>
      <c r="F276" s="12">
        <f t="shared" si="4"/>
        <v>500</v>
      </c>
      <c r="G276" s="10" t="s">
        <v>781</v>
      </c>
      <c r="H276" s="10" t="s">
        <v>513</v>
      </c>
      <c r="I276" s="10" t="s">
        <v>471</v>
      </c>
    </row>
    <row r="277" spans="1:9">
      <c r="A277" s="105">
        <v>274</v>
      </c>
      <c r="B277" s="10" t="s">
        <v>796</v>
      </c>
      <c r="C277" s="11" t="s">
        <v>765</v>
      </c>
      <c r="D277" s="125">
        <v>500</v>
      </c>
      <c r="E277" s="13">
        <v>1</v>
      </c>
      <c r="F277" s="12">
        <f t="shared" si="4"/>
        <v>500</v>
      </c>
      <c r="G277" s="10" t="s">
        <v>781</v>
      </c>
      <c r="H277" s="10" t="s">
        <v>513</v>
      </c>
      <c r="I277" s="10" t="s">
        <v>471</v>
      </c>
    </row>
    <row r="278" spans="1:9">
      <c r="A278" s="105">
        <v>275</v>
      </c>
      <c r="B278" s="10" t="s">
        <v>797</v>
      </c>
      <c r="C278" s="11" t="s">
        <v>765</v>
      </c>
      <c r="D278" s="125">
        <v>500</v>
      </c>
      <c r="E278" s="13">
        <v>1</v>
      </c>
      <c r="F278" s="12">
        <f t="shared" si="4"/>
        <v>500</v>
      </c>
      <c r="G278" s="10" t="s">
        <v>781</v>
      </c>
      <c r="H278" s="10" t="s">
        <v>513</v>
      </c>
      <c r="I278" s="10" t="s">
        <v>471</v>
      </c>
    </row>
    <row r="279" spans="1:9">
      <c r="A279" s="105">
        <v>276</v>
      </c>
      <c r="B279" s="10" t="s">
        <v>798</v>
      </c>
      <c r="C279" s="11" t="s">
        <v>799</v>
      </c>
      <c r="D279" s="125">
        <v>500</v>
      </c>
      <c r="E279" s="13">
        <v>1</v>
      </c>
      <c r="F279" s="12">
        <f t="shared" si="4"/>
        <v>500</v>
      </c>
      <c r="G279" s="10" t="s">
        <v>781</v>
      </c>
      <c r="H279" s="10" t="s">
        <v>137</v>
      </c>
      <c r="I279" s="10" t="s">
        <v>471</v>
      </c>
    </row>
    <row r="280" spans="1:9">
      <c r="A280" s="105">
        <v>277</v>
      </c>
      <c r="B280" s="10" t="s">
        <v>800</v>
      </c>
      <c r="C280" s="11" t="s">
        <v>801</v>
      </c>
      <c r="D280" s="12">
        <v>1950</v>
      </c>
      <c r="E280" s="13">
        <v>1</v>
      </c>
      <c r="F280" s="12">
        <f t="shared" si="4"/>
        <v>1950</v>
      </c>
      <c r="G280" s="10" t="s">
        <v>136</v>
      </c>
      <c r="H280" s="10" t="s">
        <v>467</v>
      </c>
      <c r="I280" s="10" t="s">
        <v>471</v>
      </c>
    </row>
    <row r="281" spans="1:9">
      <c r="A281" s="105">
        <v>278</v>
      </c>
      <c r="B281" s="10" t="s">
        <v>802</v>
      </c>
      <c r="C281" s="11" t="s">
        <v>801</v>
      </c>
      <c r="D281" s="12">
        <v>1950</v>
      </c>
      <c r="E281" s="13">
        <v>1</v>
      </c>
      <c r="F281" s="12">
        <f t="shared" si="4"/>
        <v>1950</v>
      </c>
      <c r="G281" s="10" t="s">
        <v>136</v>
      </c>
      <c r="H281" s="10" t="s">
        <v>467</v>
      </c>
      <c r="I281" s="10" t="s">
        <v>471</v>
      </c>
    </row>
    <row r="282" spans="1:9">
      <c r="A282" s="105">
        <v>279</v>
      </c>
      <c r="B282" s="10" t="s">
        <v>803</v>
      </c>
      <c r="C282" s="11" t="s">
        <v>801</v>
      </c>
      <c r="D282" s="12">
        <v>1950</v>
      </c>
      <c r="E282" s="13">
        <v>1</v>
      </c>
      <c r="F282" s="12">
        <f t="shared" si="4"/>
        <v>1950</v>
      </c>
      <c r="G282" s="10" t="s">
        <v>136</v>
      </c>
      <c r="H282" s="10" t="s">
        <v>467</v>
      </c>
      <c r="I282" s="10" t="s">
        <v>471</v>
      </c>
    </row>
    <row r="283" spans="1:9">
      <c r="A283" s="105">
        <v>280</v>
      </c>
      <c r="B283" s="10" t="s">
        <v>804</v>
      </c>
      <c r="C283" s="11" t="s">
        <v>801</v>
      </c>
      <c r="D283" s="12">
        <v>1950</v>
      </c>
      <c r="E283" s="13">
        <v>1</v>
      </c>
      <c r="F283" s="12">
        <f t="shared" si="4"/>
        <v>1950</v>
      </c>
      <c r="G283" s="10" t="s">
        <v>136</v>
      </c>
      <c r="H283" s="10" t="s">
        <v>467</v>
      </c>
      <c r="I283" s="10" t="s">
        <v>471</v>
      </c>
    </row>
    <row r="284" spans="1:9">
      <c r="A284" s="105">
        <v>281</v>
      </c>
      <c r="B284" s="10" t="s">
        <v>805</v>
      </c>
      <c r="C284" s="11" t="s">
        <v>801</v>
      </c>
      <c r="D284" s="12">
        <v>1950</v>
      </c>
      <c r="E284" s="13">
        <v>1</v>
      </c>
      <c r="F284" s="12">
        <f t="shared" si="4"/>
        <v>1950</v>
      </c>
      <c r="G284" s="10" t="s">
        <v>136</v>
      </c>
      <c r="H284" s="10" t="s">
        <v>467</v>
      </c>
      <c r="I284" s="10" t="s">
        <v>471</v>
      </c>
    </row>
    <row r="285" spans="1:9">
      <c r="A285" s="105">
        <v>282</v>
      </c>
      <c r="B285" s="10" t="s">
        <v>806</v>
      </c>
      <c r="C285" s="11" t="s">
        <v>801</v>
      </c>
      <c r="D285" s="12">
        <v>1950</v>
      </c>
      <c r="E285" s="13">
        <v>1</v>
      </c>
      <c r="F285" s="12">
        <f t="shared" si="4"/>
        <v>1950</v>
      </c>
      <c r="G285" s="10" t="s">
        <v>136</v>
      </c>
      <c r="H285" s="10" t="s">
        <v>467</v>
      </c>
      <c r="I285" s="10" t="s">
        <v>471</v>
      </c>
    </row>
    <row r="286" spans="1:9">
      <c r="A286" s="105">
        <v>283</v>
      </c>
      <c r="B286" s="10" t="s">
        <v>807</v>
      </c>
      <c r="C286" s="11" t="s">
        <v>801</v>
      </c>
      <c r="D286" s="12">
        <v>1950</v>
      </c>
      <c r="E286" s="13">
        <v>1</v>
      </c>
      <c r="F286" s="12">
        <f t="shared" si="4"/>
        <v>1950</v>
      </c>
      <c r="G286" s="10" t="s">
        <v>136</v>
      </c>
      <c r="H286" s="10" t="s">
        <v>467</v>
      </c>
      <c r="I286" s="10" t="s">
        <v>471</v>
      </c>
    </row>
    <row r="287" spans="1:9">
      <c r="A287" s="105">
        <v>284</v>
      </c>
      <c r="B287" s="10" t="s">
        <v>808</v>
      </c>
      <c r="C287" s="11" t="s">
        <v>801</v>
      </c>
      <c r="D287" s="12">
        <v>1950</v>
      </c>
      <c r="E287" s="13">
        <v>1</v>
      </c>
      <c r="F287" s="12">
        <f t="shared" si="4"/>
        <v>1950</v>
      </c>
      <c r="G287" s="10" t="s">
        <v>136</v>
      </c>
      <c r="H287" s="10" t="s">
        <v>467</v>
      </c>
      <c r="I287" s="10" t="s">
        <v>471</v>
      </c>
    </row>
    <row r="288" spans="1:9">
      <c r="A288" s="105">
        <v>285</v>
      </c>
      <c r="B288" s="10" t="s">
        <v>809</v>
      </c>
      <c r="C288" s="11" t="s">
        <v>801</v>
      </c>
      <c r="D288" s="12">
        <v>1950</v>
      </c>
      <c r="E288" s="13">
        <v>1</v>
      </c>
      <c r="F288" s="12">
        <f t="shared" si="4"/>
        <v>1950</v>
      </c>
      <c r="G288" s="10" t="s">
        <v>136</v>
      </c>
      <c r="H288" s="10" t="s">
        <v>467</v>
      </c>
      <c r="I288" s="10" t="s">
        <v>471</v>
      </c>
    </row>
    <row r="289" spans="1:9">
      <c r="A289" s="105">
        <v>286</v>
      </c>
      <c r="B289" s="10" t="s">
        <v>810</v>
      </c>
      <c r="C289" s="11" t="s">
        <v>801</v>
      </c>
      <c r="D289" s="12">
        <v>1950</v>
      </c>
      <c r="E289" s="13">
        <v>1</v>
      </c>
      <c r="F289" s="12">
        <f t="shared" si="4"/>
        <v>1950</v>
      </c>
      <c r="G289" s="10" t="s">
        <v>136</v>
      </c>
      <c r="H289" s="10" t="s">
        <v>467</v>
      </c>
      <c r="I289" s="10" t="s">
        <v>471</v>
      </c>
    </row>
    <row r="290" spans="1:9">
      <c r="A290" s="105">
        <v>287</v>
      </c>
      <c r="B290" s="10" t="s">
        <v>811</v>
      </c>
      <c r="C290" s="11" t="s">
        <v>801</v>
      </c>
      <c r="D290" s="12">
        <v>1950</v>
      </c>
      <c r="E290" s="13">
        <v>1</v>
      </c>
      <c r="F290" s="12">
        <f t="shared" si="4"/>
        <v>1950</v>
      </c>
      <c r="G290" s="10" t="s">
        <v>136</v>
      </c>
      <c r="H290" s="10" t="s">
        <v>467</v>
      </c>
      <c r="I290" s="10" t="s">
        <v>471</v>
      </c>
    </row>
    <row r="291" spans="1:9">
      <c r="A291" s="105">
        <v>288</v>
      </c>
      <c r="B291" s="10" t="s">
        <v>812</v>
      </c>
      <c r="C291" s="11" t="s">
        <v>801</v>
      </c>
      <c r="D291" s="12">
        <v>1950</v>
      </c>
      <c r="E291" s="13">
        <v>1</v>
      </c>
      <c r="F291" s="12">
        <f t="shared" si="4"/>
        <v>1950</v>
      </c>
      <c r="G291" s="10" t="s">
        <v>136</v>
      </c>
      <c r="H291" s="10" t="s">
        <v>467</v>
      </c>
      <c r="I291" s="10" t="s">
        <v>471</v>
      </c>
    </row>
    <row r="292" spans="1:9">
      <c r="A292" s="105">
        <v>289</v>
      </c>
      <c r="B292" s="10" t="s">
        <v>813</v>
      </c>
      <c r="C292" s="11" t="s">
        <v>801</v>
      </c>
      <c r="D292" s="12">
        <v>1950</v>
      </c>
      <c r="E292" s="13">
        <v>1</v>
      </c>
      <c r="F292" s="12">
        <f t="shared" si="4"/>
        <v>1950</v>
      </c>
      <c r="G292" s="10" t="s">
        <v>136</v>
      </c>
      <c r="H292" s="10" t="s">
        <v>467</v>
      </c>
      <c r="I292" s="10" t="s">
        <v>471</v>
      </c>
    </row>
    <row r="293" spans="1:9">
      <c r="A293" s="105">
        <v>290</v>
      </c>
      <c r="B293" s="10" t="s">
        <v>814</v>
      </c>
      <c r="C293" s="11" t="s">
        <v>801</v>
      </c>
      <c r="D293" s="12">
        <v>1950</v>
      </c>
      <c r="E293" s="13">
        <v>1</v>
      </c>
      <c r="F293" s="12">
        <f t="shared" si="4"/>
        <v>1950</v>
      </c>
      <c r="G293" s="10" t="s">
        <v>136</v>
      </c>
      <c r="H293" s="10" t="s">
        <v>467</v>
      </c>
      <c r="I293" s="10" t="s">
        <v>471</v>
      </c>
    </row>
    <row r="294" spans="1:9">
      <c r="A294" s="105">
        <v>291</v>
      </c>
      <c r="B294" s="10" t="s">
        <v>815</v>
      </c>
      <c r="C294" s="11" t="s">
        <v>801</v>
      </c>
      <c r="D294" s="12">
        <v>1950</v>
      </c>
      <c r="E294" s="13">
        <v>1</v>
      </c>
      <c r="F294" s="12">
        <f t="shared" si="4"/>
        <v>1950</v>
      </c>
      <c r="G294" s="10" t="s">
        <v>136</v>
      </c>
      <c r="H294" s="10" t="s">
        <v>467</v>
      </c>
      <c r="I294" s="10" t="s">
        <v>471</v>
      </c>
    </row>
    <row r="295" spans="1:9">
      <c r="A295" s="105">
        <v>292</v>
      </c>
      <c r="B295" s="10" t="s">
        <v>816</v>
      </c>
      <c r="C295" s="11" t="s">
        <v>801</v>
      </c>
      <c r="D295" s="12">
        <v>1950</v>
      </c>
      <c r="E295" s="13">
        <v>1</v>
      </c>
      <c r="F295" s="12">
        <f t="shared" si="4"/>
        <v>1950</v>
      </c>
      <c r="G295" s="10" t="s">
        <v>136</v>
      </c>
      <c r="H295" s="10" t="s">
        <v>467</v>
      </c>
      <c r="I295" s="10" t="s">
        <v>471</v>
      </c>
    </row>
    <row r="296" spans="1:9">
      <c r="A296" s="105">
        <v>293</v>
      </c>
      <c r="B296" s="10" t="s">
        <v>817</v>
      </c>
      <c r="C296" s="11" t="s">
        <v>801</v>
      </c>
      <c r="D296" s="12">
        <v>1950</v>
      </c>
      <c r="E296" s="13">
        <v>1</v>
      </c>
      <c r="F296" s="12">
        <f t="shared" si="4"/>
        <v>1950</v>
      </c>
      <c r="G296" s="10" t="s">
        <v>136</v>
      </c>
      <c r="H296" s="10" t="s">
        <v>467</v>
      </c>
      <c r="I296" s="10" t="s">
        <v>471</v>
      </c>
    </row>
    <row r="297" spans="1:9">
      <c r="A297" s="105">
        <v>294</v>
      </c>
      <c r="B297" s="10" t="s">
        <v>818</v>
      </c>
      <c r="C297" s="11" t="s">
        <v>801</v>
      </c>
      <c r="D297" s="12">
        <v>1950</v>
      </c>
      <c r="E297" s="13">
        <v>1</v>
      </c>
      <c r="F297" s="12">
        <f t="shared" si="4"/>
        <v>1950</v>
      </c>
      <c r="G297" s="10" t="s">
        <v>136</v>
      </c>
      <c r="H297" s="10" t="s">
        <v>467</v>
      </c>
      <c r="I297" s="10" t="s">
        <v>471</v>
      </c>
    </row>
    <row r="298" spans="1:9">
      <c r="A298" s="105">
        <v>295</v>
      </c>
      <c r="B298" s="10" t="s">
        <v>819</v>
      </c>
      <c r="C298" s="11" t="s">
        <v>801</v>
      </c>
      <c r="D298" s="12">
        <v>1950</v>
      </c>
      <c r="E298" s="13">
        <v>1</v>
      </c>
      <c r="F298" s="12">
        <f t="shared" si="4"/>
        <v>1950</v>
      </c>
      <c r="G298" s="10" t="s">
        <v>136</v>
      </c>
      <c r="H298" s="10" t="s">
        <v>467</v>
      </c>
      <c r="I298" s="10" t="s">
        <v>471</v>
      </c>
    </row>
    <row r="299" spans="1:9">
      <c r="A299" s="105">
        <v>296</v>
      </c>
      <c r="B299" s="10" t="s">
        <v>820</v>
      </c>
      <c r="C299" s="11" t="s">
        <v>801</v>
      </c>
      <c r="D299" s="12">
        <v>1950</v>
      </c>
      <c r="E299" s="13">
        <v>1</v>
      </c>
      <c r="F299" s="12">
        <f t="shared" si="4"/>
        <v>1950</v>
      </c>
      <c r="G299" s="10" t="s">
        <v>136</v>
      </c>
      <c r="H299" s="10" t="s">
        <v>467</v>
      </c>
      <c r="I299" s="10" t="s">
        <v>471</v>
      </c>
    </row>
    <row r="300" spans="1:9">
      <c r="A300" s="105">
        <v>297</v>
      </c>
      <c r="B300" s="10" t="s">
        <v>821</v>
      </c>
      <c r="C300" s="11" t="s">
        <v>801</v>
      </c>
      <c r="D300" s="12">
        <v>1950</v>
      </c>
      <c r="E300" s="13">
        <v>1</v>
      </c>
      <c r="F300" s="12">
        <f t="shared" si="4"/>
        <v>1950</v>
      </c>
      <c r="G300" s="10" t="s">
        <v>136</v>
      </c>
      <c r="H300" s="10" t="s">
        <v>467</v>
      </c>
      <c r="I300" s="10" t="s">
        <v>471</v>
      </c>
    </row>
    <row r="301" spans="1:9">
      <c r="A301" s="105">
        <v>298</v>
      </c>
      <c r="B301" s="10" t="s">
        <v>822</v>
      </c>
      <c r="C301" s="11" t="s">
        <v>801</v>
      </c>
      <c r="D301" s="12">
        <v>1950</v>
      </c>
      <c r="E301" s="13">
        <v>1</v>
      </c>
      <c r="F301" s="12">
        <f t="shared" si="4"/>
        <v>1950</v>
      </c>
      <c r="G301" s="10" t="s">
        <v>136</v>
      </c>
      <c r="H301" s="10" t="s">
        <v>467</v>
      </c>
      <c r="I301" s="10" t="s">
        <v>471</v>
      </c>
    </row>
    <row r="302" spans="1:9">
      <c r="A302" s="105">
        <v>299</v>
      </c>
      <c r="B302" s="10" t="s">
        <v>823</v>
      </c>
      <c r="C302" s="11" t="s">
        <v>801</v>
      </c>
      <c r="D302" s="12">
        <v>1950</v>
      </c>
      <c r="E302" s="13">
        <v>1</v>
      </c>
      <c r="F302" s="12">
        <f t="shared" si="4"/>
        <v>1950</v>
      </c>
      <c r="G302" s="10" t="s">
        <v>136</v>
      </c>
      <c r="H302" s="10" t="s">
        <v>467</v>
      </c>
      <c r="I302" s="10" t="s">
        <v>471</v>
      </c>
    </row>
    <row r="303" spans="1:9">
      <c r="A303" s="105">
        <v>300</v>
      </c>
      <c r="B303" s="10" t="s">
        <v>824</v>
      </c>
      <c r="C303" s="11" t="s">
        <v>801</v>
      </c>
      <c r="D303" s="12">
        <v>1950</v>
      </c>
      <c r="E303" s="13">
        <v>1</v>
      </c>
      <c r="F303" s="12">
        <f t="shared" si="4"/>
        <v>1950</v>
      </c>
      <c r="G303" s="10" t="s">
        <v>136</v>
      </c>
      <c r="H303" s="10" t="s">
        <v>467</v>
      </c>
      <c r="I303" s="10" t="s">
        <v>471</v>
      </c>
    </row>
    <row r="304" spans="1:9">
      <c r="A304" s="105">
        <v>301</v>
      </c>
      <c r="B304" s="10" t="s">
        <v>825</v>
      </c>
      <c r="C304" s="11" t="s">
        <v>237</v>
      </c>
      <c r="D304" s="12">
        <v>4250</v>
      </c>
      <c r="E304" s="13">
        <v>1</v>
      </c>
      <c r="F304" s="12">
        <f t="shared" si="4"/>
        <v>4250</v>
      </c>
      <c r="G304" s="10" t="s">
        <v>136</v>
      </c>
      <c r="H304" s="10" t="s">
        <v>467</v>
      </c>
      <c r="I304" s="10" t="s">
        <v>471</v>
      </c>
    </row>
    <row r="305" spans="1:9">
      <c r="A305" s="105">
        <v>302</v>
      </c>
      <c r="B305" s="10" t="s">
        <v>826</v>
      </c>
      <c r="C305" s="11" t="s">
        <v>237</v>
      </c>
      <c r="D305" s="12">
        <v>4250</v>
      </c>
      <c r="E305" s="13">
        <v>1</v>
      </c>
      <c r="F305" s="12">
        <f t="shared" si="4"/>
        <v>4250</v>
      </c>
      <c r="G305" s="10" t="s">
        <v>136</v>
      </c>
      <c r="H305" s="10" t="s">
        <v>467</v>
      </c>
      <c r="I305" s="10" t="s">
        <v>471</v>
      </c>
    </row>
    <row r="306" spans="1:9">
      <c r="A306" s="105">
        <v>303</v>
      </c>
      <c r="B306" s="10" t="s">
        <v>827</v>
      </c>
      <c r="C306" s="11" t="s">
        <v>237</v>
      </c>
      <c r="D306" s="12">
        <v>4250</v>
      </c>
      <c r="E306" s="13">
        <v>1</v>
      </c>
      <c r="F306" s="12">
        <f t="shared" si="4"/>
        <v>4250</v>
      </c>
      <c r="G306" s="10" t="s">
        <v>136</v>
      </c>
      <c r="H306" s="10" t="s">
        <v>467</v>
      </c>
      <c r="I306" s="10" t="s">
        <v>471</v>
      </c>
    </row>
    <row r="307" spans="1:9">
      <c r="A307" s="105">
        <v>304</v>
      </c>
      <c r="B307" s="10" t="s">
        <v>828</v>
      </c>
      <c r="C307" s="11" t="s">
        <v>237</v>
      </c>
      <c r="D307" s="12">
        <v>4250</v>
      </c>
      <c r="E307" s="13">
        <v>1</v>
      </c>
      <c r="F307" s="12">
        <f t="shared" si="4"/>
        <v>4250</v>
      </c>
      <c r="G307" s="10" t="s">
        <v>136</v>
      </c>
      <c r="H307" s="10" t="s">
        <v>467</v>
      </c>
      <c r="I307" s="10" t="s">
        <v>471</v>
      </c>
    </row>
    <row r="308" spans="1:9">
      <c r="A308" s="105">
        <v>305</v>
      </c>
      <c r="B308" s="10" t="s">
        <v>829</v>
      </c>
      <c r="C308" s="11" t="s">
        <v>237</v>
      </c>
      <c r="D308" s="12">
        <v>4250</v>
      </c>
      <c r="E308" s="13">
        <v>1</v>
      </c>
      <c r="F308" s="12">
        <f t="shared" si="4"/>
        <v>4250</v>
      </c>
      <c r="G308" s="10" t="s">
        <v>136</v>
      </c>
      <c r="H308" s="10" t="s">
        <v>467</v>
      </c>
      <c r="I308" s="10" t="s">
        <v>471</v>
      </c>
    </row>
    <row r="309" spans="1:9">
      <c r="A309" s="105">
        <v>306</v>
      </c>
      <c r="B309" s="10" t="s">
        <v>830</v>
      </c>
      <c r="C309" s="11" t="s">
        <v>237</v>
      </c>
      <c r="D309" s="12">
        <v>4250</v>
      </c>
      <c r="E309" s="13">
        <v>1</v>
      </c>
      <c r="F309" s="12">
        <f t="shared" si="4"/>
        <v>4250</v>
      </c>
      <c r="G309" s="10" t="s">
        <v>136</v>
      </c>
      <c r="H309" s="10" t="s">
        <v>467</v>
      </c>
      <c r="I309" s="10" t="s">
        <v>471</v>
      </c>
    </row>
    <row r="310" spans="1:9">
      <c r="A310" s="105">
        <v>307</v>
      </c>
      <c r="B310" s="10" t="s">
        <v>831</v>
      </c>
      <c r="C310" s="11" t="s">
        <v>237</v>
      </c>
      <c r="D310" s="12">
        <v>4250</v>
      </c>
      <c r="E310" s="13">
        <v>1</v>
      </c>
      <c r="F310" s="12">
        <f t="shared" si="4"/>
        <v>4250</v>
      </c>
      <c r="G310" s="10" t="s">
        <v>136</v>
      </c>
      <c r="H310" s="10" t="s">
        <v>467</v>
      </c>
      <c r="I310" s="10" t="s">
        <v>471</v>
      </c>
    </row>
    <row r="311" spans="1:9">
      <c r="A311" s="105">
        <v>308</v>
      </c>
      <c r="B311" s="10" t="s">
        <v>832</v>
      </c>
      <c r="C311" s="11" t="s">
        <v>237</v>
      </c>
      <c r="D311" s="12">
        <v>4250</v>
      </c>
      <c r="E311" s="13">
        <v>1</v>
      </c>
      <c r="F311" s="12">
        <f t="shared" si="4"/>
        <v>4250</v>
      </c>
      <c r="G311" s="10" t="s">
        <v>136</v>
      </c>
      <c r="H311" s="10" t="s">
        <v>467</v>
      </c>
      <c r="I311" s="10" t="s">
        <v>471</v>
      </c>
    </row>
    <row r="312" spans="1:9">
      <c r="A312" s="105">
        <v>309</v>
      </c>
      <c r="B312" s="10" t="s">
        <v>833</v>
      </c>
      <c r="C312" s="11" t="s">
        <v>237</v>
      </c>
      <c r="D312" s="12">
        <v>4250</v>
      </c>
      <c r="E312" s="13">
        <v>1</v>
      </c>
      <c r="F312" s="12">
        <f t="shared" si="4"/>
        <v>4250</v>
      </c>
      <c r="G312" s="10" t="s">
        <v>136</v>
      </c>
      <c r="H312" s="10" t="s">
        <v>467</v>
      </c>
      <c r="I312" s="10" t="s">
        <v>471</v>
      </c>
    </row>
    <row r="313" spans="1:9">
      <c r="A313" s="105">
        <v>310</v>
      </c>
      <c r="B313" s="10" t="s">
        <v>834</v>
      </c>
      <c r="C313" s="11" t="s">
        <v>237</v>
      </c>
      <c r="D313" s="12">
        <v>4250</v>
      </c>
      <c r="E313" s="13">
        <v>1</v>
      </c>
      <c r="F313" s="12">
        <f t="shared" si="4"/>
        <v>4250</v>
      </c>
      <c r="G313" s="10" t="s">
        <v>136</v>
      </c>
      <c r="H313" s="10" t="s">
        <v>467</v>
      </c>
      <c r="I313" s="10" t="s">
        <v>471</v>
      </c>
    </row>
    <row r="314" spans="1:9">
      <c r="A314" s="105">
        <v>311</v>
      </c>
      <c r="B314" s="10" t="s">
        <v>835</v>
      </c>
      <c r="C314" s="11" t="s">
        <v>237</v>
      </c>
      <c r="D314" s="12">
        <v>4250</v>
      </c>
      <c r="E314" s="13">
        <v>1</v>
      </c>
      <c r="F314" s="12">
        <f t="shared" si="4"/>
        <v>4250</v>
      </c>
      <c r="G314" s="10" t="s">
        <v>136</v>
      </c>
      <c r="H314" s="10" t="s">
        <v>467</v>
      </c>
      <c r="I314" s="10" t="s">
        <v>471</v>
      </c>
    </row>
    <row r="315" spans="1:9">
      <c r="A315" s="105">
        <v>312</v>
      </c>
      <c r="B315" s="10" t="s">
        <v>836</v>
      </c>
      <c r="C315" s="11" t="s">
        <v>237</v>
      </c>
      <c r="D315" s="12">
        <v>4250</v>
      </c>
      <c r="E315" s="13">
        <v>1</v>
      </c>
      <c r="F315" s="12">
        <f t="shared" si="4"/>
        <v>4250</v>
      </c>
      <c r="G315" s="10" t="s">
        <v>136</v>
      </c>
      <c r="H315" s="10" t="s">
        <v>467</v>
      </c>
      <c r="I315" s="10" t="s">
        <v>471</v>
      </c>
    </row>
    <row r="316" spans="1:9">
      <c r="A316" s="105">
        <v>313</v>
      </c>
      <c r="B316" s="10" t="s">
        <v>837</v>
      </c>
      <c r="C316" s="11" t="s">
        <v>237</v>
      </c>
      <c r="D316" s="12">
        <v>4250</v>
      </c>
      <c r="E316" s="13">
        <v>1</v>
      </c>
      <c r="F316" s="12">
        <f t="shared" si="4"/>
        <v>4250</v>
      </c>
      <c r="G316" s="10" t="s">
        <v>136</v>
      </c>
      <c r="H316" s="10" t="s">
        <v>467</v>
      </c>
      <c r="I316" s="10" t="s">
        <v>471</v>
      </c>
    </row>
    <row r="317" spans="1:9">
      <c r="A317" s="105">
        <v>314</v>
      </c>
      <c r="B317" s="10" t="s">
        <v>838</v>
      </c>
      <c r="C317" s="11" t="s">
        <v>237</v>
      </c>
      <c r="D317" s="12">
        <v>4250</v>
      </c>
      <c r="E317" s="13">
        <v>1</v>
      </c>
      <c r="F317" s="12">
        <f t="shared" si="4"/>
        <v>4250</v>
      </c>
      <c r="G317" s="10" t="s">
        <v>136</v>
      </c>
      <c r="H317" s="10" t="s">
        <v>467</v>
      </c>
      <c r="I317" s="10" t="s">
        <v>471</v>
      </c>
    </row>
    <row r="318" spans="1:9">
      <c r="A318" s="105">
        <v>315</v>
      </c>
      <c r="B318" s="10" t="s">
        <v>839</v>
      </c>
      <c r="C318" s="11" t="s">
        <v>237</v>
      </c>
      <c r="D318" s="12">
        <v>4250</v>
      </c>
      <c r="E318" s="13">
        <v>1</v>
      </c>
      <c r="F318" s="12">
        <f t="shared" si="4"/>
        <v>4250</v>
      </c>
      <c r="G318" s="10" t="s">
        <v>136</v>
      </c>
      <c r="H318" s="10" t="s">
        <v>467</v>
      </c>
      <c r="I318" s="10" t="s">
        <v>471</v>
      </c>
    </row>
    <row r="319" spans="1:9">
      <c r="A319" s="105">
        <v>316</v>
      </c>
      <c r="B319" s="10" t="s">
        <v>840</v>
      </c>
      <c r="C319" s="11" t="s">
        <v>237</v>
      </c>
      <c r="D319" s="12">
        <v>4250</v>
      </c>
      <c r="E319" s="13">
        <v>1</v>
      </c>
      <c r="F319" s="12">
        <f t="shared" si="4"/>
        <v>4250</v>
      </c>
      <c r="G319" s="10" t="s">
        <v>136</v>
      </c>
      <c r="H319" s="10" t="s">
        <v>467</v>
      </c>
      <c r="I319" s="10" t="s">
        <v>471</v>
      </c>
    </row>
    <row r="320" spans="1:9">
      <c r="A320" s="105">
        <v>317</v>
      </c>
      <c r="B320" s="10" t="s">
        <v>841</v>
      </c>
      <c r="C320" s="11" t="s">
        <v>237</v>
      </c>
      <c r="D320" s="12">
        <v>4250</v>
      </c>
      <c r="E320" s="13">
        <v>1</v>
      </c>
      <c r="F320" s="12">
        <f t="shared" si="4"/>
        <v>4250</v>
      </c>
      <c r="G320" s="10" t="s">
        <v>136</v>
      </c>
      <c r="H320" s="10" t="s">
        <v>467</v>
      </c>
      <c r="I320" s="10" t="s">
        <v>471</v>
      </c>
    </row>
    <row r="321" spans="1:9">
      <c r="A321" s="105">
        <v>318</v>
      </c>
      <c r="B321" s="10" t="s">
        <v>842</v>
      </c>
      <c r="C321" s="11" t="s">
        <v>237</v>
      </c>
      <c r="D321" s="12">
        <v>4250</v>
      </c>
      <c r="E321" s="13">
        <v>1</v>
      </c>
      <c r="F321" s="12">
        <f t="shared" si="4"/>
        <v>4250</v>
      </c>
      <c r="G321" s="10" t="s">
        <v>136</v>
      </c>
      <c r="H321" s="10" t="s">
        <v>467</v>
      </c>
      <c r="I321" s="10" t="s">
        <v>471</v>
      </c>
    </row>
    <row r="322" spans="1:9">
      <c r="A322" s="105">
        <v>319</v>
      </c>
      <c r="B322" s="10" t="s">
        <v>843</v>
      </c>
      <c r="C322" s="11" t="s">
        <v>237</v>
      </c>
      <c r="D322" s="12">
        <v>4250</v>
      </c>
      <c r="E322" s="13">
        <v>1</v>
      </c>
      <c r="F322" s="12">
        <f t="shared" si="4"/>
        <v>4250</v>
      </c>
      <c r="G322" s="10" t="s">
        <v>136</v>
      </c>
      <c r="H322" s="10" t="s">
        <v>467</v>
      </c>
      <c r="I322" s="10" t="s">
        <v>471</v>
      </c>
    </row>
    <row r="323" spans="1:9">
      <c r="A323" s="105">
        <v>320</v>
      </c>
      <c r="B323" s="10" t="s">
        <v>844</v>
      </c>
      <c r="C323" s="11" t="s">
        <v>237</v>
      </c>
      <c r="D323" s="12">
        <v>4250</v>
      </c>
      <c r="E323" s="13">
        <v>1</v>
      </c>
      <c r="F323" s="12">
        <f t="shared" si="4"/>
        <v>4250</v>
      </c>
      <c r="G323" s="10" t="s">
        <v>136</v>
      </c>
      <c r="H323" s="10" t="s">
        <v>467</v>
      </c>
      <c r="I323" s="10" t="s">
        <v>471</v>
      </c>
    </row>
    <row r="324" spans="1:9">
      <c r="A324" s="105">
        <v>321</v>
      </c>
      <c r="B324" s="10" t="s">
        <v>845</v>
      </c>
      <c r="C324" s="11" t="s">
        <v>237</v>
      </c>
      <c r="D324" s="12">
        <v>4250</v>
      </c>
      <c r="E324" s="13">
        <v>1</v>
      </c>
      <c r="F324" s="12">
        <f t="shared" ref="F324:F367" si="5">D324*E324</f>
        <v>4250</v>
      </c>
      <c r="G324" s="10" t="s">
        <v>136</v>
      </c>
      <c r="H324" s="10" t="s">
        <v>467</v>
      </c>
      <c r="I324" s="10" t="s">
        <v>471</v>
      </c>
    </row>
    <row r="325" spans="1:9">
      <c r="A325" s="105">
        <v>322</v>
      </c>
      <c r="B325" s="10" t="s">
        <v>846</v>
      </c>
      <c r="C325" s="11" t="s">
        <v>237</v>
      </c>
      <c r="D325" s="12">
        <v>4250</v>
      </c>
      <c r="E325" s="13">
        <v>1</v>
      </c>
      <c r="F325" s="12">
        <f t="shared" si="5"/>
        <v>4250</v>
      </c>
      <c r="G325" s="10" t="s">
        <v>136</v>
      </c>
      <c r="H325" s="10" t="s">
        <v>467</v>
      </c>
      <c r="I325" s="10" t="s">
        <v>471</v>
      </c>
    </row>
    <row r="326" spans="1:9">
      <c r="A326" s="105">
        <v>323</v>
      </c>
      <c r="B326" s="10" t="s">
        <v>847</v>
      </c>
      <c r="C326" s="11" t="s">
        <v>237</v>
      </c>
      <c r="D326" s="12">
        <v>4250</v>
      </c>
      <c r="E326" s="13">
        <v>1</v>
      </c>
      <c r="F326" s="12">
        <f t="shared" si="5"/>
        <v>4250</v>
      </c>
      <c r="G326" s="10" t="s">
        <v>136</v>
      </c>
      <c r="H326" s="10" t="s">
        <v>467</v>
      </c>
      <c r="I326" s="10" t="s">
        <v>471</v>
      </c>
    </row>
    <row r="327" spans="1:9">
      <c r="A327" s="105">
        <v>324</v>
      </c>
      <c r="B327" s="10" t="s">
        <v>848</v>
      </c>
      <c r="C327" s="11" t="s">
        <v>237</v>
      </c>
      <c r="D327" s="12">
        <v>4250</v>
      </c>
      <c r="E327" s="13">
        <v>1</v>
      </c>
      <c r="F327" s="12">
        <f t="shared" si="5"/>
        <v>4250</v>
      </c>
      <c r="G327" s="10" t="s">
        <v>136</v>
      </c>
      <c r="H327" s="10" t="s">
        <v>467</v>
      </c>
      <c r="I327" s="10" t="s">
        <v>471</v>
      </c>
    </row>
    <row r="328" spans="1:9">
      <c r="A328" s="105">
        <v>325</v>
      </c>
      <c r="B328" s="10" t="s">
        <v>849</v>
      </c>
      <c r="C328" s="11" t="s">
        <v>850</v>
      </c>
      <c r="D328" s="125">
        <v>660</v>
      </c>
      <c r="E328" s="13">
        <v>1</v>
      </c>
      <c r="F328" s="12">
        <f t="shared" si="5"/>
        <v>660</v>
      </c>
      <c r="G328" s="10" t="s">
        <v>136</v>
      </c>
      <c r="H328" s="10" t="s">
        <v>467</v>
      </c>
      <c r="I328" s="10" t="s">
        <v>471</v>
      </c>
    </row>
    <row r="329" spans="1:9">
      <c r="A329" s="105">
        <v>326</v>
      </c>
      <c r="B329" s="10" t="s">
        <v>851</v>
      </c>
      <c r="C329" s="11" t="s">
        <v>850</v>
      </c>
      <c r="D329" s="125">
        <v>660</v>
      </c>
      <c r="E329" s="13">
        <v>1</v>
      </c>
      <c r="F329" s="12">
        <f t="shared" si="5"/>
        <v>660</v>
      </c>
      <c r="G329" s="10" t="s">
        <v>136</v>
      </c>
      <c r="H329" s="10" t="s">
        <v>467</v>
      </c>
      <c r="I329" s="10" t="s">
        <v>471</v>
      </c>
    </row>
    <row r="330" spans="1:9">
      <c r="A330" s="105">
        <v>327</v>
      </c>
      <c r="B330" s="10" t="s">
        <v>852</v>
      </c>
      <c r="C330" s="11" t="s">
        <v>850</v>
      </c>
      <c r="D330" s="125">
        <v>660</v>
      </c>
      <c r="E330" s="13">
        <v>1</v>
      </c>
      <c r="F330" s="12">
        <f t="shared" si="5"/>
        <v>660</v>
      </c>
      <c r="G330" s="10" t="s">
        <v>136</v>
      </c>
      <c r="H330" s="10" t="s">
        <v>467</v>
      </c>
      <c r="I330" s="10" t="s">
        <v>471</v>
      </c>
    </row>
    <row r="331" spans="1:9">
      <c r="A331" s="105">
        <v>328</v>
      </c>
      <c r="B331" s="10" t="s">
        <v>853</v>
      </c>
      <c r="C331" s="11" t="s">
        <v>850</v>
      </c>
      <c r="D331" s="125">
        <v>660</v>
      </c>
      <c r="E331" s="13">
        <v>1</v>
      </c>
      <c r="F331" s="12">
        <f t="shared" si="5"/>
        <v>660</v>
      </c>
      <c r="G331" s="10" t="s">
        <v>136</v>
      </c>
      <c r="H331" s="10" t="s">
        <v>467</v>
      </c>
      <c r="I331" s="10" t="s">
        <v>471</v>
      </c>
    </row>
    <row r="332" spans="1:9">
      <c r="A332" s="105">
        <v>329</v>
      </c>
      <c r="B332" s="10" t="s">
        <v>854</v>
      </c>
      <c r="C332" s="11" t="s">
        <v>850</v>
      </c>
      <c r="D332" s="125">
        <v>660</v>
      </c>
      <c r="E332" s="13">
        <v>1</v>
      </c>
      <c r="F332" s="12">
        <f t="shared" si="5"/>
        <v>660</v>
      </c>
      <c r="G332" s="10" t="s">
        <v>136</v>
      </c>
      <c r="H332" s="10" t="s">
        <v>467</v>
      </c>
      <c r="I332" s="10" t="s">
        <v>471</v>
      </c>
    </row>
    <row r="333" spans="1:9">
      <c r="A333" s="105">
        <v>330</v>
      </c>
      <c r="B333" s="10" t="s">
        <v>855</v>
      </c>
      <c r="C333" s="11" t="s">
        <v>850</v>
      </c>
      <c r="D333" s="125">
        <v>660</v>
      </c>
      <c r="E333" s="13">
        <v>1</v>
      </c>
      <c r="F333" s="12">
        <f t="shared" si="5"/>
        <v>660</v>
      </c>
      <c r="G333" s="10" t="s">
        <v>136</v>
      </c>
      <c r="H333" s="10" t="s">
        <v>467</v>
      </c>
      <c r="I333" s="10" t="s">
        <v>471</v>
      </c>
    </row>
    <row r="334" spans="1:9">
      <c r="A334" s="105">
        <v>331</v>
      </c>
      <c r="B334" s="10" t="s">
        <v>856</v>
      </c>
      <c r="C334" s="11" t="s">
        <v>850</v>
      </c>
      <c r="D334" s="125">
        <v>660</v>
      </c>
      <c r="E334" s="13">
        <v>1</v>
      </c>
      <c r="F334" s="12">
        <f t="shared" si="5"/>
        <v>660</v>
      </c>
      <c r="G334" s="10" t="s">
        <v>136</v>
      </c>
      <c r="H334" s="10" t="s">
        <v>467</v>
      </c>
      <c r="I334" s="10" t="s">
        <v>471</v>
      </c>
    </row>
    <row r="335" spans="1:9">
      <c r="A335" s="105">
        <v>332</v>
      </c>
      <c r="B335" s="10" t="s">
        <v>857</v>
      </c>
      <c r="C335" s="11" t="s">
        <v>850</v>
      </c>
      <c r="D335" s="125">
        <v>660</v>
      </c>
      <c r="E335" s="13">
        <v>1</v>
      </c>
      <c r="F335" s="12">
        <f t="shared" si="5"/>
        <v>660</v>
      </c>
      <c r="G335" s="10" t="s">
        <v>136</v>
      </c>
      <c r="H335" s="10" t="s">
        <v>467</v>
      </c>
      <c r="I335" s="10" t="s">
        <v>471</v>
      </c>
    </row>
    <row r="336" spans="1:9">
      <c r="A336" s="105">
        <v>333</v>
      </c>
      <c r="B336" s="10" t="s">
        <v>858</v>
      </c>
      <c r="C336" s="11" t="s">
        <v>850</v>
      </c>
      <c r="D336" s="125">
        <v>660</v>
      </c>
      <c r="E336" s="13">
        <v>1</v>
      </c>
      <c r="F336" s="12">
        <f t="shared" si="5"/>
        <v>660</v>
      </c>
      <c r="G336" s="10" t="s">
        <v>136</v>
      </c>
      <c r="H336" s="10" t="s">
        <v>467</v>
      </c>
      <c r="I336" s="10" t="s">
        <v>471</v>
      </c>
    </row>
    <row r="337" spans="1:9">
      <c r="A337" s="105">
        <v>334</v>
      </c>
      <c r="B337" s="10" t="s">
        <v>859</v>
      </c>
      <c r="C337" s="11" t="s">
        <v>850</v>
      </c>
      <c r="D337" s="125">
        <v>660</v>
      </c>
      <c r="E337" s="13">
        <v>1</v>
      </c>
      <c r="F337" s="12">
        <f t="shared" si="5"/>
        <v>660</v>
      </c>
      <c r="G337" s="10" t="s">
        <v>136</v>
      </c>
      <c r="H337" s="10" t="s">
        <v>467</v>
      </c>
      <c r="I337" s="10" t="s">
        <v>471</v>
      </c>
    </row>
    <row r="338" spans="1:9">
      <c r="A338" s="105">
        <v>335</v>
      </c>
      <c r="B338" s="10" t="s">
        <v>860</v>
      </c>
      <c r="C338" s="11" t="s">
        <v>850</v>
      </c>
      <c r="D338" s="125">
        <v>660</v>
      </c>
      <c r="E338" s="13">
        <v>1</v>
      </c>
      <c r="F338" s="12">
        <f t="shared" si="5"/>
        <v>660</v>
      </c>
      <c r="G338" s="10" t="s">
        <v>136</v>
      </c>
      <c r="H338" s="10" t="s">
        <v>467</v>
      </c>
      <c r="I338" s="10" t="s">
        <v>471</v>
      </c>
    </row>
    <row r="339" spans="1:9">
      <c r="A339" s="105">
        <v>336</v>
      </c>
      <c r="B339" s="10" t="s">
        <v>861</v>
      </c>
      <c r="C339" s="11" t="s">
        <v>850</v>
      </c>
      <c r="D339" s="125">
        <v>660</v>
      </c>
      <c r="E339" s="13">
        <v>1</v>
      </c>
      <c r="F339" s="12">
        <f t="shared" si="5"/>
        <v>660</v>
      </c>
      <c r="G339" s="10" t="s">
        <v>136</v>
      </c>
      <c r="H339" s="10" t="s">
        <v>467</v>
      </c>
      <c r="I339" s="10" t="s">
        <v>471</v>
      </c>
    </row>
    <row r="340" spans="1:9">
      <c r="A340" s="105">
        <v>337</v>
      </c>
      <c r="B340" s="10" t="s">
        <v>862</v>
      </c>
      <c r="C340" s="11" t="s">
        <v>850</v>
      </c>
      <c r="D340" s="125">
        <v>660</v>
      </c>
      <c r="E340" s="13">
        <v>1</v>
      </c>
      <c r="F340" s="12">
        <f t="shared" si="5"/>
        <v>660</v>
      </c>
      <c r="G340" s="10" t="s">
        <v>136</v>
      </c>
      <c r="H340" s="10" t="s">
        <v>467</v>
      </c>
      <c r="I340" s="10" t="s">
        <v>471</v>
      </c>
    </row>
    <row r="341" spans="1:9">
      <c r="A341" s="105">
        <v>338</v>
      </c>
      <c r="B341" s="10" t="s">
        <v>863</v>
      </c>
      <c r="C341" s="11" t="s">
        <v>850</v>
      </c>
      <c r="D341" s="125">
        <v>660</v>
      </c>
      <c r="E341" s="13">
        <v>1</v>
      </c>
      <c r="F341" s="12">
        <f t="shared" si="5"/>
        <v>660</v>
      </c>
      <c r="G341" s="10" t="s">
        <v>136</v>
      </c>
      <c r="H341" s="10" t="s">
        <v>467</v>
      </c>
      <c r="I341" s="10" t="s">
        <v>471</v>
      </c>
    </row>
    <row r="342" spans="1:9">
      <c r="A342" s="105">
        <v>339</v>
      </c>
      <c r="B342" s="10" t="s">
        <v>864</v>
      </c>
      <c r="C342" s="11" t="s">
        <v>850</v>
      </c>
      <c r="D342" s="125">
        <v>660</v>
      </c>
      <c r="E342" s="13">
        <v>1</v>
      </c>
      <c r="F342" s="12">
        <f t="shared" si="5"/>
        <v>660</v>
      </c>
      <c r="G342" s="10" t="s">
        <v>136</v>
      </c>
      <c r="H342" s="10" t="s">
        <v>467</v>
      </c>
      <c r="I342" s="10" t="s">
        <v>471</v>
      </c>
    </row>
    <row r="343" spans="1:9">
      <c r="A343" s="105">
        <v>340</v>
      </c>
      <c r="B343" s="10" t="s">
        <v>865</v>
      </c>
      <c r="C343" s="11" t="s">
        <v>850</v>
      </c>
      <c r="D343" s="125">
        <v>660</v>
      </c>
      <c r="E343" s="13">
        <v>1</v>
      </c>
      <c r="F343" s="12">
        <f t="shared" si="5"/>
        <v>660</v>
      </c>
      <c r="G343" s="10" t="s">
        <v>136</v>
      </c>
      <c r="H343" s="10" t="s">
        <v>467</v>
      </c>
      <c r="I343" s="10" t="s">
        <v>471</v>
      </c>
    </row>
    <row r="344" spans="1:9">
      <c r="A344" s="105">
        <v>341</v>
      </c>
      <c r="B344" s="10" t="s">
        <v>866</v>
      </c>
      <c r="C344" s="11" t="s">
        <v>850</v>
      </c>
      <c r="D344" s="125">
        <v>660</v>
      </c>
      <c r="E344" s="13">
        <v>1</v>
      </c>
      <c r="F344" s="12">
        <f t="shared" si="5"/>
        <v>660</v>
      </c>
      <c r="G344" s="10" t="s">
        <v>136</v>
      </c>
      <c r="H344" s="10" t="s">
        <v>467</v>
      </c>
      <c r="I344" s="10" t="s">
        <v>471</v>
      </c>
    </row>
    <row r="345" spans="1:9">
      <c r="A345" s="105">
        <v>342</v>
      </c>
      <c r="B345" s="10" t="s">
        <v>867</v>
      </c>
      <c r="C345" s="11" t="s">
        <v>850</v>
      </c>
      <c r="D345" s="125">
        <v>660</v>
      </c>
      <c r="E345" s="13">
        <v>1</v>
      </c>
      <c r="F345" s="12">
        <f t="shared" si="5"/>
        <v>660</v>
      </c>
      <c r="G345" s="10" t="s">
        <v>136</v>
      </c>
      <c r="H345" s="10" t="s">
        <v>467</v>
      </c>
      <c r="I345" s="10" t="s">
        <v>471</v>
      </c>
    </row>
    <row r="346" spans="1:9">
      <c r="A346" s="105">
        <v>343</v>
      </c>
      <c r="B346" s="10" t="s">
        <v>868</v>
      </c>
      <c r="C346" s="11" t="s">
        <v>850</v>
      </c>
      <c r="D346" s="125">
        <v>660</v>
      </c>
      <c r="E346" s="13">
        <v>1</v>
      </c>
      <c r="F346" s="12">
        <f t="shared" si="5"/>
        <v>660</v>
      </c>
      <c r="G346" s="10" t="s">
        <v>136</v>
      </c>
      <c r="H346" s="10" t="s">
        <v>467</v>
      </c>
      <c r="I346" s="10" t="s">
        <v>471</v>
      </c>
    </row>
    <row r="347" spans="1:9">
      <c r="A347" s="105">
        <v>344</v>
      </c>
      <c r="B347" s="10" t="s">
        <v>869</v>
      </c>
      <c r="C347" s="11" t="s">
        <v>850</v>
      </c>
      <c r="D347" s="125">
        <v>660</v>
      </c>
      <c r="E347" s="13">
        <v>1</v>
      </c>
      <c r="F347" s="12">
        <f t="shared" si="5"/>
        <v>660</v>
      </c>
      <c r="G347" s="10" t="s">
        <v>136</v>
      </c>
      <c r="H347" s="10" t="s">
        <v>467</v>
      </c>
      <c r="I347" s="10" t="s">
        <v>471</v>
      </c>
    </row>
    <row r="348" spans="1:9">
      <c r="A348" s="105">
        <v>345</v>
      </c>
      <c r="B348" s="10" t="s">
        <v>870</v>
      </c>
      <c r="C348" s="11" t="s">
        <v>850</v>
      </c>
      <c r="D348" s="125">
        <v>660</v>
      </c>
      <c r="E348" s="13">
        <v>1</v>
      </c>
      <c r="F348" s="12">
        <f t="shared" si="5"/>
        <v>660</v>
      </c>
      <c r="G348" s="10" t="s">
        <v>136</v>
      </c>
      <c r="H348" s="10" t="s">
        <v>467</v>
      </c>
      <c r="I348" s="10" t="s">
        <v>471</v>
      </c>
    </row>
    <row r="349" spans="1:9">
      <c r="A349" s="105">
        <v>346</v>
      </c>
      <c r="B349" s="10" t="s">
        <v>871</v>
      </c>
      <c r="C349" s="11" t="s">
        <v>850</v>
      </c>
      <c r="D349" s="125">
        <v>660</v>
      </c>
      <c r="E349" s="13">
        <v>1</v>
      </c>
      <c r="F349" s="12">
        <f t="shared" si="5"/>
        <v>660</v>
      </c>
      <c r="G349" s="10" t="s">
        <v>136</v>
      </c>
      <c r="H349" s="10" t="s">
        <v>467</v>
      </c>
      <c r="I349" s="10" t="s">
        <v>471</v>
      </c>
    </row>
    <row r="350" spans="1:9">
      <c r="A350" s="105">
        <v>347</v>
      </c>
      <c r="B350" s="10" t="s">
        <v>872</v>
      </c>
      <c r="C350" s="11" t="s">
        <v>850</v>
      </c>
      <c r="D350" s="125">
        <v>660</v>
      </c>
      <c r="E350" s="13">
        <v>1</v>
      </c>
      <c r="F350" s="12">
        <f t="shared" si="5"/>
        <v>660</v>
      </c>
      <c r="G350" s="10" t="s">
        <v>136</v>
      </c>
      <c r="H350" s="10" t="s">
        <v>467</v>
      </c>
      <c r="I350" s="10" t="s">
        <v>471</v>
      </c>
    </row>
    <row r="351" spans="1:9">
      <c r="A351" s="105">
        <v>348</v>
      </c>
      <c r="B351" s="10" t="s">
        <v>873</v>
      </c>
      <c r="C351" s="11" t="s">
        <v>850</v>
      </c>
      <c r="D351" s="125">
        <v>660</v>
      </c>
      <c r="E351" s="13">
        <v>1</v>
      </c>
      <c r="F351" s="12">
        <f t="shared" si="5"/>
        <v>660</v>
      </c>
      <c r="G351" s="10" t="s">
        <v>136</v>
      </c>
      <c r="H351" s="10" t="s">
        <v>467</v>
      </c>
      <c r="I351" s="10" t="s">
        <v>471</v>
      </c>
    </row>
    <row r="352" spans="1:9">
      <c r="A352" s="105">
        <v>349</v>
      </c>
      <c r="B352" s="10" t="s">
        <v>874</v>
      </c>
      <c r="C352" s="11" t="s">
        <v>875</v>
      </c>
      <c r="D352" s="12">
        <v>1476</v>
      </c>
      <c r="E352" s="13">
        <v>1</v>
      </c>
      <c r="F352" s="12">
        <f t="shared" si="5"/>
        <v>1476</v>
      </c>
      <c r="G352" s="10" t="s">
        <v>136</v>
      </c>
      <c r="H352" s="10" t="s">
        <v>137</v>
      </c>
      <c r="I352" s="10" t="s">
        <v>471</v>
      </c>
    </row>
    <row r="353" spans="1:9">
      <c r="A353" s="105">
        <v>350</v>
      </c>
      <c r="B353" s="10" t="s">
        <v>876</v>
      </c>
      <c r="C353" s="11" t="s">
        <v>875</v>
      </c>
      <c r="D353" s="12">
        <v>1476</v>
      </c>
      <c r="E353" s="13">
        <v>1</v>
      </c>
      <c r="F353" s="12">
        <f t="shared" si="5"/>
        <v>1476</v>
      </c>
      <c r="G353" s="10" t="s">
        <v>136</v>
      </c>
      <c r="H353" s="10" t="s">
        <v>137</v>
      </c>
      <c r="I353" s="10" t="s">
        <v>471</v>
      </c>
    </row>
    <row r="354" spans="1:9">
      <c r="A354" s="105">
        <v>351</v>
      </c>
      <c r="B354" s="10" t="s">
        <v>877</v>
      </c>
      <c r="C354" s="11" t="s">
        <v>875</v>
      </c>
      <c r="D354" s="12">
        <v>1476</v>
      </c>
      <c r="E354" s="13">
        <v>1</v>
      </c>
      <c r="F354" s="12">
        <f t="shared" si="5"/>
        <v>1476</v>
      </c>
      <c r="G354" s="10" t="s">
        <v>136</v>
      </c>
      <c r="H354" s="10" t="s">
        <v>137</v>
      </c>
      <c r="I354" s="10" t="s">
        <v>471</v>
      </c>
    </row>
    <row r="355" spans="1:9">
      <c r="A355" s="105">
        <v>352</v>
      </c>
      <c r="B355" s="10" t="s">
        <v>878</v>
      </c>
      <c r="C355" s="11" t="s">
        <v>875</v>
      </c>
      <c r="D355" s="12">
        <v>1476</v>
      </c>
      <c r="E355" s="13">
        <v>1</v>
      </c>
      <c r="F355" s="12">
        <f t="shared" si="5"/>
        <v>1476</v>
      </c>
      <c r="G355" s="10" t="s">
        <v>136</v>
      </c>
      <c r="H355" s="10" t="s">
        <v>137</v>
      </c>
      <c r="I355" s="10" t="s">
        <v>471</v>
      </c>
    </row>
    <row r="356" spans="1:9">
      <c r="A356" s="105">
        <v>353</v>
      </c>
      <c r="B356" s="10" t="s">
        <v>879</v>
      </c>
      <c r="C356" s="11" t="s">
        <v>875</v>
      </c>
      <c r="D356" s="12">
        <v>1476</v>
      </c>
      <c r="E356" s="13">
        <v>1</v>
      </c>
      <c r="F356" s="12">
        <f t="shared" si="5"/>
        <v>1476</v>
      </c>
      <c r="G356" s="10" t="s">
        <v>136</v>
      </c>
      <c r="H356" s="10" t="s">
        <v>137</v>
      </c>
      <c r="I356" s="10" t="s">
        <v>471</v>
      </c>
    </row>
    <row r="357" spans="1:9">
      <c r="A357" s="105">
        <v>354</v>
      </c>
      <c r="B357" s="10" t="s">
        <v>880</v>
      </c>
      <c r="C357" s="11" t="s">
        <v>875</v>
      </c>
      <c r="D357" s="12">
        <v>1476</v>
      </c>
      <c r="E357" s="13">
        <v>1</v>
      </c>
      <c r="F357" s="12">
        <f t="shared" si="5"/>
        <v>1476</v>
      </c>
      <c r="G357" s="10" t="s">
        <v>136</v>
      </c>
      <c r="H357" s="10" t="s">
        <v>137</v>
      </c>
      <c r="I357" s="10" t="s">
        <v>471</v>
      </c>
    </row>
    <row r="358" spans="1:9">
      <c r="A358" s="105">
        <v>355</v>
      </c>
      <c r="B358" s="10" t="s">
        <v>881</v>
      </c>
      <c r="C358" s="11" t="s">
        <v>875</v>
      </c>
      <c r="D358" s="12">
        <v>1476</v>
      </c>
      <c r="E358" s="13">
        <v>1</v>
      </c>
      <c r="F358" s="12">
        <f t="shared" si="5"/>
        <v>1476</v>
      </c>
      <c r="G358" s="10" t="s">
        <v>136</v>
      </c>
      <c r="H358" s="10" t="s">
        <v>137</v>
      </c>
      <c r="I358" s="10" t="s">
        <v>471</v>
      </c>
    </row>
    <row r="359" spans="1:9">
      <c r="A359" s="105">
        <v>356</v>
      </c>
      <c r="B359" s="10" t="s">
        <v>882</v>
      </c>
      <c r="C359" s="11" t="s">
        <v>875</v>
      </c>
      <c r="D359" s="12">
        <v>1476</v>
      </c>
      <c r="E359" s="13">
        <v>1</v>
      </c>
      <c r="F359" s="12">
        <f t="shared" si="5"/>
        <v>1476</v>
      </c>
      <c r="G359" s="10" t="s">
        <v>136</v>
      </c>
      <c r="H359" s="10" t="s">
        <v>137</v>
      </c>
      <c r="I359" s="10" t="s">
        <v>471</v>
      </c>
    </row>
    <row r="360" spans="1:9">
      <c r="A360" s="105">
        <v>357</v>
      </c>
      <c r="B360" s="10" t="s">
        <v>883</v>
      </c>
      <c r="C360" s="11" t="s">
        <v>875</v>
      </c>
      <c r="D360" s="12">
        <v>1476</v>
      </c>
      <c r="E360" s="13">
        <v>1</v>
      </c>
      <c r="F360" s="12">
        <f t="shared" si="5"/>
        <v>1476</v>
      </c>
      <c r="G360" s="10" t="s">
        <v>136</v>
      </c>
      <c r="H360" s="10" t="s">
        <v>137</v>
      </c>
      <c r="I360" s="10" t="s">
        <v>471</v>
      </c>
    </row>
    <row r="361" spans="1:9">
      <c r="A361" s="105">
        <v>358</v>
      </c>
      <c r="B361" s="10" t="s">
        <v>884</v>
      </c>
      <c r="C361" s="11" t="s">
        <v>875</v>
      </c>
      <c r="D361" s="12">
        <v>1476</v>
      </c>
      <c r="E361" s="13">
        <v>1</v>
      </c>
      <c r="F361" s="12">
        <f t="shared" si="5"/>
        <v>1476</v>
      </c>
      <c r="G361" s="10" t="s">
        <v>136</v>
      </c>
      <c r="H361" s="10" t="s">
        <v>137</v>
      </c>
      <c r="I361" s="10" t="s">
        <v>471</v>
      </c>
    </row>
    <row r="362" spans="1:9">
      <c r="A362" s="105">
        <v>359</v>
      </c>
      <c r="B362" s="10" t="s">
        <v>885</v>
      </c>
      <c r="C362" s="11" t="s">
        <v>886</v>
      </c>
      <c r="D362" s="12">
        <v>5770</v>
      </c>
      <c r="E362" s="13">
        <v>1</v>
      </c>
      <c r="F362" s="12">
        <f t="shared" si="5"/>
        <v>5770</v>
      </c>
      <c r="G362" s="10" t="s">
        <v>294</v>
      </c>
      <c r="H362" s="10" t="s">
        <v>137</v>
      </c>
      <c r="I362" s="10" t="s">
        <v>471</v>
      </c>
    </row>
    <row r="363" spans="1:9">
      <c r="A363" s="105">
        <v>360</v>
      </c>
      <c r="B363" s="10" t="s">
        <v>887</v>
      </c>
      <c r="C363" s="11" t="s">
        <v>886</v>
      </c>
      <c r="D363" s="12">
        <v>5770</v>
      </c>
      <c r="E363" s="13">
        <v>1</v>
      </c>
      <c r="F363" s="12">
        <f t="shared" si="5"/>
        <v>5770</v>
      </c>
      <c r="G363" s="10" t="s">
        <v>294</v>
      </c>
      <c r="H363" s="10" t="s">
        <v>137</v>
      </c>
      <c r="I363" s="10" t="s">
        <v>471</v>
      </c>
    </row>
    <row r="364" spans="1:9">
      <c r="A364" s="105">
        <v>361</v>
      </c>
      <c r="B364" s="10" t="s">
        <v>888</v>
      </c>
      <c r="C364" s="11" t="s">
        <v>886</v>
      </c>
      <c r="D364" s="12">
        <v>5770</v>
      </c>
      <c r="E364" s="13">
        <v>1</v>
      </c>
      <c r="F364" s="12">
        <f t="shared" si="5"/>
        <v>5770</v>
      </c>
      <c r="G364" s="10" t="s">
        <v>294</v>
      </c>
      <c r="H364" s="10" t="s">
        <v>137</v>
      </c>
      <c r="I364" s="10" t="s">
        <v>471</v>
      </c>
    </row>
    <row r="365" spans="1:9">
      <c r="A365" s="105">
        <v>362</v>
      </c>
      <c r="B365" s="10" t="s">
        <v>889</v>
      </c>
      <c r="C365" s="11" t="s">
        <v>293</v>
      </c>
      <c r="D365" s="12">
        <v>5640</v>
      </c>
      <c r="E365" s="13">
        <v>1</v>
      </c>
      <c r="F365" s="12">
        <f t="shared" si="5"/>
        <v>5640</v>
      </c>
      <c r="G365" s="10" t="s">
        <v>294</v>
      </c>
      <c r="H365" s="10" t="s">
        <v>137</v>
      </c>
      <c r="I365" s="10" t="s">
        <v>471</v>
      </c>
    </row>
    <row r="366" spans="1:9">
      <c r="A366" s="105">
        <v>363</v>
      </c>
      <c r="B366" s="10" t="s">
        <v>890</v>
      </c>
      <c r="C366" s="11" t="s">
        <v>293</v>
      </c>
      <c r="D366" s="12">
        <v>5640</v>
      </c>
      <c r="E366" s="13">
        <v>1</v>
      </c>
      <c r="F366" s="12">
        <f t="shared" si="5"/>
        <v>5640</v>
      </c>
      <c r="G366" s="10" t="s">
        <v>294</v>
      </c>
      <c r="H366" s="10" t="s">
        <v>137</v>
      </c>
      <c r="I366" s="10" t="s">
        <v>471</v>
      </c>
    </row>
    <row r="367" spans="1:9">
      <c r="A367" s="105">
        <v>364</v>
      </c>
      <c r="B367" s="10" t="s">
        <v>891</v>
      </c>
      <c r="C367" s="11" t="s">
        <v>293</v>
      </c>
      <c r="D367" s="12">
        <v>5640</v>
      </c>
      <c r="E367" s="13">
        <v>1</v>
      </c>
      <c r="F367" s="12">
        <f t="shared" si="5"/>
        <v>5640</v>
      </c>
      <c r="G367" s="10" t="s">
        <v>294</v>
      </c>
      <c r="H367" s="10" t="s">
        <v>892</v>
      </c>
      <c r="I367" s="10" t="s">
        <v>893</v>
      </c>
    </row>
    <row r="368" spans="1:9">
      <c r="A368" s="105">
        <v>365</v>
      </c>
      <c r="B368" s="10" t="s">
        <v>894</v>
      </c>
      <c r="C368" s="11" t="s">
        <v>895</v>
      </c>
      <c r="D368" s="12">
        <v>6430</v>
      </c>
      <c r="E368" s="48">
        <v>1</v>
      </c>
      <c r="F368" s="12">
        <v>6430</v>
      </c>
      <c r="G368" s="10" t="s">
        <v>580</v>
      </c>
      <c r="H368" s="10" t="s">
        <v>137</v>
      </c>
      <c r="I368" s="10" t="s">
        <v>471</v>
      </c>
    </row>
    <row r="369" spans="1:9">
      <c r="A369" s="105">
        <v>366</v>
      </c>
      <c r="B369" s="10" t="s">
        <v>896</v>
      </c>
      <c r="C369" s="11" t="s">
        <v>897</v>
      </c>
      <c r="D369" s="125">
        <v>640</v>
      </c>
      <c r="E369" s="13">
        <v>1</v>
      </c>
      <c r="F369" s="12">
        <f t="shared" ref="F369:F430" si="6">D369*E369</f>
        <v>640</v>
      </c>
      <c r="G369" s="10" t="s">
        <v>294</v>
      </c>
      <c r="H369" s="10" t="s">
        <v>137</v>
      </c>
      <c r="I369" s="10" t="s">
        <v>471</v>
      </c>
    </row>
    <row r="370" spans="1:9">
      <c r="A370" s="105">
        <v>367</v>
      </c>
      <c r="B370" s="10" t="s">
        <v>898</v>
      </c>
      <c r="C370" s="11" t="s">
        <v>899</v>
      </c>
      <c r="D370" s="125">
        <v>320</v>
      </c>
      <c r="E370" s="13">
        <v>1</v>
      </c>
      <c r="F370" s="12">
        <f t="shared" si="6"/>
        <v>320</v>
      </c>
      <c r="G370" s="10" t="s">
        <v>900</v>
      </c>
      <c r="H370" s="10" t="s">
        <v>137</v>
      </c>
      <c r="I370" s="10" t="s">
        <v>471</v>
      </c>
    </row>
    <row r="371" spans="1:9">
      <c r="A371" s="105">
        <v>368</v>
      </c>
      <c r="B371" s="10" t="s">
        <v>901</v>
      </c>
      <c r="C371" s="11" t="s">
        <v>899</v>
      </c>
      <c r="D371" s="125">
        <v>320</v>
      </c>
      <c r="E371" s="13">
        <v>1</v>
      </c>
      <c r="F371" s="12">
        <f t="shared" si="6"/>
        <v>320</v>
      </c>
      <c r="G371" s="10" t="s">
        <v>900</v>
      </c>
      <c r="H371" s="10" t="s">
        <v>137</v>
      </c>
      <c r="I371" s="10" t="s">
        <v>471</v>
      </c>
    </row>
    <row r="372" spans="1:9">
      <c r="A372" s="105">
        <v>369</v>
      </c>
      <c r="B372" s="10" t="s">
        <v>902</v>
      </c>
      <c r="C372" s="11" t="s">
        <v>899</v>
      </c>
      <c r="D372" s="125">
        <v>320</v>
      </c>
      <c r="E372" s="13">
        <v>1</v>
      </c>
      <c r="F372" s="12">
        <f t="shared" si="6"/>
        <v>320</v>
      </c>
      <c r="G372" s="10" t="s">
        <v>900</v>
      </c>
      <c r="H372" s="10" t="s">
        <v>137</v>
      </c>
      <c r="I372" s="10" t="s">
        <v>471</v>
      </c>
    </row>
    <row r="373" spans="1:9">
      <c r="A373" s="105">
        <v>370</v>
      </c>
      <c r="B373" s="10" t="s">
        <v>903</v>
      </c>
      <c r="C373" s="11" t="s">
        <v>899</v>
      </c>
      <c r="D373" s="125">
        <v>320</v>
      </c>
      <c r="E373" s="13">
        <v>1</v>
      </c>
      <c r="F373" s="12">
        <f t="shared" si="6"/>
        <v>320</v>
      </c>
      <c r="G373" s="10" t="s">
        <v>900</v>
      </c>
      <c r="H373" s="10" t="s">
        <v>226</v>
      </c>
      <c r="I373" s="10" t="s">
        <v>904</v>
      </c>
    </row>
    <row r="374" spans="1:9">
      <c r="A374" s="105">
        <v>371</v>
      </c>
      <c r="B374" s="10" t="s">
        <v>905</v>
      </c>
      <c r="C374" s="11" t="s">
        <v>906</v>
      </c>
      <c r="D374" s="12">
        <v>3000</v>
      </c>
      <c r="E374" s="13">
        <v>1</v>
      </c>
      <c r="F374" s="12">
        <f t="shared" si="6"/>
        <v>3000</v>
      </c>
      <c r="G374" s="10" t="s">
        <v>907</v>
      </c>
      <c r="H374" s="10" t="s">
        <v>467</v>
      </c>
      <c r="I374" s="10" t="s">
        <v>594</v>
      </c>
    </row>
    <row r="375" spans="1:9">
      <c r="A375" s="105">
        <v>372</v>
      </c>
      <c r="B375" s="10" t="s">
        <v>908</v>
      </c>
      <c r="C375" s="11" t="s">
        <v>909</v>
      </c>
      <c r="D375" s="12">
        <v>7000</v>
      </c>
      <c r="E375" s="13">
        <v>1</v>
      </c>
      <c r="F375" s="12">
        <f t="shared" si="6"/>
        <v>7000</v>
      </c>
      <c r="G375" s="10" t="s">
        <v>907</v>
      </c>
      <c r="H375" s="10" t="s">
        <v>467</v>
      </c>
      <c r="I375" s="10" t="s">
        <v>594</v>
      </c>
    </row>
    <row r="376" spans="1:9">
      <c r="A376" s="105">
        <v>373</v>
      </c>
      <c r="B376" s="10" t="s">
        <v>910</v>
      </c>
      <c r="C376" s="11" t="s">
        <v>911</v>
      </c>
      <c r="D376" s="125">
        <v>950</v>
      </c>
      <c r="E376" s="13">
        <v>1</v>
      </c>
      <c r="F376" s="12">
        <f t="shared" si="6"/>
        <v>950</v>
      </c>
      <c r="G376" s="10" t="s">
        <v>907</v>
      </c>
      <c r="H376" s="10" t="s">
        <v>467</v>
      </c>
      <c r="I376" s="10" t="s">
        <v>594</v>
      </c>
    </row>
    <row r="377" spans="1:9">
      <c r="A377" s="105">
        <v>374</v>
      </c>
      <c r="B377" s="10" t="s">
        <v>912</v>
      </c>
      <c r="C377" s="11" t="s">
        <v>913</v>
      </c>
      <c r="D377" s="12">
        <v>1020</v>
      </c>
      <c r="E377" s="13">
        <v>1</v>
      </c>
      <c r="F377" s="12">
        <f t="shared" si="6"/>
        <v>1020</v>
      </c>
      <c r="G377" s="10" t="s">
        <v>907</v>
      </c>
      <c r="H377" s="10" t="s">
        <v>467</v>
      </c>
      <c r="I377" s="10" t="s">
        <v>594</v>
      </c>
    </row>
    <row r="378" spans="1:9">
      <c r="A378" s="105">
        <v>375</v>
      </c>
      <c r="B378" s="10" t="s">
        <v>914</v>
      </c>
      <c r="C378" s="11" t="s">
        <v>915</v>
      </c>
      <c r="D378" s="125">
        <v>580</v>
      </c>
      <c r="E378" s="13">
        <v>1</v>
      </c>
      <c r="F378" s="12">
        <f t="shared" si="6"/>
        <v>580</v>
      </c>
      <c r="G378" s="10" t="s">
        <v>907</v>
      </c>
      <c r="H378" s="10" t="s">
        <v>467</v>
      </c>
      <c r="I378" s="10" t="s">
        <v>594</v>
      </c>
    </row>
    <row r="379" spans="1:9">
      <c r="A379" s="105">
        <v>376</v>
      </c>
      <c r="B379" s="10" t="s">
        <v>916</v>
      </c>
      <c r="C379" s="11" t="s">
        <v>917</v>
      </c>
      <c r="D379" s="12">
        <v>2950</v>
      </c>
      <c r="E379" s="13">
        <v>1</v>
      </c>
      <c r="F379" s="12">
        <f t="shared" si="6"/>
        <v>2950</v>
      </c>
      <c r="G379" s="10" t="s">
        <v>907</v>
      </c>
      <c r="H379" s="10" t="s">
        <v>467</v>
      </c>
      <c r="I379" s="10" t="s">
        <v>594</v>
      </c>
    </row>
    <row r="380" spans="1:9">
      <c r="A380" s="105">
        <v>377</v>
      </c>
      <c r="B380" s="10" t="s">
        <v>918</v>
      </c>
      <c r="C380" s="11" t="s">
        <v>919</v>
      </c>
      <c r="D380" s="12">
        <v>3650</v>
      </c>
      <c r="E380" s="13">
        <v>1</v>
      </c>
      <c r="F380" s="12">
        <f t="shared" si="6"/>
        <v>3650</v>
      </c>
      <c r="G380" s="10" t="s">
        <v>907</v>
      </c>
      <c r="H380" s="10" t="s">
        <v>467</v>
      </c>
      <c r="I380" s="10" t="s">
        <v>594</v>
      </c>
    </row>
    <row r="381" spans="1:9">
      <c r="A381" s="105">
        <v>378</v>
      </c>
      <c r="B381" s="10" t="s">
        <v>920</v>
      </c>
      <c r="C381" s="11" t="s">
        <v>921</v>
      </c>
      <c r="D381" s="12">
        <v>9680</v>
      </c>
      <c r="E381" s="13">
        <v>1</v>
      </c>
      <c r="F381" s="12">
        <f t="shared" si="6"/>
        <v>9680</v>
      </c>
      <c r="G381" s="10" t="s">
        <v>922</v>
      </c>
      <c r="H381" s="10" t="s">
        <v>467</v>
      </c>
      <c r="I381" s="10" t="s">
        <v>594</v>
      </c>
    </row>
    <row r="382" spans="1:9">
      <c r="A382" s="105">
        <v>379</v>
      </c>
      <c r="B382" s="10" t="s">
        <v>923</v>
      </c>
      <c r="C382" s="11" t="s">
        <v>921</v>
      </c>
      <c r="D382" s="12">
        <v>9680</v>
      </c>
      <c r="E382" s="13">
        <v>1</v>
      </c>
      <c r="F382" s="12">
        <f t="shared" si="6"/>
        <v>9680</v>
      </c>
      <c r="G382" s="10" t="s">
        <v>922</v>
      </c>
      <c r="H382" s="10" t="s">
        <v>467</v>
      </c>
      <c r="I382" s="10" t="s">
        <v>594</v>
      </c>
    </row>
    <row r="383" spans="1:9">
      <c r="A383" s="105">
        <v>380</v>
      </c>
      <c r="B383" s="10" t="s">
        <v>924</v>
      </c>
      <c r="C383" s="11" t="s">
        <v>921</v>
      </c>
      <c r="D383" s="12">
        <v>9680</v>
      </c>
      <c r="E383" s="13">
        <v>1</v>
      </c>
      <c r="F383" s="12">
        <f t="shared" si="6"/>
        <v>9680</v>
      </c>
      <c r="G383" s="10" t="s">
        <v>922</v>
      </c>
      <c r="H383" s="10" t="s">
        <v>467</v>
      </c>
      <c r="I383" s="10" t="s">
        <v>594</v>
      </c>
    </row>
    <row r="384" spans="1:9">
      <c r="A384" s="105">
        <v>381</v>
      </c>
      <c r="B384" s="10" t="s">
        <v>925</v>
      </c>
      <c r="C384" s="11" t="s">
        <v>921</v>
      </c>
      <c r="D384" s="12">
        <v>9680</v>
      </c>
      <c r="E384" s="13">
        <v>1</v>
      </c>
      <c r="F384" s="12">
        <f t="shared" si="6"/>
        <v>9680</v>
      </c>
      <c r="G384" s="10" t="s">
        <v>922</v>
      </c>
      <c r="H384" s="10" t="s">
        <v>467</v>
      </c>
      <c r="I384" s="10" t="s">
        <v>594</v>
      </c>
    </row>
    <row r="385" spans="1:9">
      <c r="A385" s="105">
        <v>382</v>
      </c>
      <c r="B385" s="10" t="s">
        <v>926</v>
      </c>
      <c r="C385" s="11" t="s">
        <v>921</v>
      </c>
      <c r="D385" s="12">
        <v>9680</v>
      </c>
      <c r="E385" s="13">
        <v>1</v>
      </c>
      <c r="F385" s="12">
        <f t="shared" si="6"/>
        <v>9680</v>
      </c>
      <c r="G385" s="10" t="s">
        <v>922</v>
      </c>
      <c r="H385" s="10" t="s">
        <v>467</v>
      </c>
      <c r="I385" s="10" t="s">
        <v>594</v>
      </c>
    </row>
    <row r="386" spans="1:9">
      <c r="A386" s="105">
        <v>383</v>
      </c>
      <c r="B386" s="10" t="s">
        <v>927</v>
      </c>
      <c r="C386" s="11" t="s">
        <v>921</v>
      </c>
      <c r="D386" s="12">
        <v>9680</v>
      </c>
      <c r="E386" s="13">
        <v>1</v>
      </c>
      <c r="F386" s="12">
        <f t="shared" si="6"/>
        <v>9680</v>
      </c>
      <c r="G386" s="10" t="s">
        <v>922</v>
      </c>
      <c r="H386" s="10" t="s">
        <v>467</v>
      </c>
      <c r="I386" s="10" t="s">
        <v>594</v>
      </c>
    </row>
    <row r="387" spans="1:9">
      <c r="A387" s="105">
        <v>384</v>
      </c>
      <c r="B387" s="10" t="s">
        <v>928</v>
      </c>
      <c r="C387" s="11" t="s">
        <v>921</v>
      </c>
      <c r="D387" s="12">
        <v>9680</v>
      </c>
      <c r="E387" s="13">
        <v>1</v>
      </c>
      <c r="F387" s="12">
        <f t="shared" si="6"/>
        <v>9680</v>
      </c>
      <c r="G387" s="10" t="s">
        <v>922</v>
      </c>
      <c r="H387" s="10" t="s">
        <v>467</v>
      </c>
      <c r="I387" s="10" t="s">
        <v>594</v>
      </c>
    </row>
    <row r="388" spans="1:9">
      <c r="A388" s="105">
        <v>385</v>
      </c>
      <c r="B388" s="10" t="s">
        <v>929</v>
      </c>
      <c r="C388" s="11" t="s">
        <v>921</v>
      </c>
      <c r="D388" s="12">
        <v>9680</v>
      </c>
      <c r="E388" s="13">
        <v>1</v>
      </c>
      <c r="F388" s="12">
        <f t="shared" si="6"/>
        <v>9680</v>
      </c>
      <c r="G388" s="10" t="s">
        <v>922</v>
      </c>
      <c r="H388" s="10" t="s">
        <v>467</v>
      </c>
      <c r="I388" s="10" t="s">
        <v>594</v>
      </c>
    </row>
    <row r="389" spans="1:9">
      <c r="A389" s="105">
        <v>386</v>
      </c>
      <c r="B389" s="10" t="s">
        <v>930</v>
      </c>
      <c r="C389" s="11" t="s">
        <v>921</v>
      </c>
      <c r="D389" s="12">
        <v>9680</v>
      </c>
      <c r="E389" s="13">
        <v>1</v>
      </c>
      <c r="F389" s="12">
        <f t="shared" si="6"/>
        <v>9680</v>
      </c>
      <c r="G389" s="10" t="s">
        <v>922</v>
      </c>
      <c r="H389" s="10" t="s">
        <v>467</v>
      </c>
      <c r="I389" s="10" t="s">
        <v>594</v>
      </c>
    </row>
    <row r="390" spans="1:9">
      <c r="A390" s="105">
        <v>387</v>
      </c>
      <c r="B390" s="10" t="s">
        <v>931</v>
      </c>
      <c r="C390" s="11" t="s">
        <v>921</v>
      </c>
      <c r="D390" s="12">
        <v>9680</v>
      </c>
      <c r="E390" s="13">
        <v>1</v>
      </c>
      <c r="F390" s="12">
        <f t="shared" si="6"/>
        <v>9680</v>
      </c>
      <c r="G390" s="10" t="s">
        <v>922</v>
      </c>
      <c r="H390" s="10" t="s">
        <v>467</v>
      </c>
      <c r="I390" s="10" t="s">
        <v>594</v>
      </c>
    </row>
    <row r="391" spans="1:9">
      <c r="A391" s="105">
        <v>388</v>
      </c>
      <c r="B391" s="10" t="s">
        <v>932</v>
      </c>
      <c r="C391" s="11" t="s">
        <v>921</v>
      </c>
      <c r="D391" s="12">
        <v>9680</v>
      </c>
      <c r="E391" s="13">
        <v>1</v>
      </c>
      <c r="F391" s="12">
        <f t="shared" si="6"/>
        <v>9680</v>
      </c>
      <c r="G391" s="10" t="s">
        <v>922</v>
      </c>
      <c r="H391" s="10" t="s">
        <v>467</v>
      </c>
      <c r="I391" s="10" t="s">
        <v>594</v>
      </c>
    </row>
    <row r="392" spans="1:9">
      <c r="A392" s="105">
        <v>389</v>
      </c>
      <c r="B392" s="10" t="s">
        <v>933</v>
      </c>
      <c r="C392" s="11" t="s">
        <v>921</v>
      </c>
      <c r="D392" s="12">
        <v>9680</v>
      </c>
      <c r="E392" s="13">
        <v>1</v>
      </c>
      <c r="F392" s="12">
        <f t="shared" si="6"/>
        <v>9680</v>
      </c>
      <c r="G392" s="10" t="s">
        <v>922</v>
      </c>
      <c r="H392" s="10" t="s">
        <v>467</v>
      </c>
      <c r="I392" s="10" t="s">
        <v>594</v>
      </c>
    </row>
    <row r="393" spans="1:9">
      <c r="A393" s="105">
        <v>390</v>
      </c>
      <c r="B393" s="10" t="s">
        <v>934</v>
      </c>
      <c r="C393" s="11" t="s">
        <v>921</v>
      </c>
      <c r="D393" s="12">
        <v>9680</v>
      </c>
      <c r="E393" s="13">
        <v>1</v>
      </c>
      <c r="F393" s="12">
        <f t="shared" si="6"/>
        <v>9680</v>
      </c>
      <c r="G393" s="10" t="s">
        <v>922</v>
      </c>
      <c r="H393" s="10" t="s">
        <v>467</v>
      </c>
      <c r="I393" s="10" t="s">
        <v>594</v>
      </c>
    </row>
    <row r="394" spans="1:9">
      <c r="A394" s="105">
        <v>391</v>
      </c>
      <c r="B394" s="10" t="s">
        <v>935</v>
      </c>
      <c r="C394" s="11" t="s">
        <v>921</v>
      </c>
      <c r="D394" s="12">
        <v>9680</v>
      </c>
      <c r="E394" s="13">
        <v>1</v>
      </c>
      <c r="F394" s="12">
        <f t="shared" si="6"/>
        <v>9680</v>
      </c>
      <c r="G394" s="10" t="s">
        <v>922</v>
      </c>
      <c r="H394" s="10" t="s">
        <v>467</v>
      </c>
      <c r="I394" s="10" t="s">
        <v>594</v>
      </c>
    </row>
    <row r="395" spans="1:9">
      <c r="A395" s="105">
        <v>392</v>
      </c>
      <c r="B395" s="10" t="s">
        <v>936</v>
      </c>
      <c r="C395" s="11" t="s">
        <v>921</v>
      </c>
      <c r="D395" s="12">
        <v>9680</v>
      </c>
      <c r="E395" s="13">
        <v>1</v>
      </c>
      <c r="F395" s="12">
        <f t="shared" si="6"/>
        <v>9680</v>
      </c>
      <c r="G395" s="10" t="s">
        <v>922</v>
      </c>
      <c r="H395" s="10" t="s">
        <v>467</v>
      </c>
      <c r="I395" s="10" t="s">
        <v>594</v>
      </c>
    </row>
    <row r="396" spans="1:9">
      <c r="A396" s="105">
        <v>393</v>
      </c>
      <c r="B396" s="10" t="s">
        <v>937</v>
      </c>
      <c r="C396" s="11" t="s">
        <v>921</v>
      </c>
      <c r="D396" s="12">
        <v>9680</v>
      </c>
      <c r="E396" s="13">
        <v>1</v>
      </c>
      <c r="F396" s="12">
        <f t="shared" si="6"/>
        <v>9680</v>
      </c>
      <c r="G396" s="10" t="s">
        <v>922</v>
      </c>
      <c r="H396" s="10" t="s">
        <v>467</v>
      </c>
      <c r="I396" s="10" t="s">
        <v>594</v>
      </c>
    </row>
    <row r="397" spans="1:9">
      <c r="A397" s="105">
        <v>394</v>
      </c>
      <c r="B397" s="10" t="s">
        <v>938</v>
      </c>
      <c r="C397" s="11" t="s">
        <v>921</v>
      </c>
      <c r="D397" s="12">
        <v>9680</v>
      </c>
      <c r="E397" s="13">
        <v>1</v>
      </c>
      <c r="F397" s="12">
        <f t="shared" si="6"/>
        <v>9680</v>
      </c>
      <c r="G397" s="10" t="s">
        <v>922</v>
      </c>
      <c r="H397" s="10" t="s">
        <v>467</v>
      </c>
      <c r="I397" s="10" t="s">
        <v>594</v>
      </c>
    </row>
    <row r="398" spans="1:9">
      <c r="A398" s="105">
        <v>395</v>
      </c>
      <c r="B398" s="10" t="s">
        <v>939</v>
      </c>
      <c r="C398" s="11" t="s">
        <v>921</v>
      </c>
      <c r="D398" s="12">
        <v>9680</v>
      </c>
      <c r="E398" s="13">
        <v>1</v>
      </c>
      <c r="F398" s="12">
        <f t="shared" si="6"/>
        <v>9680</v>
      </c>
      <c r="G398" s="10" t="s">
        <v>922</v>
      </c>
      <c r="H398" s="10" t="s">
        <v>467</v>
      </c>
      <c r="I398" s="10" t="s">
        <v>594</v>
      </c>
    </row>
    <row r="399" spans="1:9">
      <c r="A399" s="105">
        <v>396</v>
      </c>
      <c r="B399" s="10" t="s">
        <v>940</v>
      </c>
      <c r="C399" s="11" t="s">
        <v>921</v>
      </c>
      <c r="D399" s="12">
        <v>9680</v>
      </c>
      <c r="E399" s="13">
        <v>1</v>
      </c>
      <c r="F399" s="12">
        <f t="shared" si="6"/>
        <v>9680</v>
      </c>
      <c r="G399" s="10" t="s">
        <v>922</v>
      </c>
      <c r="H399" s="10" t="s">
        <v>467</v>
      </c>
      <c r="I399" s="10" t="s">
        <v>594</v>
      </c>
    </row>
    <row r="400" spans="1:9">
      <c r="A400" s="105">
        <v>397</v>
      </c>
      <c r="B400" s="10" t="s">
        <v>941</v>
      </c>
      <c r="C400" s="11" t="s">
        <v>921</v>
      </c>
      <c r="D400" s="12">
        <v>9680</v>
      </c>
      <c r="E400" s="13">
        <v>1</v>
      </c>
      <c r="F400" s="12">
        <f t="shared" si="6"/>
        <v>9680</v>
      </c>
      <c r="G400" s="10" t="s">
        <v>922</v>
      </c>
      <c r="H400" s="10" t="s">
        <v>467</v>
      </c>
      <c r="I400" s="10" t="s">
        <v>594</v>
      </c>
    </row>
    <row r="401" spans="1:9">
      <c r="A401" s="105">
        <v>398</v>
      </c>
      <c r="B401" s="10" t="s">
        <v>942</v>
      </c>
      <c r="C401" s="11" t="s">
        <v>921</v>
      </c>
      <c r="D401" s="12">
        <v>9680</v>
      </c>
      <c r="E401" s="13">
        <v>1</v>
      </c>
      <c r="F401" s="12">
        <f t="shared" si="6"/>
        <v>9680</v>
      </c>
      <c r="G401" s="10" t="s">
        <v>922</v>
      </c>
      <c r="H401" s="10" t="s">
        <v>467</v>
      </c>
      <c r="I401" s="10" t="s">
        <v>594</v>
      </c>
    </row>
    <row r="402" spans="1:9">
      <c r="A402" s="105">
        <v>399</v>
      </c>
      <c r="B402" s="10" t="s">
        <v>943</v>
      </c>
      <c r="C402" s="11" t="s">
        <v>921</v>
      </c>
      <c r="D402" s="12">
        <v>9680</v>
      </c>
      <c r="E402" s="13">
        <v>1</v>
      </c>
      <c r="F402" s="12">
        <f t="shared" si="6"/>
        <v>9680</v>
      </c>
      <c r="G402" s="10" t="s">
        <v>922</v>
      </c>
      <c r="H402" s="10" t="s">
        <v>467</v>
      </c>
      <c r="I402" s="10" t="s">
        <v>594</v>
      </c>
    </row>
    <row r="403" spans="1:9">
      <c r="A403" s="105">
        <v>400</v>
      </c>
      <c r="B403" s="10" t="s">
        <v>944</v>
      </c>
      <c r="C403" s="11" t="s">
        <v>921</v>
      </c>
      <c r="D403" s="12">
        <v>9680</v>
      </c>
      <c r="E403" s="13">
        <v>1</v>
      </c>
      <c r="F403" s="12">
        <f t="shared" si="6"/>
        <v>9680</v>
      </c>
      <c r="G403" s="10" t="s">
        <v>922</v>
      </c>
      <c r="H403" s="10" t="s">
        <v>467</v>
      </c>
      <c r="I403" s="10" t="s">
        <v>594</v>
      </c>
    </row>
    <row r="404" spans="1:9">
      <c r="A404" s="105">
        <v>401</v>
      </c>
      <c r="B404" s="10" t="s">
        <v>945</v>
      </c>
      <c r="C404" s="11" t="s">
        <v>921</v>
      </c>
      <c r="D404" s="12">
        <v>9680</v>
      </c>
      <c r="E404" s="13">
        <v>1</v>
      </c>
      <c r="F404" s="12">
        <f t="shared" si="6"/>
        <v>9680</v>
      </c>
      <c r="G404" s="10" t="s">
        <v>922</v>
      </c>
      <c r="H404" s="10" t="s">
        <v>467</v>
      </c>
      <c r="I404" s="10" t="s">
        <v>594</v>
      </c>
    </row>
    <row r="405" spans="1:9">
      <c r="A405" s="105">
        <v>402</v>
      </c>
      <c r="B405" s="10" t="s">
        <v>946</v>
      </c>
      <c r="C405" s="11" t="s">
        <v>921</v>
      </c>
      <c r="D405" s="12">
        <v>9680</v>
      </c>
      <c r="E405" s="13">
        <v>1</v>
      </c>
      <c r="F405" s="12">
        <f t="shared" si="6"/>
        <v>9680</v>
      </c>
      <c r="G405" s="10" t="s">
        <v>922</v>
      </c>
      <c r="H405" s="10" t="s">
        <v>467</v>
      </c>
      <c r="I405" s="10" t="s">
        <v>594</v>
      </c>
    </row>
    <row r="406" spans="1:9">
      <c r="A406" s="105">
        <v>403</v>
      </c>
      <c r="B406" s="10" t="s">
        <v>947</v>
      </c>
      <c r="C406" s="11" t="s">
        <v>921</v>
      </c>
      <c r="D406" s="12">
        <v>9680</v>
      </c>
      <c r="E406" s="13">
        <v>1</v>
      </c>
      <c r="F406" s="12">
        <f t="shared" si="6"/>
        <v>9680</v>
      </c>
      <c r="G406" s="10" t="s">
        <v>922</v>
      </c>
      <c r="H406" s="10" t="s">
        <v>467</v>
      </c>
      <c r="I406" s="10" t="s">
        <v>594</v>
      </c>
    </row>
    <row r="407" spans="1:9">
      <c r="A407" s="105">
        <v>404</v>
      </c>
      <c r="B407" s="10" t="s">
        <v>948</v>
      </c>
      <c r="C407" s="11" t="s">
        <v>921</v>
      </c>
      <c r="D407" s="12">
        <v>9680</v>
      </c>
      <c r="E407" s="13">
        <v>1</v>
      </c>
      <c r="F407" s="12">
        <f t="shared" si="6"/>
        <v>9680</v>
      </c>
      <c r="G407" s="10" t="s">
        <v>922</v>
      </c>
      <c r="H407" s="10" t="s">
        <v>467</v>
      </c>
      <c r="I407" s="10" t="s">
        <v>594</v>
      </c>
    </row>
    <row r="408" spans="1:9">
      <c r="A408" s="105">
        <v>405</v>
      </c>
      <c r="B408" s="10" t="s">
        <v>949</v>
      </c>
      <c r="C408" s="11" t="s">
        <v>921</v>
      </c>
      <c r="D408" s="12">
        <v>9680</v>
      </c>
      <c r="E408" s="13">
        <v>1</v>
      </c>
      <c r="F408" s="12">
        <f t="shared" si="6"/>
        <v>9680</v>
      </c>
      <c r="G408" s="10" t="s">
        <v>922</v>
      </c>
      <c r="H408" s="10" t="s">
        <v>467</v>
      </c>
      <c r="I408" s="10" t="s">
        <v>594</v>
      </c>
    </row>
    <row r="409" spans="1:9">
      <c r="A409" s="105">
        <v>406</v>
      </c>
      <c r="B409" s="10" t="s">
        <v>950</v>
      </c>
      <c r="C409" s="11" t="s">
        <v>921</v>
      </c>
      <c r="D409" s="12">
        <v>9680</v>
      </c>
      <c r="E409" s="13">
        <v>1</v>
      </c>
      <c r="F409" s="12">
        <f t="shared" si="6"/>
        <v>9680</v>
      </c>
      <c r="G409" s="10" t="s">
        <v>922</v>
      </c>
      <c r="H409" s="10" t="s">
        <v>467</v>
      </c>
      <c r="I409" s="10" t="s">
        <v>594</v>
      </c>
    </row>
    <row r="410" spans="1:9">
      <c r="A410" s="105">
        <v>407</v>
      </c>
      <c r="B410" s="10" t="s">
        <v>951</v>
      </c>
      <c r="C410" s="11" t="s">
        <v>921</v>
      </c>
      <c r="D410" s="12">
        <v>9680</v>
      </c>
      <c r="E410" s="13">
        <v>1</v>
      </c>
      <c r="F410" s="12">
        <f t="shared" si="6"/>
        <v>9680</v>
      </c>
      <c r="G410" s="10" t="s">
        <v>922</v>
      </c>
      <c r="H410" s="10" t="s">
        <v>467</v>
      </c>
      <c r="I410" s="10" t="s">
        <v>594</v>
      </c>
    </row>
    <row r="411" spans="1:9">
      <c r="A411" s="105">
        <v>408</v>
      </c>
      <c r="B411" s="10" t="s">
        <v>952</v>
      </c>
      <c r="C411" s="11" t="s">
        <v>921</v>
      </c>
      <c r="D411" s="12">
        <v>9680</v>
      </c>
      <c r="E411" s="13">
        <v>1</v>
      </c>
      <c r="F411" s="12">
        <f t="shared" si="6"/>
        <v>9680</v>
      </c>
      <c r="G411" s="10" t="s">
        <v>922</v>
      </c>
      <c r="H411" s="10" t="s">
        <v>467</v>
      </c>
      <c r="I411" s="10" t="s">
        <v>594</v>
      </c>
    </row>
    <row r="412" spans="1:9">
      <c r="A412" s="105">
        <v>409</v>
      </c>
      <c r="B412" s="10" t="s">
        <v>953</v>
      </c>
      <c r="C412" s="11" t="s">
        <v>921</v>
      </c>
      <c r="D412" s="12">
        <v>9680</v>
      </c>
      <c r="E412" s="13">
        <v>1</v>
      </c>
      <c r="F412" s="12">
        <f t="shared" si="6"/>
        <v>9680</v>
      </c>
      <c r="G412" s="10" t="s">
        <v>922</v>
      </c>
      <c r="H412" s="10" t="s">
        <v>467</v>
      </c>
      <c r="I412" s="10" t="s">
        <v>594</v>
      </c>
    </row>
    <row r="413" spans="1:9">
      <c r="A413" s="105">
        <v>410</v>
      </c>
      <c r="B413" s="10" t="s">
        <v>954</v>
      </c>
      <c r="C413" s="11" t="s">
        <v>921</v>
      </c>
      <c r="D413" s="12">
        <v>9680</v>
      </c>
      <c r="E413" s="13">
        <v>1</v>
      </c>
      <c r="F413" s="12">
        <f t="shared" si="6"/>
        <v>9680</v>
      </c>
      <c r="G413" s="10" t="s">
        <v>922</v>
      </c>
      <c r="H413" s="10" t="s">
        <v>467</v>
      </c>
      <c r="I413" s="10" t="s">
        <v>594</v>
      </c>
    </row>
    <row r="414" spans="1:9">
      <c r="A414" s="105">
        <v>411</v>
      </c>
      <c r="B414" s="10" t="s">
        <v>955</v>
      </c>
      <c r="C414" s="11" t="s">
        <v>921</v>
      </c>
      <c r="D414" s="12">
        <v>9680</v>
      </c>
      <c r="E414" s="13">
        <v>1</v>
      </c>
      <c r="F414" s="12">
        <f t="shared" si="6"/>
        <v>9680</v>
      </c>
      <c r="G414" s="10" t="s">
        <v>922</v>
      </c>
      <c r="H414" s="10" t="s">
        <v>467</v>
      </c>
      <c r="I414" s="10" t="s">
        <v>594</v>
      </c>
    </row>
    <row r="415" spans="1:9">
      <c r="A415" s="105">
        <v>412</v>
      </c>
      <c r="B415" s="10" t="s">
        <v>956</v>
      </c>
      <c r="C415" s="11" t="s">
        <v>921</v>
      </c>
      <c r="D415" s="12">
        <v>9680</v>
      </c>
      <c r="E415" s="13">
        <v>1</v>
      </c>
      <c r="F415" s="12">
        <f t="shared" si="6"/>
        <v>9680</v>
      </c>
      <c r="G415" s="10" t="s">
        <v>922</v>
      </c>
      <c r="H415" s="10" t="s">
        <v>467</v>
      </c>
      <c r="I415" s="10" t="s">
        <v>594</v>
      </c>
    </row>
    <row r="416" spans="1:9">
      <c r="A416" s="105">
        <v>413</v>
      </c>
      <c r="B416" s="10" t="s">
        <v>957</v>
      </c>
      <c r="C416" s="11" t="s">
        <v>921</v>
      </c>
      <c r="D416" s="12">
        <v>9680</v>
      </c>
      <c r="E416" s="13">
        <v>1</v>
      </c>
      <c r="F416" s="12">
        <f t="shared" si="6"/>
        <v>9680</v>
      </c>
      <c r="G416" s="10" t="s">
        <v>922</v>
      </c>
      <c r="H416" s="10" t="s">
        <v>467</v>
      </c>
      <c r="I416" s="10" t="s">
        <v>594</v>
      </c>
    </row>
    <row r="417" spans="1:9">
      <c r="A417" s="105">
        <v>414</v>
      </c>
      <c r="B417" s="10" t="s">
        <v>958</v>
      </c>
      <c r="C417" s="11" t="s">
        <v>921</v>
      </c>
      <c r="D417" s="12">
        <v>9680</v>
      </c>
      <c r="E417" s="13">
        <v>1</v>
      </c>
      <c r="F417" s="12">
        <f t="shared" si="6"/>
        <v>9680</v>
      </c>
      <c r="G417" s="10" t="s">
        <v>922</v>
      </c>
      <c r="H417" s="10" t="s">
        <v>467</v>
      </c>
      <c r="I417" s="10" t="s">
        <v>594</v>
      </c>
    </row>
    <row r="418" spans="1:9">
      <c r="A418" s="105">
        <v>415</v>
      </c>
      <c r="B418" s="10" t="s">
        <v>959</v>
      </c>
      <c r="C418" s="11" t="s">
        <v>921</v>
      </c>
      <c r="D418" s="12">
        <v>9680</v>
      </c>
      <c r="E418" s="13">
        <v>1</v>
      </c>
      <c r="F418" s="12">
        <f t="shared" si="6"/>
        <v>9680</v>
      </c>
      <c r="G418" s="10" t="s">
        <v>922</v>
      </c>
      <c r="H418" s="10" t="s">
        <v>467</v>
      </c>
      <c r="I418" s="10" t="s">
        <v>594</v>
      </c>
    </row>
    <row r="419" spans="1:9">
      <c r="A419" s="105">
        <v>416</v>
      </c>
      <c r="B419" s="10" t="s">
        <v>960</v>
      </c>
      <c r="C419" s="11" t="s">
        <v>921</v>
      </c>
      <c r="D419" s="12">
        <v>9680</v>
      </c>
      <c r="E419" s="13">
        <v>1</v>
      </c>
      <c r="F419" s="12">
        <f t="shared" si="6"/>
        <v>9680</v>
      </c>
      <c r="G419" s="10" t="s">
        <v>922</v>
      </c>
      <c r="H419" s="10" t="s">
        <v>467</v>
      </c>
      <c r="I419" s="10" t="s">
        <v>594</v>
      </c>
    </row>
    <row r="420" spans="1:9">
      <c r="A420" s="105">
        <v>417</v>
      </c>
      <c r="B420" s="10" t="s">
        <v>961</v>
      </c>
      <c r="C420" s="11" t="s">
        <v>921</v>
      </c>
      <c r="D420" s="12">
        <v>9680</v>
      </c>
      <c r="E420" s="13">
        <v>1</v>
      </c>
      <c r="F420" s="12">
        <f t="shared" si="6"/>
        <v>9680</v>
      </c>
      <c r="G420" s="10" t="s">
        <v>922</v>
      </c>
      <c r="H420" s="10" t="s">
        <v>467</v>
      </c>
      <c r="I420" s="10" t="s">
        <v>594</v>
      </c>
    </row>
    <row r="421" spans="1:9">
      <c r="A421" s="105">
        <v>418</v>
      </c>
      <c r="B421" s="10" t="s">
        <v>962</v>
      </c>
      <c r="C421" s="11" t="s">
        <v>963</v>
      </c>
      <c r="D421" s="12">
        <v>32000</v>
      </c>
      <c r="E421" s="13">
        <v>1</v>
      </c>
      <c r="F421" s="12">
        <f t="shared" si="6"/>
        <v>32000</v>
      </c>
      <c r="G421" s="10" t="s">
        <v>964</v>
      </c>
      <c r="H421" s="10" t="s">
        <v>467</v>
      </c>
      <c r="I421" s="10" t="s">
        <v>594</v>
      </c>
    </row>
    <row r="422" spans="1:9">
      <c r="A422" s="105">
        <v>419</v>
      </c>
      <c r="B422" s="10" t="s">
        <v>965</v>
      </c>
      <c r="C422" s="11" t="s">
        <v>963</v>
      </c>
      <c r="D422" s="12">
        <v>32000</v>
      </c>
      <c r="E422" s="13">
        <v>1</v>
      </c>
      <c r="F422" s="12">
        <f t="shared" si="6"/>
        <v>32000</v>
      </c>
      <c r="G422" s="10" t="s">
        <v>964</v>
      </c>
      <c r="H422" s="10" t="s">
        <v>467</v>
      </c>
      <c r="I422" s="10" t="s">
        <v>594</v>
      </c>
    </row>
    <row r="423" spans="1:9">
      <c r="A423" s="105">
        <v>420</v>
      </c>
      <c r="B423" s="10" t="s">
        <v>966</v>
      </c>
      <c r="C423" s="11" t="s">
        <v>963</v>
      </c>
      <c r="D423" s="12">
        <v>32000</v>
      </c>
      <c r="E423" s="13">
        <v>1</v>
      </c>
      <c r="F423" s="12">
        <f t="shared" si="6"/>
        <v>32000</v>
      </c>
      <c r="G423" s="10" t="s">
        <v>964</v>
      </c>
      <c r="H423" s="10" t="s">
        <v>467</v>
      </c>
      <c r="I423" s="10" t="s">
        <v>594</v>
      </c>
    </row>
    <row r="424" spans="1:9">
      <c r="A424" s="105">
        <v>421</v>
      </c>
      <c r="B424" s="10" t="s">
        <v>967</v>
      </c>
      <c r="C424" s="11" t="s">
        <v>963</v>
      </c>
      <c r="D424" s="12">
        <v>32000</v>
      </c>
      <c r="E424" s="13">
        <v>1</v>
      </c>
      <c r="F424" s="12">
        <f t="shared" si="6"/>
        <v>32000</v>
      </c>
      <c r="G424" s="10" t="s">
        <v>964</v>
      </c>
      <c r="H424" s="10" t="s">
        <v>467</v>
      </c>
      <c r="I424" s="10" t="s">
        <v>594</v>
      </c>
    </row>
    <row r="425" spans="1:9">
      <c r="A425" s="105">
        <v>422</v>
      </c>
      <c r="B425" s="10" t="s">
        <v>968</v>
      </c>
      <c r="C425" s="11" t="s">
        <v>963</v>
      </c>
      <c r="D425" s="12">
        <v>32000</v>
      </c>
      <c r="E425" s="13">
        <v>1</v>
      </c>
      <c r="F425" s="12">
        <f t="shared" si="6"/>
        <v>32000</v>
      </c>
      <c r="G425" s="10" t="s">
        <v>964</v>
      </c>
      <c r="H425" s="10" t="s">
        <v>467</v>
      </c>
      <c r="I425" s="10" t="s">
        <v>594</v>
      </c>
    </row>
    <row r="426" spans="1:9">
      <c r="A426" s="105">
        <v>423</v>
      </c>
      <c r="B426" s="10" t="s">
        <v>969</v>
      </c>
      <c r="C426" s="11" t="s">
        <v>963</v>
      </c>
      <c r="D426" s="12">
        <v>32000</v>
      </c>
      <c r="E426" s="13">
        <v>1</v>
      </c>
      <c r="F426" s="12">
        <f t="shared" si="6"/>
        <v>32000</v>
      </c>
      <c r="G426" s="10" t="s">
        <v>964</v>
      </c>
      <c r="H426" s="10" t="s">
        <v>467</v>
      </c>
      <c r="I426" s="10" t="s">
        <v>594</v>
      </c>
    </row>
    <row r="427" spans="1:9">
      <c r="A427" s="105">
        <v>424</v>
      </c>
      <c r="B427" s="10" t="s">
        <v>970</v>
      </c>
      <c r="C427" s="11" t="s">
        <v>963</v>
      </c>
      <c r="D427" s="12">
        <v>32000</v>
      </c>
      <c r="E427" s="13">
        <v>1</v>
      </c>
      <c r="F427" s="12">
        <f t="shared" si="6"/>
        <v>32000</v>
      </c>
      <c r="G427" s="10" t="s">
        <v>964</v>
      </c>
      <c r="H427" s="10" t="s">
        <v>467</v>
      </c>
      <c r="I427" s="10" t="s">
        <v>594</v>
      </c>
    </row>
    <row r="428" spans="1:9">
      <c r="A428" s="105">
        <v>425</v>
      </c>
      <c r="B428" s="10" t="s">
        <v>971</v>
      </c>
      <c r="C428" s="11" t="s">
        <v>963</v>
      </c>
      <c r="D428" s="12">
        <v>32000</v>
      </c>
      <c r="E428" s="13">
        <v>1</v>
      </c>
      <c r="F428" s="12">
        <f t="shared" si="6"/>
        <v>32000</v>
      </c>
      <c r="G428" s="10" t="s">
        <v>964</v>
      </c>
      <c r="H428" s="10" t="s">
        <v>467</v>
      </c>
      <c r="I428" s="10" t="s">
        <v>594</v>
      </c>
    </row>
    <row r="429" spans="1:9">
      <c r="A429" s="105">
        <v>426</v>
      </c>
      <c r="B429" s="10" t="s">
        <v>972</v>
      </c>
      <c r="C429" s="11" t="s">
        <v>963</v>
      </c>
      <c r="D429" s="12">
        <v>32000</v>
      </c>
      <c r="E429" s="13">
        <v>1</v>
      </c>
      <c r="F429" s="12">
        <f t="shared" si="6"/>
        <v>32000</v>
      </c>
      <c r="G429" s="10" t="s">
        <v>964</v>
      </c>
      <c r="H429" s="10" t="s">
        <v>467</v>
      </c>
      <c r="I429" s="10" t="s">
        <v>594</v>
      </c>
    </row>
    <row r="430" spans="1:9">
      <c r="A430" s="105">
        <v>427</v>
      </c>
      <c r="B430" s="10" t="s">
        <v>973</v>
      </c>
      <c r="C430" s="11" t="s">
        <v>963</v>
      </c>
      <c r="D430" s="12">
        <v>32000</v>
      </c>
      <c r="E430" s="13">
        <v>1</v>
      </c>
      <c r="F430" s="12">
        <f t="shared" si="6"/>
        <v>32000</v>
      </c>
      <c r="G430" s="10" t="s">
        <v>964</v>
      </c>
      <c r="H430" s="10" t="s">
        <v>467</v>
      </c>
      <c r="I430" s="10" t="s">
        <v>594</v>
      </c>
    </row>
    <row r="431" spans="1:9">
      <c r="A431" s="165" t="s">
        <v>112</v>
      </c>
      <c r="B431" s="166"/>
      <c r="C431" s="170"/>
      <c r="D431" s="171"/>
      <c r="E431" s="13">
        <v>427</v>
      </c>
      <c r="F431" s="12">
        <f>SUM(F4:F430)</f>
        <v>1556594</v>
      </c>
      <c r="G431" s="45"/>
      <c r="H431" s="19"/>
      <c r="I431" s="64"/>
    </row>
    <row r="432" spans="1:9">
      <c r="F432" s="138"/>
    </row>
    <row r="433" spans="6:6">
      <c r="F433" s="138"/>
    </row>
  </sheetData>
  <mergeCells count="2">
    <mergeCell ref="A1:I1"/>
    <mergeCell ref="A431:D431"/>
  </mergeCells>
  <phoneticPr fontId="8" type="noConversion"/>
  <conditionalFormatting sqref="B47">
    <cfRule type="expression" dxfId="72" priority="3" stopIfTrue="1">
      <formula>AND(COUNTIF($B$1:$B$3225,B47)+COUNTIF($B$3640:$B$65546,B47)+COUNTIF($B$3234:$B$3631,B47)&gt;1,NOT(ISBLANK(B47)))</formula>
    </cfRule>
  </conditionalFormatting>
  <conditionalFormatting sqref="B368">
    <cfRule type="expression" dxfId="71" priority="1" stopIfTrue="1">
      <formula>AND(COUNTIF($B$1:$B$2957,B368)+COUNTIF($B$3372:$B$65278,B368)+COUNTIF($B$2966:$B$3363,B368)&gt;1,NOT(ISBLANK(B368)))</formula>
    </cfRule>
  </conditionalFormatting>
  <conditionalFormatting sqref="B4:B23">
    <cfRule type="expression" dxfId="70" priority="5" stopIfTrue="1">
      <formula>AND(COUNTIF($B$1:$B$3202,B4)+COUNTIF($B$3617:$B$65523,B4)+COUNTIF($B$3211:$B$3608,B4)&gt;1,NOT(ISBLANK(B4)))</formula>
    </cfRule>
  </conditionalFormatting>
  <conditionalFormatting sqref="B4:B46 B48:B130 B132:B248 B250:B367 B369:B430">
    <cfRule type="expression" dxfId="69" priority="4" stopIfTrue="1">
      <formula>AND(COUNTIF($B$1:$B$3226,B4)+COUNTIF($B$3641:$B$65547,B4)+COUNTIF($B$3235:$B$3632,B4)&gt;1,NOT(ISBLANK(B4)))</formula>
    </cfRule>
  </conditionalFormatting>
  <conditionalFormatting sqref="B131 B249">
    <cfRule type="expression" dxfId="68" priority="2" stopIfTrue="1">
      <formula>AND(COUNTIF($B$1:$B$3223,B131)+COUNTIF($B$3638:$B$65544,B131)+COUNTIF($B$3232:$B$3629,B131)&gt;1,NOT(ISBLANK(B131)))</formula>
    </cfRule>
  </conditionalFormatting>
  <pageMargins left="0.74803149606299202" right="0.74803149606299202" top="0.98425196850393704" bottom="0.98425196850393704" header="0.511811023622047" footer="0.511811023622047"/>
  <pageSetup paperSize="9" orientation="landscape" r:id="rId1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I56"/>
  <sheetViews>
    <sheetView topLeftCell="A26" workbookViewId="0">
      <selection sqref="A1:I56"/>
    </sheetView>
  </sheetViews>
  <sheetFormatPr defaultColWidth="9" defaultRowHeight="14.25"/>
  <cols>
    <col min="1" max="1" width="6" style="56" customWidth="1"/>
    <col min="2" max="2" width="16.375" style="56" customWidth="1"/>
    <col min="3" max="3" width="17.75" style="74" customWidth="1"/>
    <col min="4" max="4" width="13.5" style="56" customWidth="1"/>
    <col min="5" max="5" width="6.625" style="56" customWidth="1"/>
    <col min="6" max="6" width="15.75" style="56" customWidth="1"/>
    <col min="7" max="7" width="12.875" style="56" customWidth="1"/>
    <col min="8" max="8" width="13.25" style="56" customWidth="1"/>
    <col min="9" max="9" width="18.875" style="56" customWidth="1"/>
    <col min="10" max="16384" width="9" style="56"/>
  </cols>
  <sheetData>
    <row r="1" spans="1:9" ht="43.15" customHeight="1">
      <c r="A1" s="168" t="s">
        <v>974</v>
      </c>
      <c r="B1" s="169"/>
      <c r="C1" s="169"/>
      <c r="D1" s="169"/>
      <c r="E1" s="169"/>
      <c r="F1" s="169"/>
      <c r="G1" s="169"/>
      <c r="H1" s="169"/>
      <c r="I1" s="169"/>
    </row>
    <row r="2" spans="1:9" s="4" customFormat="1" ht="40.15" customHeight="1">
      <c r="B2" s="5"/>
      <c r="C2" s="6"/>
      <c r="D2" s="7"/>
      <c r="E2" s="7"/>
      <c r="F2" s="5" t="s">
        <v>1</v>
      </c>
      <c r="G2" s="7" t="s">
        <v>513</v>
      </c>
      <c r="H2" s="5" t="s">
        <v>3</v>
      </c>
      <c r="I2" s="7" t="s">
        <v>5</v>
      </c>
    </row>
    <row r="3" spans="1:9" s="73" customFormat="1" ht="13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</row>
    <row r="4" spans="1:9">
      <c r="A4" s="9">
        <v>1</v>
      </c>
      <c r="B4" s="10" t="s">
        <v>975</v>
      </c>
      <c r="C4" s="11" t="s">
        <v>976</v>
      </c>
      <c r="D4" s="12">
        <v>38300</v>
      </c>
      <c r="E4" s="13">
        <v>1</v>
      </c>
      <c r="F4" s="12">
        <f t="shared" ref="F4:F55" si="0">D4*E4</f>
        <v>38300</v>
      </c>
      <c r="G4" s="10" t="s">
        <v>593</v>
      </c>
      <c r="H4" s="10" t="s">
        <v>513</v>
      </c>
      <c r="I4" s="10" t="s">
        <v>425</v>
      </c>
    </row>
    <row r="5" spans="1:9">
      <c r="A5" s="9">
        <v>2</v>
      </c>
      <c r="B5" s="10" t="s">
        <v>977</v>
      </c>
      <c r="C5" s="11" t="s">
        <v>976</v>
      </c>
      <c r="D5" s="12">
        <v>38300</v>
      </c>
      <c r="E5" s="13">
        <v>1</v>
      </c>
      <c r="F5" s="12">
        <f t="shared" si="0"/>
        <v>38300</v>
      </c>
      <c r="G5" s="10" t="s">
        <v>593</v>
      </c>
      <c r="H5" s="10" t="s">
        <v>513</v>
      </c>
      <c r="I5" s="10" t="s">
        <v>425</v>
      </c>
    </row>
    <row r="6" spans="1:9">
      <c r="A6" s="9">
        <v>3</v>
      </c>
      <c r="B6" s="10" t="s">
        <v>978</v>
      </c>
      <c r="C6" s="11" t="s">
        <v>976</v>
      </c>
      <c r="D6" s="12">
        <v>38300</v>
      </c>
      <c r="E6" s="13">
        <v>1</v>
      </c>
      <c r="F6" s="12">
        <f t="shared" si="0"/>
        <v>38300</v>
      </c>
      <c r="G6" s="10" t="s">
        <v>593</v>
      </c>
      <c r="H6" s="10" t="s">
        <v>513</v>
      </c>
      <c r="I6" s="10" t="s">
        <v>425</v>
      </c>
    </row>
    <row r="7" spans="1:9">
      <c r="A7" s="9">
        <v>4</v>
      </c>
      <c r="B7" s="10" t="s">
        <v>979</v>
      </c>
      <c r="C7" s="11" t="s">
        <v>976</v>
      </c>
      <c r="D7" s="12">
        <v>38300</v>
      </c>
      <c r="E7" s="13">
        <v>1</v>
      </c>
      <c r="F7" s="12">
        <f t="shared" si="0"/>
        <v>38300</v>
      </c>
      <c r="G7" s="10" t="s">
        <v>593</v>
      </c>
      <c r="H7" s="10" t="s">
        <v>513</v>
      </c>
      <c r="I7" s="10" t="s">
        <v>425</v>
      </c>
    </row>
    <row r="8" spans="1:9">
      <c r="A8" s="9">
        <v>5</v>
      </c>
      <c r="B8" s="10" t="s">
        <v>980</v>
      </c>
      <c r="C8" s="11" t="s">
        <v>976</v>
      </c>
      <c r="D8" s="12">
        <v>38300</v>
      </c>
      <c r="E8" s="13">
        <v>1</v>
      </c>
      <c r="F8" s="12">
        <f t="shared" si="0"/>
        <v>38300</v>
      </c>
      <c r="G8" s="10" t="s">
        <v>593</v>
      </c>
      <c r="H8" s="10" t="s">
        <v>513</v>
      </c>
      <c r="I8" s="10" t="s">
        <v>425</v>
      </c>
    </row>
    <row r="9" spans="1:9">
      <c r="A9" s="9">
        <v>6</v>
      </c>
      <c r="B9" s="10" t="s">
        <v>981</v>
      </c>
      <c r="C9" s="11" t="s">
        <v>976</v>
      </c>
      <c r="D9" s="12">
        <v>38300</v>
      </c>
      <c r="E9" s="13">
        <v>1</v>
      </c>
      <c r="F9" s="12">
        <f t="shared" si="0"/>
        <v>38300</v>
      </c>
      <c r="G9" s="10" t="s">
        <v>593</v>
      </c>
      <c r="H9" s="10" t="s">
        <v>513</v>
      </c>
      <c r="I9" s="10" t="s">
        <v>425</v>
      </c>
    </row>
    <row r="10" spans="1:9">
      <c r="A10" s="9">
        <v>7</v>
      </c>
      <c r="B10" s="10" t="s">
        <v>982</v>
      </c>
      <c r="C10" s="11" t="s">
        <v>976</v>
      </c>
      <c r="D10" s="12">
        <v>38300</v>
      </c>
      <c r="E10" s="13">
        <v>1</v>
      </c>
      <c r="F10" s="12">
        <f t="shared" si="0"/>
        <v>38300</v>
      </c>
      <c r="G10" s="10" t="s">
        <v>593</v>
      </c>
      <c r="H10" s="10" t="s">
        <v>513</v>
      </c>
      <c r="I10" s="10" t="s">
        <v>425</v>
      </c>
    </row>
    <row r="11" spans="1:9">
      <c r="A11" s="9">
        <v>8</v>
      </c>
      <c r="B11" s="10" t="s">
        <v>983</v>
      </c>
      <c r="C11" s="11" t="s">
        <v>976</v>
      </c>
      <c r="D11" s="12">
        <v>38300</v>
      </c>
      <c r="E11" s="13">
        <v>1</v>
      </c>
      <c r="F11" s="12">
        <f t="shared" si="0"/>
        <v>38300</v>
      </c>
      <c r="G11" s="10" t="s">
        <v>593</v>
      </c>
      <c r="H11" s="10" t="s">
        <v>513</v>
      </c>
      <c r="I11" s="10" t="s">
        <v>425</v>
      </c>
    </row>
    <row r="12" spans="1:9">
      <c r="A12" s="9">
        <v>9</v>
      </c>
      <c r="B12" s="10" t="s">
        <v>984</v>
      </c>
      <c r="C12" s="11" t="s">
        <v>976</v>
      </c>
      <c r="D12" s="12">
        <v>38300</v>
      </c>
      <c r="E12" s="13">
        <v>1</v>
      </c>
      <c r="F12" s="12">
        <f t="shared" si="0"/>
        <v>38300</v>
      </c>
      <c r="G12" s="10" t="s">
        <v>593</v>
      </c>
      <c r="H12" s="10" t="s">
        <v>513</v>
      </c>
      <c r="I12" s="10" t="s">
        <v>425</v>
      </c>
    </row>
    <row r="13" spans="1:9">
      <c r="A13" s="9">
        <v>10</v>
      </c>
      <c r="B13" s="10" t="s">
        <v>985</v>
      </c>
      <c r="C13" s="11" t="s">
        <v>976</v>
      </c>
      <c r="D13" s="12">
        <v>38300</v>
      </c>
      <c r="E13" s="13">
        <v>1</v>
      </c>
      <c r="F13" s="12">
        <f t="shared" si="0"/>
        <v>38300</v>
      </c>
      <c r="G13" s="10" t="s">
        <v>593</v>
      </c>
      <c r="H13" s="10" t="s">
        <v>513</v>
      </c>
      <c r="I13" s="10" t="s">
        <v>425</v>
      </c>
    </row>
    <row r="14" spans="1:9">
      <c r="A14" s="9">
        <v>11</v>
      </c>
      <c r="B14" s="10" t="s">
        <v>986</v>
      </c>
      <c r="C14" s="11" t="s">
        <v>987</v>
      </c>
      <c r="D14" s="12">
        <v>4500</v>
      </c>
      <c r="E14" s="13">
        <v>1</v>
      </c>
      <c r="F14" s="12">
        <f t="shared" si="0"/>
        <v>4500</v>
      </c>
      <c r="G14" s="10" t="s">
        <v>136</v>
      </c>
      <c r="H14" s="10" t="s">
        <v>513</v>
      </c>
      <c r="I14" s="10" t="s">
        <v>988</v>
      </c>
    </row>
    <row r="15" spans="1:9">
      <c r="A15" s="9">
        <v>12</v>
      </c>
      <c r="B15" s="10" t="s">
        <v>989</v>
      </c>
      <c r="C15" s="11" t="s">
        <v>987</v>
      </c>
      <c r="D15" s="12">
        <v>4500</v>
      </c>
      <c r="E15" s="13">
        <v>1</v>
      </c>
      <c r="F15" s="12">
        <f t="shared" si="0"/>
        <v>4500</v>
      </c>
      <c r="G15" s="10" t="s">
        <v>136</v>
      </c>
      <c r="H15" s="10" t="s">
        <v>513</v>
      </c>
      <c r="I15" s="10" t="s">
        <v>988</v>
      </c>
    </row>
    <row r="16" spans="1:9">
      <c r="A16" s="9">
        <v>13</v>
      </c>
      <c r="B16" s="10" t="s">
        <v>990</v>
      </c>
      <c r="C16" s="11" t="s">
        <v>987</v>
      </c>
      <c r="D16" s="12">
        <v>4500</v>
      </c>
      <c r="E16" s="13">
        <v>1</v>
      </c>
      <c r="F16" s="12">
        <f t="shared" si="0"/>
        <v>4500</v>
      </c>
      <c r="G16" s="10" t="s">
        <v>136</v>
      </c>
      <c r="H16" s="10" t="s">
        <v>513</v>
      </c>
      <c r="I16" s="10" t="s">
        <v>988</v>
      </c>
    </row>
    <row r="17" spans="1:9">
      <c r="A17" s="9">
        <v>14</v>
      </c>
      <c r="B17" s="10" t="s">
        <v>991</v>
      </c>
      <c r="C17" s="11" t="s">
        <v>987</v>
      </c>
      <c r="D17" s="12">
        <v>4500</v>
      </c>
      <c r="E17" s="13">
        <v>1</v>
      </c>
      <c r="F17" s="12">
        <f t="shared" si="0"/>
        <v>4500</v>
      </c>
      <c r="G17" s="10" t="s">
        <v>136</v>
      </c>
      <c r="H17" s="10" t="s">
        <v>513</v>
      </c>
      <c r="I17" s="10" t="s">
        <v>988</v>
      </c>
    </row>
    <row r="18" spans="1:9">
      <c r="A18" s="9">
        <v>15</v>
      </c>
      <c r="B18" s="10" t="s">
        <v>992</v>
      </c>
      <c r="C18" s="11" t="s">
        <v>987</v>
      </c>
      <c r="D18" s="12">
        <v>4500</v>
      </c>
      <c r="E18" s="13">
        <v>1</v>
      </c>
      <c r="F18" s="12">
        <f t="shared" si="0"/>
        <v>4500</v>
      </c>
      <c r="G18" s="10" t="s">
        <v>136</v>
      </c>
      <c r="H18" s="10" t="s">
        <v>513</v>
      </c>
      <c r="I18" s="10" t="s">
        <v>988</v>
      </c>
    </row>
    <row r="19" spans="1:9">
      <c r="A19" s="9">
        <v>16</v>
      </c>
      <c r="B19" s="10" t="s">
        <v>993</v>
      </c>
      <c r="C19" s="11" t="s">
        <v>994</v>
      </c>
      <c r="D19" s="12">
        <v>3914</v>
      </c>
      <c r="E19" s="13">
        <v>1</v>
      </c>
      <c r="F19" s="12">
        <f t="shared" si="0"/>
        <v>3914</v>
      </c>
      <c r="G19" s="10" t="s">
        <v>136</v>
      </c>
      <c r="H19" s="10" t="s">
        <v>513</v>
      </c>
      <c r="I19" s="10" t="s">
        <v>988</v>
      </c>
    </row>
    <row r="20" spans="1:9">
      <c r="A20" s="9">
        <v>17</v>
      </c>
      <c r="B20" s="10" t="s">
        <v>995</v>
      </c>
      <c r="C20" s="11" t="s">
        <v>994</v>
      </c>
      <c r="D20" s="12">
        <v>3914</v>
      </c>
      <c r="E20" s="13">
        <v>1</v>
      </c>
      <c r="F20" s="12">
        <f t="shared" si="0"/>
        <v>3914</v>
      </c>
      <c r="G20" s="10" t="s">
        <v>136</v>
      </c>
      <c r="H20" s="10" t="s">
        <v>513</v>
      </c>
      <c r="I20" s="10" t="s">
        <v>988</v>
      </c>
    </row>
    <row r="21" spans="1:9">
      <c r="A21" s="9">
        <v>18</v>
      </c>
      <c r="B21" s="10" t="s">
        <v>996</v>
      </c>
      <c r="C21" s="11" t="s">
        <v>994</v>
      </c>
      <c r="D21" s="12">
        <v>3914</v>
      </c>
      <c r="E21" s="13">
        <v>1</v>
      </c>
      <c r="F21" s="12">
        <f t="shared" si="0"/>
        <v>3914</v>
      </c>
      <c r="G21" s="10" t="s">
        <v>136</v>
      </c>
      <c r="H21" s="10" t="s">
        <v>513</v>
      </c>
      <c r="I21" s="10" t="s">
        <v>988</v>
      </c>
    </row>
    <row r="22" spans="1:9">
      <c r="A22" s="9">
        <v>19</v>
      </c>
      <c r="B22" s="10" t="s">
        <v>997</v>
      </c>
      <c r="C22" s="11" t="s">
        <v>994</v>
      </c>
      <c r="D22" s="12">
        <v>3914</v>
      </c>
      <c r="E22" s="13">
        <v>1</v>
      </c>
      <c r="F22" s="12">
        <f t="shared" si="0"/>
        <v>3914</v>
      </c>
      <c r="G22" s="10" t="s">
        <v>136</v>
      </c>
      <c r="H22" s="10" t="s">
        <v>513</v>
      </c>
      <c r="I22" s="10" t="s">
        <v>988</v>
      </c>
    </row>
    <row r="23" spans="1:9">
      <c r="A23" s="9">
        <v>20</v>
      </c>
      <c r="B23" s="10" t="s">
        <v>998</v>
      </c>
      <c r="C23" s="11" t="s">
        <v>994</v>
      </c>
      <c r="D23" s="12">
        <v>3914</v>
      </c>
      <c r="E23" s="13">
        <v>1</v>
      </c>
      <c r="F23" s="12">
        <f t="shared" si="0"/>
        <v>3914</v>
      </c>
      <c r="G23" s="10" t="s">
        <v>136</v>
      </c>
      <c r="H23" s="10" t="s">
        <v>513</v>
      </c>
      <c r="I23" s="10" t="s">
        <v>988</v>
      </c>
    </row>
    <row r="24" spans="1:9">
      <c r="A24" s="9">
        <v>21</v>
      </c>
      <c r="B24" s="10" t="s">
        <v>999</v>
      </c>
      <c r="C24" s="11" t="s">
        <v>994</v>
      </c>
      <c r="D24" s="12">
        <v>3914</v>
      </c>
      <c r="E24" s="13">
        <v>1</v>
      </c>
      <c r="F24" s="12">
        <f t="shared" si="0"/>
        <v>3914</v>
      </c>
      <c r="G24" s="10" t="s">
        <v>136</v>
      </c>
      <c r="H24" s="10" t="s">
        <v>513</v>
      </c>
      <c r="I24" s="10" t="s">
        <v>988</v>
      </c>
    </row>
    <row r="25" spans="1:9">
      <c r="A25" s="9">
        <v>22</v>
      </c>
      <c r="B25" s="10" t="s">
        <v>1000</v>
      </c>
      <c r="C25" s="11" t="s">
        <v>994</v>
      </c>
      <c r="D25" s="12">
        <v>3914</v>
      </c>
      <c r="E25" s="13">
        <v>1</v>
      </c>
      <c r="F25" s="12">
        <f t="shared" si="0"/>
        <v>3914</v>
      </c>
      <c r="G25" s="10" t="s">
        <v>136</v>
      </c>
      <c r="H25" s="10" t="s">
        <v>513</v>
      </c>
      <c r="I25" s="10" t="s">
        <v>988</v>
      </c>
    </row>
    <row r="26" spans="1:9">
      <c r="A26" s="9">
        <v>23</v>
      </c>
      <c r="B26" s="10" t="s">
        <v>1001</v>
      </c>
      <c r="C26" s="11" t="s">
        <v>994</v>
      </c>
      <c r="D26" s="12">
        <v>3914</v>
      </c>
      <c r="E26" s="13">
        <v>1</v>
      </c>
      <c r="F26" s="12">
        <f t="shared" si="0"/>
        <v>3914</v>
      </c>
      <c r="G26" s="10" t="s">
        <v>136</v>
      </c>
      <c r="H26" s="10" t="s">
        <v>513</v>
      </c>
      <c r="I26" s="10" t="s">
        <v>988</v>
      </c>
    </row>
    <row r="27" spans="1:9">
      <c r="A27" s="9">
        <v>24</v>
      </c>
      <c r="B27" s="10" t="s">
        <v>1002</v>
      </c>
      <c r="C27" s="11" t="s">
        <v>994</v>
      </c>
      <c r="D27" s="12">
        <v>3914</v>
      </c>
      <c r="E27" s="13">
        <v>1</v>
      </c>
      <c r="F27" s="12">
        <f t="shared" si="0"/>
        <v>3914</v>
      </c>
      <c r="G27" s="10" t="s">
        <v>136</v>
      </c>
      <c r="H27" s="10" t="s">
        <v>513</v>
      </c>
      <c r="I27" s="10" t="s">
        <v>988</v>
      </c>
    </row>
    <row r="28" spans="1:9">
      <c r="A28" s="9">
        <v>25</v>
      </c>
      <c r="B28" s="10" t="s">
        <v>1003</v>
      </c>
      <c r="C28" s="11" t="s">
        <v>994</v>
      </c>
      <c r="D28" s="12">
        <v>3914</v>
      </c>
      <c r="E28" s="13">
        <v>1</v>
      </c>
      <c r="F28" s="12">
        <f t="shared" si="0"/>
        <v>3914</v>
      </c>
      <c r="G28" s="10" t="s">
        <v>136</v>
      </c>
      <c r="H28" s="10" t="s">
        <v>513</v>
      </c>
      <c r="I28" s="10" t="s">
        <v>988</v>
      </c>
    </row>
    <row r="29" spans="1:9">
      <c r="A29" s="9">
        <v>26</v>
      </c>
      <c r="B29" s="10" t="s">
        <v>1004</v>
      </c>
      <c r="C29" s="11" t="s">
        <v>1005</v>
      </c>
      <c r="D29" s="12">
        <v>6000</v>
      </c>
      <c r="E29" s="13">
        <v>1</v>
      </c>
      <c r="F29" s="12">
        <f t="shared" si="0"/>
        <v>6000</v>
      </c>
      <c r="G29" s="10" t="s">
        <v>136</v>
      </c>
      <c r="H29" s="10" t="s">
        <v>513</v>
      </c>
      <c r="I29" s="10" t="s">
        <v>988</v>
      </c>
    </row>
    <row r="30" spans="1:9">
      <c r="A30" s="9">
        <v>27</v>
      </c>
      <c r="B30" s="10" t="s">
        <v>1006</v>
      </c>
      <c r="C30" s="11" t="s">
        <v>1005</v>
      </c>
      <c r="D30" s="12">
        <v>6000</v>
      </c>
      <c r="E30" s="13">
        <v>1</v>
      </c>
      <c r="F30" s="12">
        <f t="shared" si="0"/>
        <v>6000</v>
      </c>
      <c r="G30" s="10" t="s">
        <v>136</v>
      </c>
      <c r="H30" s="10" t="s">
        <v>513</v>
      </c>
      <c r="I30" s="10" t="s">
        <v>988</v>
      </c>
    </row>
    <row r="31" spans="1:9">
      <c r="A31" s="9">
        <v>28</v>
      </c>
      <c r="B31" s="10" t="s">
        <v>1007</v>
      </c>
      <c r="C31" s="11" t="s">
        <v>1005</v>
      </c>
      <c r="D31" s="12">
        <v>6000</v>
      </c>
      <c r="E31" s="13">
        <v>1</v>
      </c>
      <c r="F31" s="12">
        <f t="shared" si="0"/>
        <v>6000</v>
      </c>
      <c r="G31" s="10" t="s">
        <v>136</v>
      </c>
      <c r="H31" s="10" t="s">
        <v>513</v>
      </c>
      <c r="I31" s="10" t="s">
        <v>988</v>
      </c>
    </row>
    <row r="32" spans="1:9">
      <c r="A32" s="9">
        <v>29</v>
      </c>
      <c r="B32" s="10" t="s">
        <v>1008</v>
      </c>
      <c r="C32" s="11" t="s">
        <v>1005</v>
      </c>
      <c r="D32" s="12">
        <v>6000</v>
      </c>
      <c r="E32" s="13">
        <v>1</v>
      </c>
      <c r="F32" s="12">
        <f t="shared" si="0"/>
        <v>6000</v>
      </c>
      <c r="G32" s="10" t="s">
        <v>136</v>
      </c>
      <c r="H32" s="10" t="s">
        <v>513</v>
      </c>
      <c r="I32" s="10" t="s">
        <v>988</v>
      </c>
    </row>
    <row r="33" spans="1:9">
      <c r="A33" s="9">
        <v>30</v>
      </c>
      <c r="B33" s="10" t="s">
        <v>1009</v>
      </c>
      <c r="C33" s="11" t="s">
        <v>1005</v>
      </c>
      <c r="D33" s="12">
        <v>6000</v>
      </c>
      <c r="E33" s="13">
        <v>1</v>
      </c>
      <c r="F33" s="12">
        <f t="shared" si="0"/>
        <v>6000</v>
      </c>
      <c r="G33" s="10" t="s">
        <v>136</v>
      </c>
      <c r="H33" s="10" t="s">
        <v>513</v>
      </c>
      <c r="I33" s="10" t="s">
        <v>988</v>
      </c>
    </row>
    <row r="34" spans="1:9">
      <c r="A34" s="9">
        <v>31</v>
      </c>
      <c r="B34" s="10" t="s">
        <v>1010</v>
      </c>
      <c r="C34" s="11" t="s">
        <v>1005</v>
      </c>
      <c r="D34" s="12">
        <v>6000</v>
      </c>
      <c r="E34" s="13">
        <v>1</v>
      </c>
      <c r="F34" s="12">
        <f t="shared" si="0"/>
        <v>6000</v>
      </c>
      <c r="G34" s="10" t="s">
        <v>136</v>
      </c>
      <c r="H34" s="10" t="s">
        <v>513</v>
      </c>
      <c r="I34" s="10" t="s">
        <v>988</v>
      </c>
    </row>
    <row r="35" spans="1:9">
      <c r="A35" s="9">
        <v>32</v>
      </c>
      <c r="B35" s="10" t="s">
        <v>1011</v>
      </c>
      <c r="C35" s="11" t="s">
        <v>1005</v>
      </c>
      <c r="D35" s="12">
        <v>6000</v>
      </c>
      <c r="E35" s="13">
        <v>1</v>
      </c>
      <c r="F35" s="12">
        <f t="shared" si="0"/>
        <v>6000</v>
      </c>
      <c r="G35" s="10" t="s">
        <v>136</v>
      </c>
      <c r="H35" s="10" t="s">
        <v>513</v>
      </c>
      <c r="I35" s="10" t="s">
        <v>988</v>
      </c>
    </row>
    <row r="36" spans="1:9">
      <c r="A36" s="9">
        <v>33</v>
      </c>
      <c r="B36" s="10" t="s">
        <v>1012</v>
      </c>
      <c r="C36" s="11" t="s">
        <v>1005</v>
      </c>
      <c r="D36" s="12">
        <v>6000</v>
      </c>
      <c r="E36" s="13">
        <v>1</v>
      </c>
      <c r="F36" s="12">
        <f t="shared" si="0"/>
        <v>6000</v>
      </c>
      <c r="G36" s="10" t="s">
        <v>136</v>
      </c>
      <c r="H36" s="10" t="s">
        <v>513</v>
      </c>
      <c r="I36" s="10" t="s">
        <v>988</v>
      </c>
    </row>
    <row r="37" spans="1:9">
      <c r="A37" s="9">
        <v>34</v>
      </c>
      <c r="B37" s="10" t="s">
        <v>1013</v>
      </c>
      <c r="C37" s="11" t="s">
        <v>1005</v>
      </c>
      <c r="D37" s="12">
        <v>6000</v>
      </c>
      <c r="E37" s="13">
        <v>1</v>
      </c>
      <c r="F37" s="12">
        <f t="shared" si="0"/>
        <v>6000</v>
      </c>
      <c r="G37" s="10" t="s">
        <v>136</v>
      </c>
      <c r="H37" s="10" t="s">
        <v>513</v>
      </c>
      <c r="I37" s="10" t="s">
        <v>988</v>
      </c>
    </row>
    <row r="38" spans="1:9">
      <c r="A38" s="9">
        <v>35</v>
      </c>
      <c r="B38" s="10" t="s">
        <v>1014</v>
      </c>
      <c r="C38" s="11" t="s">
        <v>1005</v>
      </c>
      <c r="D38" s="12">
        <v>6000</v>
      </c>
      <c r="E38" s="13">
        <v>1</v>
      </c>
      <c r="F38" s="12">
        <f t="shared" si="0"/>
        <v>6000</v>
      </c>
      <c r="G38" s="10" t="s">
        <v>136</v>
      </c>
      <c r="H38" s="10" t="s">
        <v>513</v>
      </c>
      <c r="I38" s="10" t="s">
        <v>988</v>
      </c>
    </row>
    <row r="39" spans="1:9">
      <c r="A39" s="9">
        <v>36</v>
      </c>
      <c r="B39" s="10" t="s">
        <v>1015</v>
      </c>
      <c r="C39" s="11" t="s">
        <v>1016</v>
      </c>
      <c r="D39" s="12">
        <v>3860</v>
      </c>
      <c r="E39" s="13">
        <v>1</v>
      </c>
      <c r="F39" s="12">
        <f t="shared" si="0"/>
        <v>3860</v>
      </c>
      <c r="G39" s="10" t="s">
        <v>136</v>
      </c>
      <c r="H39" s="10" t="s">
        <v>513</v>
      </c>
      <c r="I39" s="10" t="s">
        <v>988</v>
      </c>
    </row>
    <row r="40" spans="1:9">
      <c r="A40" s="9">
        <v>37</v>
      </c>
      <c r="B40" s="10" t="s">
        <v>1017</v>
      </c>
      <c r="C40" s="11" t="s">
        <v>1016</v>
      </c>
      <c r="D40" s="12">
        <v>3860</v>
      </c>
      <c r="E40" s="13">
        <v>1</v>
      </c>
      <c r="F40" s="12">
        <f t="shared" si="0"/>
        <v>3860</v>
      </c>
      <c r="G40" s="10" t="s">
        <v>136</v>
      </c>
      <c r="H40" s="10" t="s">
        <v>513</v>
      </c>
      <c r="I40" s="10" t="s">
        <v>988</v>
      </c>
    </row>
    <row r="41" spans="1:9">
      <c r="A41" s="9">
        <v>38</v>
      </c>
      <c r="B41" s="10" t="s">
        <v>1018</v>
      </c>
      <c r="C41" s="11" t="s">
        <v>1016</v>
      </c>
      <c r="D41" s="12">
        <v>3860</v>
      </c>
      <c r="E41" s="13">
        <v>1</v>
      </c>
      <c r="F41" s="12">
        <f t="shared" si="0"/>
        <v>3860</v>
      </c>
      <c r="G41" s="10" t="s">
        <v>136</v>
      </c>
      <c r="H41" s="10" t="s">
        <v>513</v>
      </c>
      <c r="I41" s="10" t="s">
        <v>988</v>
      </c>
    </row>
    <row r="42" spans="1:9">
      <c r="A42" s="9">
        <v>39</v>
      </c>
      <c r="B42" s="10" t="s">
        <v>1019</v>
      </c>
      <c r="C42" s="11" t="s">
        <v>1016</v>
      </c>
      <c r="D42" s="12">
        <v>3860</v>
      </c>
      <c r="E42" s="13">
        <v>1</v>
      </c>
      <c r="F42" s="12">
        <f t="shared" si="0"/>
        <v>3860</v>
      </c>
      <c r="G42" s="10" t="s">
        <v>136</v>
      </c>
      <c r="H42" s="10" t="s">
        <v>513</v>
      </c>
      <c r="I42" s="10" t="s">
        <v>988</v>
      </c>
    </row>
    <row r="43" spans="1:9">
      <c r="A43" s="9">
        <v>40</v>
      </c>
      <c r="B43" s="10" t="s">
        <v>1020</v>
      </c>
      <c r="C43" s="11" t="s">
        <v>1016</v>
      </c>
      <c r="D43" s="12">
        <v>3860</v>
      </c>
      <c r="E43" s="13">
        <v>1</v>
      </c>
      <c r="F43" s="12">
        <f t="shared" si="0"/>
        <v>3860</v>
      </c>
      <c r="G43" s="10" t="s">
        <v>136</v>
      </c>
      <c r="H43" s="10" t="s">
        <v>513</v>
      </c>
      <c r="I43" s="10" t="s">
        <v>988</v>
      </c>
    </row>
    <row r="44" spans="1:9">
      <c r="A44" s="9">
        <v>41</v>
      </c>
      <c r="B44" s="10" t="s">
        <v>1021</v>
      </c>
      <c r="C44" s="11" t="s">
        <v>1022</v>
      </c>
      <c r="D44" s="12">
        <v>65870</v>
      </c>
      <c r="E44" s="13">
        <v>1</v>
      </c>
      <c r="F44" s="12">
        <f t="shared" si="0"/>
        <v>65870</v>
      </c>
      <c r="G44" s="10" t="s">
        <v>1023</v>
      </c>
      <c r="H44" s="10" t="s">
        <v>1024</v>
      </c>
      <c r="I44" s="10" t="s">
        <v>988</v>
      </c>
    </row>
    <row r="45" spans="1:9">
      <c r="A45" s="9">
        <v>42</v>
      </c>
      <c r="B45" s="10" t="s">
        <v>1025</v>
      </c>
      <c r="C45" s="11" t="s">
        <v>1022</v>
      </c>
      <c r="D45" s="12">
        <v>65870</v>
      </c>
      <c r="E45" s="13">
        <v>1</v>
      </c>
      <c r="F45" s="12">
        <f t="shared" si="0"/>
        <v>65870</v>
      </c>
      <c r="G45" s="10" t="s">
        <v>1023</v>
      </c>
      <c r="H45" s="10" t="s">
        <v>1024</v>
      </c>
      <c r="I45" s="10" t="s">
        <v>988</v>
      </c>
    </row>
    <row r="46" spans="1:9">
      <c r="A46" s="9">
        <v>43</v>
      </c>
      <c r="B46" s="10" t="s">
        <v>1026</v>
      </c>
      <c r="C46" s="11" t="s">
        <v>1022</v>
      </c>
      <c r="D46" s="12">
        <v>65870</v>
      </c>
      <c r="E46" s="13">
        <v>1</v>
      </c>
      <c r="F46" s="12">
        <f t="shared" si="0"/>
        <v>65870</v>
      </c>
      <c r="G46" s="10" t="s">
        <v>1023</v>
      </c>
      <c r="H46" s="10" t="s">
        <v>1024</v>
      </c>
      <c r="I46" s="10" t="s">
        <v>988</v>
      </c>
    </row>
    <row r="47" spans="1:9">
      <c r="A47" s="9">
        <v>44</v>
      </c>
      <c r="B47" s="10" t="s">
        <v>1027</v>
      </c>
      <c r="C47" s="11" t="s">
        <v>1022</v>
      </c>
      <c r="D47" s="12">
        <v>65870</v>
      </c>
      <c r="E47" s="13">
        <v>1</v>
      </c>
      <c r="F47" s="12">
        <f t="shared" si="0"/>
        <v>65870</v>
      </c>
      <c r="G47" s="10" t="s">
        <v>1023</v>
      </c>
      <c r="H47" s="10" t="s">
        <v>1024</v>
      </c>
      <c r="I47" s="10" t="s">
        <v>988</v>
      </c>
    </row>
    <row r="48" spans="1:9">
      <c r="A48" s="9">
        <v>45</v>
      </c>
      <c r="B48" s="10" t="s">
        <v>1028</v>
      </c>
      <c r="C48" s="11" t="s">
        <v>1022</v>
      </c>
      <c r="D48" s="12">
        <v>65870</v>
      </c>
      <c r="E48" s="13">
        <v>1</v>
      </c>
      <c r="F48" s="12">
        <f t="shared" si="0"/>
        <v>65870</v>
      </c>
      <c r="G48" s="10" t="s">
        <v>1023</v>
      </c>
      <c r="H48" s="10" t="s">
        <v>1024</v>
      </c>
      <c r="I48" s="10" t="s">
        <v>988</v>
      </c>
    </row>
    <row r="49" spans="1:9">
      <c r="A49" s="9">
        <v>46</v>
      </c>
      <c r="B49" s="10" t="s">
        <v>1029</v>
      </c>
      <c r="C49" s="11" t="s">
        <v>1022</v>
      </c>
      <c r="D49" s="12">
        <v>65870</v>
      </c>
      <c r="E49" s="13">
        <v>1</v>
      </c>
      <c r="F49" s="12">
        <f t="shared" si="0"/>
        <v>65870</v>
      </c>
      <c r="G49" s="10" t="s">
        <v>1023</v>
      </c>
      <c r="H49" s="10" t="s">
        <v>1024</v>
      </c>
      <c r="I49" s="10" t="s">
        <v>988</v>
      </c>
    </row>
    <row r="50" spans="1:9">
      <c r="A50" s="9">
        <v>47</v>
      </c>
      <c r="B50" s="10" t="s">
        <v>1030</v>
      </c>
      <c r="C50" s="11" t="s">
        <v>1022</v>
      </c>
      <c r="D50" s="12">
        <v>65870</v>
      </c>
      <c r="E50" s="13">
        <v>1</v>
      </c>
      <c r="F50" s="12">
        <f t="shared" si="0"/>
        <v>65870</v>
      </c>
      <c r="G50" s="10" t="s">
        <v>1023</v>
      </c>
      <c r="H50" s="10" t="s">
        <v>1024</v>
      </c>
      <c r="I50" s="10" t="s">
        <v>988</v>
      </c>
    </row>
    <row r="51" spans="1:9">
      <c r="A51" s="9">
        <v>48</v>
      </c>
      <c r="B51" s="10" t="s">
        <v>1031</v>
      </c>
      <c r="C51" s="11" t="s">
        <v>1022</v>
      </c>
      <c r="D51" s="12">
        <v>65870</v>
      </c>
      <c r="E51" s="13">
        <v>1</v>
      </c>
      <c r="F51" s="12">
        <f t="shared" si="0"/>
        <v>65870</v>
      </c>
      <c r="G51" s="10" t="s">
        <v>1023</v>
      </c>
      <c r="H51" s="10" t="s">
        <v>1024</v>
      </c>
      <c r="I51" s="10" t="s">
        <v>988</v>
      </c>
    </row>
    <row r="52" spans="1:9">
      <c r="A52" s="9">
        <v>49</v>
      </c>
      <c r="B52" s="10" t="s">
        <v>1032</v>
      </c>
      <c r="C52" s="11" t="s">
        <v>1022</v>
      </c>
      <c r="D52" s="12">
        <v>65870</v>
      </c>
      <c r="E52" s="13">
        <v>1</v>
      </c>
      <c r="F52" s="12">
        <f t="shared" si="0"/>
        <v>65870</v>
      </c>
      <c r="G52" s="10" t="s">
        <v>1023</v>
      </c>
      <c r="H52" s="10" t="s">
        <v>1024</v>
      </c>
      <c r="I52" s="10" t="s">
        <v>988</v>
      </c>
    </row>
    <row r="53" spans="1:9">
      <c r="A53" s="9">
        <v>50</v>
      </c>
      <c r="B53" s="10" t="s">
        <v>1033</v>
      </c>
      <c r="C53" s="11" t="s">
        <v>1034</v>
      </c>
      <c r="D53" s="12">
        <v>1670</v>
      </c>
      <c r="E53" s="13">
        <v>1</v>
      </c>
      <c r="F53" s="12">
        <f t="shared" si="0"/>
        <v>1670</v>
      </c>
      <c r="G53" s="10" t="s">
        <v>1023</v>
      </c>
      <c r="H53" s="10" t="s">
        <v>1024</v>
      </c>
      <c r="I53" s="10" t="s">
        <v>988</v>
      </c>
    </row>
    <row r="54" spans="1:9">
      <c r="A54" s="9">
        <v>51</v>
      </c>
      <c r="B54" s="42" t="s">
        <v>1035</v>
      </c>
      <c r="C54" s="43" t="s">
        <v>1036</v>
      </c>
      <c r="D54" s="12">
        <v>2106</v>
      </c>
      <c r="E54" s="44">
        <v>1</v>
      </c>
      <c r="F54" s="12">
        <f t="shared" si="0"/>
        <v>2106</v>
      </c>
      <c r="G54" s="42" t="s">
        <v>1037</v>
      </c>
      <c r="H54" s="42" t="s">
        <v>1024</v>
      </c>
      <c r="I54" s="41" t="s">
        <v>988</v>
      </c>
    </row>
    <row r="55" spans="1:9">
      <c r="A55" s="9">
        <v>52</v>
      </c>
      <c r="B55" s="10" t="s">
        <v>1038</v>
      </c>
      <c r="C55" s="11" t="s">
        <v>1039</v>
      </c>
      <c r="D55" s="12">
        <v>1780</v>
      </c>
      <c r="E55" s="13">
        <v>1</v>
      </c>
      <c r="F55" s="12">
        <f t="shared" si="0"/>
        <v>1780</v>
      </c>
      <c r="G55" s="10" t="s">
        <v>1040</v>
      </c>
      <c r="H55" s="10" t="s">
        <v>1024</v>
      </c>
      <c r="I55" s="10" t="s">
        <v>988</v>
      </c>
    </row>
    <row r="56" spans="1:9">
      <c r="A56" s="159" t="s">
        <v>112</v>
      </c>
      <c r="B56" s="160"/>
      <c r="C56" s="160"/>
      <c r="D56" s="161"/>
      <c r="E56" s="44">
        <f>SUM(E4:E55)</f>
        <v>52</v>
      </c>
      <c r="F56" s="12">
        <f>SUM(F4:F55)</f>
        <v>1122326</v>
      </c>
      <c r="G56" s="64"/>
      <c r="H56" s="64"/>
      <c r="I56" s="64"/>
    </row>
  </sheetData>
  <mergeCells count="2">
    <mergeCell ref="A1:I1"/>
    <mergeCell ref="A56:D56"/>
  </mergeCells>
  <phoneticPr fontId="8" type="noConversion"/>
  <conditionalFormatting sqref="B4:B55">
    <cfRule type="expression" dxfId="67" priority="1" stopIfTrue="1">
      <formula>AND(COUNTIF($B$1:$B$3207,B4)+COUNTIF($B$3622:$B$65528,B4)+COUNTIF($B$3216:$B$3613,B4)&gt;1,NOT(ISBLANK(B4)))</formula>
    </cfRule>
  </conditionalFormatting>
  <pageMargins left="0.74803149606299202" right="0.74803149606299202" top="0.98425196850393704" bottom="0.98425196850393704" header="0.511811023622047" footer="0.511811023622047"/>
  <pageSetup paperSize="9" orientation="landscape" r:id="rId1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selection sqref="A1:I24"/>
    </sheetView>
  </sheetViews>
  <sheetFormatPr defaultColWidth="9" defaultRowHeight="14.25"/>
  <cols>
    <col min="1" max="1" width="6" style="56" customWidth="1"/>
    <col min="2" max="2" width="16.375" style="56" customWidth="1"/>
    <col min="3" max="3" width="17.75" style="74" customWidth="1"/>
    <col min="4" max="4" width="13.5" style="56" customWidth="1"/>
    <col min="5" max="5" width="6.625" style="56" customWidth="1"/>
    <col min="6" max="6" width="15.75" style="56" customWidth="1"/>
    <col min="7" max="7" width="12.875" style="56" customWidth="1"/>
    <col min="8" max="8" width="13.25" style="56" customWidth="1"/>
    <col min="9" max="9" width="18.875" style="56" customWidth="1"/>
    <col min="10" max="16384" width="9" style="56"/>
  </cols>
  <sheetData>
    <row r="1" spans="1:9" ht="43.15" customHeight="1">
      <c r="A1" s="168" t="s">
        <v>1041</v>
      </c>
      <c r="B1" s="169"/>
      <c r="C1" s="169"/>
      <c r="D1" s="169"/>
      <c r="E1" s="169"/>
      <c r="F1" s="169"/>
      <c r="G1" s="169"/>
      <c r="H1" s="169"/>
      <c r="I1" s="169"/>
    </row>
    <row r="2" spans="1:9" s="4" customFormat="1" ht="40.15" customHeight="1">
      <c r="B2" s="5"/>
      <c r="C2" s="6"/>
      <c r="D2" s="7"/>
      <c r="E2" s="7"/>
      <c r="F2" s="5" t="s">
        <v>1</v>
      </c>
      <c r="G2" s="7" t="s">
        <v>513</v>
      </c>
      <c r="H2" s="5" t="s">
        <v>3</v>
      </c>
      <c r="I2" s="7" t="s">
        <v>5</v>
      </c>
    </row>
    <row r="3" spans="1:9" s="73" customFormat="1" ht="13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</row>
    <row r="4" spans="1:9">
      <c r="A4" s="136">
        <v>1</v>
      </c>
      <c r="B4" s="10" t="s">
        <v>1042</v>
      </c>
      <c r="C4" s="11" t="s">
        <v>1043</v>
      </c>
      <c r="D4" s="12">
        <v>18318.240000000002</v>
      </c>
      <c r="E4" s="13">
        <v>1</v>
      </c>
      <c r="F4" s="12">
        <f t="shared" ref="F4:F23" si="0">D4*E4</f>
        <v>18318.240000000002</v>
      </c>
      <c r="G4" s="10" t="s">
        <v>752</v>
      </c>
      <c r="H4" s="137" t="s">
        <v>513</v>
      </c>
      <c r="I4" s="10" t="s">
        <v>1044</v>
      </c>
    </row>
    <row r="5" spans="1:9">
      <c r="A5" s="136">
        <v>2</v>
      </c>
      <c r="B5" s="10" t="s">
        <v>1045</v>
      </c>
      <c r="C5" s="11" t="s">
        <v>1046</v>
      </c>
      <c r="D5" s="12">
        <v>12750.08</v>
      </c>
      <c r="E5" s="13">
        <v>1</v>
      </c>
      <c r="F5" s="12">
        <f t="shared" si="0"/>
        <v>12750.08</v>
      </c>
      <c r="G5" s="10" t="s">
        <v>752</v>
      </c>
      <c r="H5" s="137" t="s">
        <v>513</v>
      </c>
      <c r="I5" s="10" t="s">
        <v>1044</v>
      </c>
    </row>
    <row r="6" spans="1:9">
      <c r="A6" s="136">
        <v>3</v>
      </c>
      <c r="B6" s="10" t="s">
        <v>1047</v>
      </c>
      <c r="C6" s="11" t="s">
        <v>1048</v>
      </c>
      <c r="D6" s="12">
        <v>15443.38</v>
      </c>
      <c r="E6" s="13">
        <v>1</v>
      </c>
      <c r="F6" s="12">
        <f t="shared" si="0"/>
        <v>15443.38</v>
      </c>
      <c r="G6" s="10" t="s">
        <v>752</v>
      </c>
      <c r="H6" s="137" t="s">
        <v>513</v>
      </c>
      <c r="I6" s="10" t="s">
        <v>1044</v>
      </c>
    </row>
    <row r="7" spans="1:9">
      <c r="A7" s="136">
        <v>4</v>
      </c>
      <c r="B7" s="10" t="s">
        <v>1049</v>
      </c>
      <c r="C7" s="11" t="s">
        <v>1050</v>
      </c>
      <c r="D7" s="12">
        <v>18732.3</v>
      </c>
      <c r="E7" s="13">
        <v>1</v>
      </c>
      <c r="F7" s="12">
        <f t="shared" si="0"/>
        <v>18732.3</v>
      </c>
      <c r="G7" s="10" t="s">
        <v>752</v>
      </c>
      <c r="H7" s="137" t="s">
        <v>513</v>
      </c>
      <c r="I7" s="10" t="s">
        <v>1044</v>
      </c>
    </row>
    <row r="8" spans="1:9">
      <c r="A8" s="136">
        <v>5</v>
      </c>
      <c r="B8" s="10" t="s">
        <v>1051</v>
      </c>
      <c r="C8" s="11" t="s">
        <v>1052</v>
      </c>
      <c r="D8" s="12">
        <v>9500</v>
      </c>
      <c r="E8" s="13">
        <v>1</v>
      </c>
      <c r="F8" s="12">
        <f t="shared" si="0"/>
        <v>9500</v>
      </c>
      <c r="G8" s="10" t="s">
        <v>752</v>
      </c>
      <c r="H8" s="137" t="s">
        <v>513</v>
      </c>
      <c r="I8" s="10" t="s">
        <v>1044</v>
      </c>
    </row>
    <row r="9" spans="1:9">
      <c r="A9" s="136">
        <v>6</v>
      </c>
      <c r="B9" s="10" t="s">
        <v>1053</v>
      </c>
      <c r="C9" s="11" t="s">
        <v>1054</v>
      </c>
      <c r="D9" s="12">
        <v>1000</v>
      </c>
      <c r="E9" s="13">
        <v>1</v>
      </c>
      <c r="F9" s="12">
        <f t="shared" si="0"/>
        <v>1000</v>
      </c>
      <c r="G9" s="10" t="s">
        <v>781</v>
      </c>
      <c r="H9" s="10" t="s">
        <v>513</v>
      </c>
      <c r="I9" s="10" t="s">
        <v>1044</v>
      </c>
    </row>
    <row r="10" spans="1:9">
      <c r="A10" s="136">
        <v>7</v>
      </c>
      <c r="B10" s="10" t="s">
        <v>1055</v>
      </c>
      <c r="C10" s="11" t="s">
        <v>1056</v>
      </c>
      <c r="D10" s="12">
        <v>56000</v>
      </c>
      <c r="E10" s="13">
        <v>1</v>
      </c>
      <c r="F10" s="12">
        <f t="shared" si="0"/>
        <v>56000</v>
      </c>
      <c r="G10" s="10" t="s">
        <v>781</v>
      </c>
      <c r="H10" s="10" t="s">
        <v>513</v>
      </c>
      <c r="I10" s="10" t="s">
        <v>1044</v>
      </c>
    </row>
    <row r="11" spans="1:9">
      <c r="A11" s="136">
        <v>8</v>
      </c>
      <c r="B11" s="10" t="s">
        <v>1057</v>
      </c>
      <c r="C11" s="11" t="s">
        <v>1058</v>
      </c>
      <c r="D11" s="12">
        <v>130000</v>
      </c>
      <c r="E11" s="13">
        <v>1</v>
      </c>
      <c r="F11" s="12">
        <f t="shared" si="0"/>
        <v>130000</v>
      </c>
      <c r="G11" s="10" t="s">
        <v>781</v>
      </c>
      <c r="H11" s="10" t="s">
        <v>513</v>
      </c>
      <c r="I11" s="10" t="s">
        <v>1044</v>
      </c>
    </row>
    <row r="12" spans="1:9">
      <c r="A12" s="136">
        <v>9</v>
      </c>
      <c r="B12" s="10" t="s">
        <v>1059</v>
      </c>
      <c r="C12" s="11" t="s">
        <v>1060</v>
      </c>
      <c r="D12" s="12">
        <v>217000</v>
      </c>
      <c r="E12" s="13">
        <v>1</v>
      </c>
      <c r="F12" s="12">
        <f t="shared" si="0"/>
        <v>217000</v>
      </c>
      <c r="G12" s="10" t="s">
        <v>1061</v>
      </c>
      <c r="H12" s="10" t="s">
        <v>513</v>
      </c>
      <c r="I12" s="10" t="s">
        <v>1044</v>
      </c>
    </row>
    <row r="13" spans="1:9">
      <c r="A13" s="136">
        <v>10</v>
      </c>
      <c r="B13" s="10" t="s">
        <v>1062</v>
      </c>
      <c r="C13" s="11" t="s">
        <v>1063</v>
      </c>
      <c r="D13" s="12">
        <v>160900</v>
      </c>
      <c r="E13" s="13">
        <v>1</v>
      </c>
      <c r="F13" s="12">
        <f t="shared" si="0"/>
        <v>160900</v>
      </c>
      <c r="G13" s="10" t="s">
        <v>1061</v>
      </c>
      <c r="H13" s="10" t="s">
        <v>513</v>
      </c>
      <c r="I13" s="10" t="s">
        <v>1044</v>
      </c>
    </row>
    <row r="14" spans="1:9">
      <c r="A14" s="136">
        <v>11</v>
      </c>
      <c r="B14" s="10" t="s">
        <v>1064</v>
      </c>
      <c r="C14" s="11" t="s">
        <v>1065</v>
      </c>
      <c r="D14" s="12">
        <v>13000</v>
      </c>
      <c r="E14" s="13">
        <v>1</v>
      </c>
      <c r="F14" s="12">
        <f t="shared" si="0"/>
        <v>13000</v>
      </c>
      <c r="G14" s="10" t="s">
        <v>1061</v>
      </c>
      <c r="H14" s="10" t="s">
        <v>513</v>
      </c>
      <c r="I14" s="10" t="s">
        <v>1044</v>
      </c>
    </row>
    <row r="15" spans="1:9">
      <c r="A15" s="136">
        <v>12</v>
      </c>
      <c r="B15" s="10" t="s">
        <v>1066</v>
      </c>
      <c r="C15" s="11" t="s">
        <v>1065</v>
      </c>
      <c r="D15" s="12">
        <v>13000</v>
      </c>
      <c r="E15" s="13">
        <v>1</v>
      </c>
      <c r="F15" s="12">
        <f t="shared" si="0"/>
        <v>13000</v>
      </c>
      <c r="G15" s="10" t="s">
        <v>1061</v>
      </c>
      <c r="H15" s="10" t="s">
        <v>513</v>
      </c>
      <c r="I15" s="10" t="s">
        <v>1044</v>
      </c>
    </row>
    <row r="16" spans="1:9">
      <c r="A16" s="136">
        <v>13</v>
      </c>
      <c r="B16" s="10" t="s">
        <v>1067</v>
      </c>
      <c r="C16" s="11" t="s">
        <v>1065</v>
      </c>
      <c r="D16" s="12">
        <v>13000</v>
      </c>
      <c r="E16" s="13">
        <v>1</v>
      </c>
      <c r="F16" s="12">
        <f t="shared" si="0"/>
        <v>13000</v>
      </c>
      <c r="G16" s="10" t="s">
        <v>1061</v>
      </c>
      <c r="H16" s="10" t="s">
        <v>513</v>
      </c>
      <c r="I16" s="10" t="s">
        <v>1044</v>
      </c>
    </row>
    <row r="17" spans="1:9">
      <c r="A17" s="136">
        <v>14</v>
      </c>
      <c r="B17" s="10" t="s">
        <v>1068</v>
      </c>
      <c r="C17" s="11" t="s">
        <v>1065</v>
      </c>
      <c r="D17" s="12">
        <v>13000</v>
      </c>
      <c r="E17" s="13">
        <v>1</v>
      </c>
      <c r="F17" s="12">
        <f t="shared" si="0"/>
        <v>13000</v>
      </c>
      <c r="G17" s="10" t="s">
        <v>1061</v>
      </c>
      <c r="H17" s="10" t="s">
        <v>513</v>
      </c>
      <c r="I17" s="10" t="s">
        <v>1044</v>
      </c>
    </row>
    <row r="18" spans="1:9">
      <c r="A18" s="136">
        <v>15</v>
      </c>
      <c r="B18" s="10" t="s">
        <v>1069</v>
      </c>
      <c r="C18" s="11" t="s">
        <v>1065</v>
      </c>
      <c r="D18" s="12">
        <v>13000</v>
      </c>
      <c r="E18" s="13">
        <v>1</v>
      </c>
      <c r="F18" s="12">
        <f t="shared" si="0"/>
        <v>13000</v>
      </c>
      <c r="G18" s="10" t="s">
        <v>1061</v>
      </c>
      <c r="H18" s="10" t="s">
        <v>513</v>
      </c>
      <c r="I18" s="10" t="s">
        <v>1044</v>
      </c>
    </row>
    <row r="19" spans="1:9">
      <c r="A19" s="136">
        <v>16</v>
      </c>
      <c r="B19" s="10" t="s">
        <v>1070</v>
      </c>
      <c r="C19" s="11" t="s">
        <v>1065</v>
      </c>
      <c r="D19" s="12">
        <v>13000</v>
      </c>
      <c r="E19" s="13">
        <v>1</v>
      </c>
      <c r="F19" s="12">
        <f t="shared" si="0"/>
        <v>13000</v>
      </c>
      <c r="G19" s="10" t="s">
        <v>1061</v>
      </c>
      <c r="H19" s="10" t="s">
        <v>513</v>
      </c>
      <c r="I19" s="10" t="s">
        <v>1044</v>
      </c>
    </row>
    <row r="20" spans="1:9">
      <c r="A20" s="136">
        <v>17</v>
      </c>
      <c r="B20" s="10" t="s">
        <v>1071</v>
      </c>
      <c r="C20" s="11" t="s">
        <v>1065</v>
      </c>
      <c r="D20" s="12">
        <v>13000</v>
      </c>
      <c r="E20" s="13">
        <v>1</v>
      </c>
      <c r="F20" s="12">
        <f t="shared" si="0"/>
        <v>13000</v>
      </c>
      <c r="G20" s="10" t="s">
        <v>1061</v>
      </c>
      <c r="H20" s="10" t="s">
        <v>513</v>
      </c>
      <c r="I20" s="10" t="s">
        <v>1044</v>
      </c>
    </row>
    <row r="21" spans="1:9">
      <c r="A21" s="136">
        <v>18</v>
      </c>
      <c r="B21" s="10" t="s">
        <v>1072</v>
      </c>
      <c r="C21" s="11" t="s">
        <v>1065</v>
      </c>
      <c r="D21" s="12">
        <v>13000</v>
      </c>
      <c r="E21" s="13">
        <v>1</v>
      </c>
      <c r="F21" s="12">
        <f t="shared" si="0"/>
        <v>13000</v>
      </c>
      <c r="G21" s="10" t="s">
        <v>1061</v>
      </c>
      <c r="H21" s="10" t="s">
        <v>513</v>
      </c>
      <c r="I21" s="10" t="s">
        <v>1044</v>
      </c>
    </row>
    <row r="22" spans="1:9">
      <c r="A22" s="136">
        <v>19</v>
      </c>
      <c r="B22" s="10" t="s">
        <v>1073</v>
      </c>
      <c r="C22" s="11" t="s">
        <v>1065</v>
      </c>
      <c r="D22" s="12">
        <v>13000</v>
      </c>
      <c r="E22" s="13">
        <v>1</v>
      </c>
      <c r="F22" s="12">
        <f t="shared" si="0"/>
        <v>13000</v>
      </c>
      <c r="G22" s="10" t="s">
        <v>1061</v>
      </c>
      <c r="H22" s="10" t="s">
        <v>513</v>
      </c>
      <c r="I22" s="10" t="s">
        <v>1044</v>
      </c>
    </row>
    <row r="23" spans="1:9">
      <c r="A23" s="136">
        <v>20</v>
      </c>
      <c r="B23" s="10" t="s">
        <v>1074</v>
      </c>
      <c r="C23" s="11" t="s">
        <v>1065</v>
      </c>
      <c r="D23" s="12">
        <v>13000</v>
      </c>
      <c r="E23" s="13">
        <v>1</v>
      </c>
      <c r="F23" s="12">
        <f t="shared" si="0"/>
        <v>13000</v>
      </c>
      <c r="G23" s="10" t="s">
        <v>1061</v>
      </c>
      <c r="H23" s="10" t="s">
        <v>513</v>
      </c>
      <c r="I23" s="10" t="s">
        <v>1044</v>
      </c>
    </row>
    <row r="24" spans="1:9">
      <c r="A24" s="159" t="s">
        <v>112</v>
      </c>
      <c r="B24" s="160"/>
      <c r="C24" s="160"/>
      <c r="D24" s="161"/>
      <c r="E24" s="40">
        <f>SUM(E4:E23)</f>
        <v>20</v>
      </c>
      <c r="F24" s="12">
        <f>SUM(F4:F23)</f>
        <v>769644</v>
      </c>
      <c r="G24" s="45"/>
      <c r="H24" s="19"/>
      <c r="I24" s="64"/>
    </row>
  </sheetData>
  <mergeCells count="2">
    <mergeCell ref="A1:I1"/>
    <mergeCell ref="A24:D24"/>
  </mergeCells>
  <phoneticPr fontId="8" type="noConversion"/>
  <conditionalFormatting sqref="B4:B8">
    <cfRule type="expression" dxfId="66" priority="1" stopIfTrue="1">
      <formula>AND(COUNTIF($B$1:$B$3210,B4)+COUNTIF($B$3625:$B$65531,B4)+COUNTIF($B$3219:$B$3616,B4)&gt;1,NOT(ISBLANK(B4)))</formula>
    </cfRule>
  </conditionalFormatting>
  <conditionalFormatting sqref="B9:B23">
    <cfRule type="expression" dxfId="65" priority="2" stopIfTrue="1">
      <formula>AND(COUNTIF($B$1:$B$3210,B9)+COUNTIF($B$3625:$B$65531,B9)+COUNTIF($B$3219:$B$3616,B9)&gt;1,NOT(ISBLANK(B9)))</formula>
    </cfRule>
  </conditionalFormatting>
  <pageMargins left="0.74803149606299202" right="0.74803149606299202" top="0.98425196850393704" bottom="0.98425196850393704" header="0.511811023622047" footer="0.511811023622047"/>
  <pageSetup paperSize="9" orientation="landscape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37"/>
  <sheetViews>
    <sheetView topLeftCell="A3" workbookViewId="0">
      <selection sqref="A1:I37"/>
    </sheetView>
  </sheetViews>
  <sheetFormatPr defaultColWidth="9" defaultRowHeight="14.25"/>
  <cols>
    <col min="1" max="1" width="6" style="56" customWidth="1"/>
    <col min="2" max="2" width="16.375" style="56" customWidth="1"/>
    <col min="3" max="3" width="17.75" style="74" customWidth="1"/>
    <col min="4" max="4" width="13.5" style="56" customWidth="1"/>
    <col min="5" max="5" width="6.625" style="56" customWidth="1"/>
    <col min="6" max="6" width="15.75" style="56" customWidth="1"/>
    <col min="7" max="7" width="12.875" style="56" customWidth="1"/>
    <col min="8" max="8" width="13.25" style="56" customWidth="1"/>
    <col min="9" max="9" width="18.875" style="56" customWidth="1"/>
    <col min="10" max="16384" width="9" style="56"/>
  </cols>
  <sheetData>
    <row r="1" spans="1:9" ht="43.15" customHeight="1">
      <c r="A1" s="168" t="s">
        <v>1075</v>
      </c>
      <c r="B1" s="169"/>
      <c r="C1" s="169"/>
      <c r="D1" s="169"/>
      <c r="E1" s="169"/>
      <c r="F1" s="169"/>
      <c r="G1" s="169"/>
      <c r="H1" s="169"/>
      <c r="I1" s="169"/>
    </row>
    <row r="2" spans="1:9" s="4" customFormat="1" ht="40.15" customHeight="1">
      <c r="B2" s="5"/>
      <c r="C2" s="6"/>
      <c r="D2" s="7"/>
      <c r="E2" s="7"/>
      <c r="F2" s="5" t="s">
        <v>1</v>
      </c>
      <c r="G2" s="7" t="s">
        <v>226</v>
      </c>
      <c r="H2" s="5" t="s">
        <v>3</v>
      </c>
      <c r="I2" s="7" t="s">
        <v>5</v>
      </c>
    </row>
    <row r="3" spans="1:9" s="73" customFormat="1" ht="13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</row>
    <row r="4" spans="1:9">
      <c r="A4" s="126">
        <v>1</v>
      </c>
      <c r="B4" s="129" t="s">
        <v>1076</v>
      </c>
      <c r="C4" s="129" t="s">
        <v>1077</v>
      </c>
      <c r="D4" s="130">
        <v>2900</v>
      </c>
      <c r="E4" s="131">
        <v>1</v>
      </c>
      <c r="F4" s="132">
        <f t="shared" ref="F4:F36" si="0">D4*E4</f>
        <v>2900</v>
      </c>
      <c r="G4" s="133" t="s">
        <v>1078</v>
      </c>
      <c r="H4" s="133" t="s">
        <v>467</v>
      </c>
      <c r="I4" s="135" t="s">
        <v>1079</v>
      </c>
    </row>
    <row r="5" spans="1:9">
      <c r="A5" s="126">
        <v>2</v>
      </c>
      <c r="B5" s="129" t="s">
        <v>1080</v>
      </c>
      <c r="C5" s="129" t="s">
        <v>1077</v>
      </c>
      <c r="D5" s="130">
        <v>2900</v>
      </c>
      <c r="E5" s="131">
        <v>1</v>
      </c>
      <c r="F5" s="132">
        <f t="shared" si="0"/>
        <v>2900</v>
      </c>
      <c r="G5" s="133" t="s">
        <v>1078</v>
      </c>
      <c r="H5" s="133" t="s">
        <v>467</v>
      </c>
      <c r="I5" s="135" t="s">
        <v>1079</v>
      </c>
    </row>
    <row r="6" spans="1:9">
      <c r="A6" s="126">
        <v>3</v>
      </c>
      <c r="B6" s="129" t="s">
        <v>1081</v>
      </c>
      <c r="C6" s="129" t="s">
        <v>1077</v>
      </c>
      <c r="D6" s="130">
        <v>2900</v>
      </c>
      <c r="E6" s="131">
        <v>1</v>
      </c>
      <c r="F6" s="132">
        <f t="shared" si="0"/>
        <v>2900</v>
      </c>
      <c r="G6" s="133" t="s">
        <v>1078</v>
      </c>
      <c r="H6" s="133" t="s">
        <v>467</v>
      </c>
      <c r="I6" s="135" t="s">
        <v>1079</v>
      </c>
    </row>
    <row r="7" spans="1:9">
      <c r="A7" s="126">
        <v>4</v>
      </c>
      <c r="B7" s="129" t="s">
        <v>1082</v>
      </c>
      <c r="C7" s="129" t="s">
        <v>1077</v>
      </c>
      <c r="D7" s="130">
        <v>2900</v>
      </c>
      <c r="E7" s="131">
        <v>1</v>
      </c>
      <c r="F7" s="132">
        <f t="shared" si="0"/>
        <v>2900</v>
      </c>
      <c r="G7" s="133" t="s">
        <v>1078</v>
      </c>
      <c r="H7" s="133" t="s">
        <v>467</v>
      </c>
      <c r="I7" s="135" t="s">
        <v>1079</v>
      </c>
    </row>
    <row r="8" spans="1:9">
      <c r="A8" s="126">
        <v>5</v>
      </c>
      <c r="B8" s="129" t="s">
        <v>1083</v>
      </c>
      <c r="C8" s="129" t="s">
        <v>1077</v>
      </c>
      <c r="D8" s="130">
        <v>2900</v>
      </c>
      <c r="E8" s="131">
        <v>1</v>
      </c>
      <c r="F8" s="132">
        <f t="shared" si="0"/>
        <v>2900</v>
      </c>
      <c r="G8" s="133" t="s">
        <v>1078</v>
      </c>
      <c r="H8" s="133" t="s">
        <v>467</v>
      </c>
      <c r="I8" s="135" t="s">
        <v>1079</v>
      </c>
    </row>
    <row r="9" spans="1:9">
      <c r="A9" s="126">
        <v>6</v>
      </c>
      <c r="B9" s="129" t="s">
        <v>1084</v>
      </c>
      <c r="C9" s="129" t="s">
        <v>1077</v>
      </c>
      <c r="D9" s="130">
        <v>2900</v>
      </c>
      <c r="E9" s="131">
        <v>1</v>
      </c>
      <c r="F9" s="132">
        <f t="shared" si="0"/>
        <v>2900</v>
      </c>
      <c r="G9" s="133" t="s">
        <v>1078</v>
      </c>
      <c r="H9" s="133" t="s">
        <v>467</v>
      </c>
      <c r="I9" s="135" t="s">
        <v>1079</v>
      </c>
    </row>
    <row r="10" spans="1:9">
      <c r="A10" s="126">
        <v>7</v>
      </c>
      <c r="B10" s="129" t="s">
        <v>1085</v>
      </c>
      <c r="C10" s="129" t="s">
        <v>1077</v>
      </c>
      <c r="D10" s="130">
        <v>2900</v>
      </c>
      <c r="E10" s="131">
        <v>1</v>
      </c>
      <c r="F10" s="132">
        <f t="shared" si="0"/>
        <v>2900</v>
      </c>
      <c r="G10" s="133" t="s">
        <v>1078</v>
      </c>
      <c r="H10" s="133" t="s">
        <v>467</v>
      </c>
      <c r="I10" s="135" t="s">
        <v>1079</v>
      </c>
    </row>
    <row r="11" spans="1:9">
      <c r="A11" s="126">
        <v>8</v>
      </c>
      <c r="B11" s="129" t="s">
        <v>1086</v>
      </c>
      <c r="C11" s="129" t="s">
        <v>1077</v>
      </c>
      <c r="D11" s="130">
        <v>2900</v>
      </c>
      <c r="E11" s="131">
        <v>1</v>
      </c>
      <c r="F11" s="132">
        <f t="shared" si="0"/>
        <v>2900</v>
      </c>
      <c r="G11" s="133" t="s">
        <v>1078</v>
      </c>
      <c r="H11" s="133" t="s">
        <v>467</v>
      </c>
      <c r="I11" s="135" t="s">
        <v>1079</v>
      </c>
    </row>
    <row r="12" spans="1:9">
      <c r="A12" s="126">
        <v>9</v>
      </c>
      <c r="B12" s="129" t="s">
        <v>1087</v>
      </c>
      <c r="C12" s="129" t="s">
        <v>1077</v>
      </c>
      <c r="D12" s="130">
        <v>2900</v>
      </c>
      <c r="E12" s="131">
        <v>1</v>
      </c>
      <c r="F12" s="132">
        <f t="shared" si="0"/>
        <v>2900</v>
      </c>
      <c r="G12" s="133" t="s">
        <v>1078</v>
      </c>
      <c r="H12" s="133" t="s">
        <v>467</v>
      </c>
      <c r="I12" s="135" t="s">
        <v>1079</v>
      </c>
    </row>
    <row r="13" spans="1:9">
      <c r="A13" s="126">
        <v>10</v>
      </c>
      <c r="B13" s="129" t="s">
        <v>1088</v>
      </c>
      <c r="C13" s="129" t="s">
        <v>1089</v>
      </c>
      <c r="D13" s="130">
        <v>146800</v>
      </c>
      <c r="E13" s="131">
        <v>1</v>
      </c>
      <c r="F13" s="132">
        <f t="shared" si="0"/>
        <v>146800</v>
      </c>
      <c r="G13" s="133" t="s">
        <v>1078</v>
      </c>
      <c r="H13" s="133" t="s">
        <v>467</v>
      </c>
      <c r="I13" s="135" t="s">
        <v>1079</v>
      </c>
    </row>
    <row r="14" spans="1:9">
      <c r="A14" s="126">
        <v>11</v>
      </c>
      <c r="B14" s="129" t="s">
        <v>1090</v>
      </c>
      <c r="C14" s="129" t="s">
        <v>1091</v>
      </c>
      <c r="D14" s="130">
        <v>75200</v>
      </c>
      <c r="E14" s="131">
        <v>1</v>
      </c>
      <c r="F14" s="132">
        <f t="shared" si="0"/>
        <v>75200</v>
      </c>
      <c r="G14" s="133" t="s">
        <v>1078</v>
      </c>
      <c r="H14" s="133" t="s">
        <v>467</v>
      </c>
      <c r="I14" s="135" t="s">
        <v>1079</v>
      </c>
    </row>
    <row r="15" spans="1:9">
      <c r="A15" s="126">
        <v>12</v>
      </c>
      <c r="B15" s="129" t="s">
        <v>1092</v>
      </c>
      <c r="C15" s="129" t="s">
        <v>1091</v>
      </c>
      <c r="D15" s="130">
        <v>75200</v>
      </c>
      <c r="E15" s="131">
        <v>1</v>
      </c>
      <c r="F15" s="132">
        <f t="shared" si="0"/>
        <v>75200</v>
      </c>
      <c r="G15" s="133" t="s">
        <v>1078</v>
      </c>
      <c r="H15" s="133" t="s">
        <v>467</v>
      </c>
      <c r="I15" s="135" t="s">
        <v>1079</v>
      </c>
    </row>
    <row r="16" spans="1:9">
      <c r="A16" s="126">
        <v>13</v>
      </c>
      <c r="B16" s="129" t="s">
        <v>1093</v>
      </c>
      <c r="C16" s="129" t="s">
        <v>1091</v>
      </c>
      <c r="D16" s="130">
        <v>75200</v>
      </c>
      <c r="E16" s="131">
        <v>1</v>
      </c>
      <c r="F16" s="132">
        <f t="shared" si="0"/>
        <v>75200</v>
      </c>
      <c r="G16" s="133" t="s">
        <v>1078</v>
      </c>
      <c r="H16" s="133" t="s">
        <v>467</v>
      </c>
      <c r="I16" s="135" t="s">
        <v>1079</v>
      </c>
    </row>
    <row r="17" spans="1:9">
      <c r="A17" s="126">
        <v>14</v>
      </c>
      <c r="B17" s="129" t="s">
        <v>1094</v>
      </c>
      <c r="C17" s="129" t="s">
        <v>1091</v>
      </c>
      <c r="D17" s="130">
        <v>75200</v>
      </c>
      <c r="E17" s="131">
        <v>1</v>
      </c>
      <c r="F17" s="132">
        <f t="shared" si="0"/>
        <v>75200</v>
      </c>
      <c r="G17" s="133" t="s">
        <v>1078</v>
      </c>
      <c r="H17" s="133" t="s">
        <v>467</v>
      </c>
      <c r="I17" s="135" t="s">
        <v>1079</v>
      </c>
    </row>
    <row r="18" spans="1:9">
      <c r="A18" s="126">
        <v>15</v>
      </c>
      <c r="B18" s="129" t="s">
        <v>1095</v>
      </c>
      <c r="C18" s="129" t="s">
        <v>1091</v>
      </c>
      <c r="D18" s="130">
        <v>75200</v>
      </c>
      <c r="E18" s="131">
        <v>1</v>
      </c>
      <c r="F18" s="132">
        <f t="shared" si="0"/>
        <v>75200</v>
      </c>
      <c r="G18" s="133" t="s">
        <v>1078</v>
      </c>
      <c r="H18" s="133" t="s">
        <v>467</v>
      </c>
      <c r="I18" s="135" t="s">
        <v>1079</v>
      </c>
    </row>
    <row r="19" spans="1:9">
      <c r="A19" s="126">
        <v>16</v>
      </c>
      <c r="B19" s="129" t="s">
        <v>1096</v>
      </c>
      <c r="C19" s="129" t="s">
        <v>1091</v>
      </c>
      <c r="D19" s="130">
        <v>75200</v>
      </c>
      <c r="E19" s="131">
        <v>1</v>
      </c>
      <c r="F19" s="132">
        <f t="shared" si="0"/>
        <v>75200</v>
      </c>
      <c r="G19" s="133" t="s">
        <v>1078</v>
      </c>
      <c r="H19" s="133" t="s">
        <v>467</v>
      </c>
      <c r="I19" s="135" t="s">
        <v>1079</v>
      </c>
    </row>
    <row r="20" spans="1:9" ht="22.5">
      <c r="A20" s="126">
        <v>17</v>
      </c>
      <c r="B20" s="129" t="s">
        <v>1097</v>
      </c>
      <c r="C20" s="129" t="s">
        <v>1098</v>
      </c>
      <c r="D20" s="130">
        <v>23800</v>
      </c>
      <c r="E20" s="131">
        <v>1</v>
      </c>
      <c r="F20" s="132">
        <f t="shared" si="0"/>
        <v>23800</v>
      </c>
      <c r="G20" s="133" t="s">
        <v>1078</v>
      </c>
      <c r="H20" s="133" t="s">
        <v>467</v>
      </c>
      <c r="I20" s="135" t="s">
        <v>1079</v>
      </c>
    </row>
    <row r="21" spans="1:9">
      <c r="A21" s="126">
        <v>18</v>
      </c>
      <c r="B21" s="129" t="s">
        <v>1099</v>
      </c>
      <c r="C21" s="129" t="s">
        <v>1100</v>
      </c>
      <c r="D21" s="130">
        <v>38100</v>
      </c>
      <c r="E21" s="131">
        <v>1</v>
      </c>
      <c r="F21" s="132">
        <f t="shared" si="0"/>
        <v>38100</v>
      </c>
      <c r="G21" s="133" t="s">
        <v>1078</v>
      </c>
      <c r="H21" s="133" t="s">
        <v>467</v>
      </c>
      <c r="I21" s="135" t="s">
        <v>1079</v>
      </c>
    </row>
    <row r="22" spans="1:9">
      <c r="A22" s="126">
        <v>19</v>
      </c>
      <c r="B22" s="129" t="s">
        <v>1101</v>
      </c>
      <c r="C22" s="129" t="s">
        <v>1102</v>
      </c>
      <c r="D22" s="130">
        <v>4200</v>
      </c>
      <c r="E22" s="131">
        <v>1</v>
      </c>
      <c r="F22" s="132">
        <f t="shared" si="0"/>
        <v>4200</v>
      </c>
      <c r="G22" s="133" t="s">
        <v>1078</v>
      </c>
      <c r="H22" s="133" t="s">
        <v>467</v>
      </c>
      <c r="I22" s="135" t="s">
        <v>1079</v>
      </c>
    </row>
    <row r="23" spans="1:9">
      <c r="A23" s="126">
        <v>20</v>
      </c>
      <c r="B23" s="129" t="s">
        <v>1103</v>
      </c>
      <c r="C23" s="129" t="s">
        <v>1102</v>
      </c>
      <c r="D23" s="130">
        <v>4200</v>
      </c>
      <c r="E23" s="131">
        <v>1</v>
      </c>
      <c r="F23" s="132">
        <f t="shared" si="0"/>
        <v>4200</v>
      </c>
      <c r="G23" s="133" t="s">
        <v>1078</v>
      </c>
      <c r="H23" s="133" t="s">
        <v>467</v>
      </c>
      <c r="I23" s="135" t="s">
        <v>1079</v>
      </c>
    </row>
    <row r="24" spans="1:9">
      <c r="A24" s="126">
        <v>21</v>
      </c>
      <c r="B24" s="129" t="s">
        <v>1104</v>
      </c>
      <c r="C24" s="129" t="s">
        <v>1102</v>
      </c>
      <c r="D24" s="130">
        <v>4200</v>
      </c>
      <c r="E24" s="131">
        <v>1</v>
      </c>
      <c r="F24" s="132">
        <f t="shared" si="0"/>
        <v>4200</v>
      </c>
      <c r="G24" s="133" t="s">
        <v>1078</v>
      </c>
      <c r="H24" s="133" t="s">
        <v>467</v>
      </c>
      <c r="I24" s="135" t="s">
        <v>1079</v>
      </c>
    </row>
    <row r="25" spans="1:9">
      <c r="A25" s="126">
        <v>22</v>
      </c>
      <c r="B25" s="129" t="s">
        <v>1105</v>
      </c>
      <c r="C25" s="129" t="s">
        <v>1102</v>
      </c>
      <c r="D25" s="130">
        <v>4200</v>
      </c>
      <c r="E25" s="131">
        <v>1</v>
      </c>
      <c r="F25" s="132">
        <f t="shared" si="0"/>
        <v>4200</v>
      </c>
      <c r="G25" s="133" t="s">
        <v>1078</v>
      </c>
      <c r="H25" s="133" t="s">
        <v>467</v>
      </c>
      <c r="I25" s="135" t="s">
        <v>1079</v>
      </c>
    </row>
    <row r="26" spans="1:9">
      <c r="A26" s="126">
        <v>23</v>
      </c>
      <c r="B26" s="129" t="s">
        <v>1106</v>
      </c>
      <c r="C26" s="129" t="s">
        <v>1102</v>
      </c>
      <c r="D26" s="130">
        <v>4200</v>
      </c>
      <c r="E26" s="131">
        <v>1</v>
      </c>
      <c r="F26" s="132">
        <f t="shared" si="0"/>
        <v>4200</v>
      </c>
      <c r="G26" s="133" t="s">
        <v>1078</v>
      </c>
      <c r="H26" s="133" t="s">
        <v>467</v>
      </c>
      <c r="I26" s="135" t="s">
        <v>1079</v>
      </c>
    </row>
    <row r="27" spans="1:9">
      <c r="A27" s="126">
        <v>24</v>
      </c>
      <c r="B27" s="129" t="s">
        <v>1107</v>
      </c>
      <c r="C27" s="129" t="s">
        <v>1102</v>
      </c>
      <c r="D27" s="130">
        <v>4200</v>
      </c>
      <c r="E27" s="131">
        <v>1</v>
      </c>
      <c r="F27" s="132">
        <f t="shared" si="0"/>
        <v>4200</v>
      </c>
      <c r="G27" s="133" t="s">
        <v>1078</v>
      </c>
      <c r="H27" s="133" t="s">
        <v>467</v>
      </c>
      <c r="I27" s="135" t="s">
        <v>1079</v>
      </c>
    </row>
    <row r="28" spans="1:9">
      <c r="A28" s="126">
        <v>25</v>
      </c>
      <c r="B28" s="129" t="s">
        <v>1108</v>
      </c>
      <c r="C28" s="129" t="s">
        <v>1109</v>
      </c>
      <c r="D28" s="130">
        <v>3800</v>
      </c>
      <c r="E28" s="131">
        <v>1</v>
      </c>
      <c r="F28" s="132">
        <f t="shared" si="0"/>
        <v>3800</v>
      </c>
      <c r="G28" s="133" t="s">
        <v>1078</v>
      </c>
      <c r="H28" s="133" t="s">
        <v>467</v>
      </c>
      <c r="I28" s="135" t="s">
        <v>1079</v>
      </c>
    </row>
    <row r="29" spans="1:9">
      <c r="A29" s="126">
        <v>26</v>
      </c>
      <c r="B29" s="129" t="s">
        <v>1110</v>
      </c>
      <c r="C29" s="129" t="s">
        <v>1109</v>
      </c>
      <c r="D29" s="130">
        <v>3800</v>
      </c>
      <c r="E29" s="131">
        <v>1</v>
      </c>
      <c r="F29" s="132">
        <f t="shared" si="0"/>
        <v>3800</v>
      </c>
      <c r="G29" s="133" t="s">
        <v>1078</v>
      </c>
      <c r="H29" s="133" t="s">
        <v>467</v>
      </c>
      <c r="I29" s="135" t="s">
        <v>1079</v>
      </c>
    </row>
    <row r="30" spans="1:9">
      <c r="A30" s="126">
        <v>27</v>
      </c>
      <c r="B30" s="129" t="s">
        <v>1111</v>
      </c>
      <c r="C30" s="129" t="s">
        <v>1112</v>
      </c>
      <c r="D30" s="130">
        <v>1600</v>
      </c>
      <c r="E30" s="131">
        <v>1</v>
      </c>
      <c r="F30" s="132">
        <f t="shared" si="0"/>
        <v>1600</v>
      </c>
      <c r="G30" s="133" t="s">
        <v>1078</v>
      </c>
      <c r="H30" s="133" t="s">
        <v>467</v>
      </c>
      <c r="I30" s="135" t="s">
        <v>1079</v>
      </c>
    </row>
    <row r="31" spans="1:9">
      <c r="A31" s="126">
        <v>28</v>
      </c>
      <c r="B31" s="129" t="s">
        <v>1113</v>
      </c>
      <c r="C31" s="129" t="s">
        <v>1077</v>
      </c>
      <c r="D31" s="130">
        <v>2900</v>
      </c>
      <c r="E31" s="131">
        <v>1</v>
      </c>
      <c r="F31" s="132">
        <f t="shared" si="0"/>
        <v>2900</v>
      </c>
      <c r="G31" s="133" t="s">
        <v>1078</v>
      </c>
      <c r="H31" s="133" t="s">
        <v>467</v>
      </c>
      <c r="I31" s="135" t="s">
        <v>1079</v>
      </c>
    </row>
    <row r="32" spans="1:9" ht="22.5">
      <c r="A32" s="126">
        <v>29</v>
      </c>
      <c r="B32" s="129" t="s">
        <v>1114</v>
      </c>
      <c r="C32" s="129" t="s">
        <v>1115</v>
      </c>
      <c r="D32" s="130">
        <v>21500</v>
      </c>
      <c r="E32" s="131">
        <v>1</v>
      </c>
      <c r="F32" s="132">
        <f t="shared" si="0"/>
        <v>21500</v>
      </c>
      <c r="G32" s="133" t="s">
        <v>1078</v>
      </c>
      <c r="H32" s="133" t="s">
        <v>467</v>
      </c>
      <c r="I32" s="135" t="s">
        <v>1079</v>
      </c>
    </row>
    <row r="33" spans="1:9" ht="22.5">
      <c r="A33" s="126">
        <v>30</v>
      </c>
      <c r="B33" s="129" t="s">
        <v>1116</v>
      </c>
      <c r="C33" s="129" t="s">
        <v>1115</v>
      </c>
      <c r="D33" s="130">
        <v>21500</v>
      </c>
      <c r="E33" s="131">
        <v>1</v>
      </c>
      <c r="F33" s="132">
        <f t="shared" si="0"/>
        <v>21500</v>
      </c>
      <c r="G33" s="133" t="s">
        <v>1078</v>
      </c>
      <c r="H33" s="133" t="s">
        <v>467</v>
      </c>
      <c r="I33" s="135" t="s">
        <v>1079</v>
      </c>
    </row>
    <row r="34" spans="1:9" ht="22.5">
      <c r="A34" s="126">
        <v>31</v>
      </c>
      <c r="B34" s="129" t="s">
        <v>1117</v>
      </c>
      <c r="C34" s="129" t="s">
        <v>1115</v>
      </c>
      <c r="D34" s="130">
        <v>21500</v>
      </c>
      <c r="E34" s="131">
        <v>1</v>
      </c>
      <c r="F34" s="132">
        <f t="shared" si="0"/>
        <v>21500</v>
      </c>
      <c r="G34" s="133" t="s">
        <v>1078</v>
      </c>
      <c r="H34" s="133" t="s">
        <v>467</v>
      </c>
      <c r="I34" s="135" t="s">
        <v>1079</v>
      </c>
    </row>
    <row r="35" spans="1:9" ht="22.5">
      <c r="A35" s="126">
        <v>32</v>
      </c>
      <c r="B35" s="129" t="s">
        <v>1118</v>
      </c>
      <c r="C35" s="129" t="s">
        <v>1115</v>
      </c>
      <c r="D35" s="130">
        <v>21500</v>
      </c>
      <c r="E35" s="131">
        <v>1</v>
      </c>
      <c r="F35" s="132">
        <f t="shared" si="0"/>
        <v>21500</v>
      </c>
      <c r="G35" s="133" t="s">
        <v>1078</v>
      </c>
      <c r="H35" s="133" t="s">
        <v>467</v>
      </c>
      <c r="I35" s="135" t="s">
        <v>1079</v>
      </c>
    </row>
    <row r="36" spans="1:9" ht="22.5">
      <c r="A36" s="126">
        <v>33</v>
      </c>
      <c r="B36" s="129" t="s">
        <v>1119</v>
      </c>
      <c r="C36" s="129" t="s">
        <v>1115</v>
      </c>
      <c r="D36" s="130">
        <v>21500</v>
      </c>
      <c r="E36" s="131">
        <v>1</v>
      </c>
      <c r="F36" s="132">
        <f t="shared" si="0"/>
        <v>21500</v>
      </c>
      <c r="G36" s="133" t="s">
        <v>1078</v>
      </c>
      <c r="H36" s="133" t="s">
        <v>467</v>
      </c>
      <c r="I36" s="135" t="s">
        <v>1079</v>
      </c>
    </row>
    <row r="37" spans="1:9" ht="15">
      <c r="A37" s="172" t="s">
        <v>112</v>
      </c>
      <c r="B37" s="173"/>
      <c r="C37" s="173"/>
      <c r="D37" s="174"/>
      <c r="E37" s="131">
        <f>SUM(E4:E36)</f>
        <v>33</v>
      </c>
      <c r="F37" s="132">
        <f>SUM(F4:F36)</f>
        <v>830800</v>
      </c>
      <c r="G37" s="134"/>
      <c r="H37" s="134"/>
      <c r="I37" s="64"/>
    </row>
  </sheetData>
  <mergeCells count="2">
    <mergeCell ref="A1:I1"/>
    <mergeCell ref="A37:D37"/>
  </mergeCells>
  <phoneticPr fontId="8" type="noConversion"/>
  <pageMargins left="0.74803149606299202" right="0.74803149606299202" top="0.98425196850393704" bottom="0.98425196850393704" header="0.511811023622047" footer="0.511811023622047"/>
  <pageSetup paperSize="9" orientation="landscape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I10"/>
  <sheetViews>
    <sheetView workbookViewId="0">
      <selection sqref="A1:I10"/>
    </sheetView>
  </sheetViews>
  <sheetFormatPr defaultColWidth="9" defaultRowHeight="14.25"/>
  <cols>
    <col min="1" max="1" width="6" style="56" customWidth="1"/>
    <col min="2" max="2" width="16.375" style="56" customWidth="1"/>
    <col min="3" max="3" width="17.75" style="74" customWidth="1"/>
    <col min="4" max="4" width="13.5" style="56" customWidth="1"/>
    <col min="5" max="5" width="6.625" style="56" customWidth="1"/>
    <col min="6" max="6" width="15.75" style="56" customWidth="1"/>
    <col min="7" max="7" width="12.875" style="56" customWidth="1"/>
    <col min="8" max="8" width="13.25" style="56" customWidth="1"/>
    <col min="9" max="9" width="18.875" style="56" customWidth="1"/>
    <col min="10" max="16384" width="9" style="56"/>
  </cols>
  <sheetData>
    <row r="1" spans="1:9" ht="43.15" customHeight="1">
      <c r="A1" s="168" t="s">
        <v>1120</v>
      </c>
      <c r="B1" s="169"/>
      <c r="C1" s="169"/>
      <c r="D1" s="169"/>
      <c r="E1" s="169"/>
      <c r="F1" s="169"/>
      <c r="G1" s="169"/>
      <c r="H1" s="169"/>
      <c r="I1" s="169"/>
    </row>
    <row r="2" spans="1:9" s="4" customFormat="1" ht="40.15" customHeight="1">
      <c r="B2" s="5"/>
      <c r="C2" s="6"/>
      <c r="D2" s="7"/>
      <c r="E2" s="7"/>
      <c r="F2" s="5" t="s">
        <v>1</v>
      </c>
      <c r="G2" s="7" t="s">
        <v>226</v>
      </c>
      <c r="H2" s="5" t="s">
        <v>3</v>
      </c>
      <c r="I2" s="7" t="s">
        <v>5</v>
      </c>
    </row>
    <row r="3" spans="1:9" s="73" customFormat="1" ht="13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</row>
    <row r="4" spans="1:9">
      <c r="A4" s="126">
        <v>1</v>
      </c>
      <c r="B4" s="107" t="s">
        <v>1121</v>
      </c>
      <c r="C4" s="111" t="s">
        <v>1122</v>
      </c>
      <c r="D4" s="109">
        <v>34266</v>
      </c>
      <c r="E4" s="110">
        <v>1</v>
      </c>
      <c r="F4" s="57">
        <f t="shared" ref="F4:F9" si="0">D4*E4</f>
        <v>34266</v>
      </c>
      <c r="G4" s="111" t="s">
        <v>1078</v>
      </c>
      <c r="H4" s="111" t="s">
        <v>892</v>
      </c>
      <c r="I4" s="113" t="s">
        <v>1123</v>
      </c>
    </row>
    <row r="5" spans="1:9">
      <c r="A5" s="126">
        <v>2</v>
      </c>
      <c r="B5" s="107" t="s">
        <v>1124</v>
      </c>
      <c r="C5" s="111" t="s">
        <v>1122</v>
      </c>
      <c r="D5" s="109">
        <v>34266</v>
      </c>
      <c r="E5" s="110">
        <v>1</v>
      </c>
      <c r="F5" s="57">
        <f t="shared" si="0"/>
        <v>34266</v>
      </c>
      <c r="G5" s="111" t="s">
        <v>1078</v>
      </c>
      <c r="H5" s="111" t="s">
        <v>892</v>
      </c>
      <c r="I5" s="113" t="s">
        <v>1123</v>
      </c>
    </row>
    <row r="6" spans="1:9">
      <c r="A6" s="126">
        <v>3</v>
      </c>
      <c r="B6" s="107" t="s">
        <v>1125</v>
      </c>
      <c r="C6" s="111" t="s">
        <v>1122</v>
      </c>
      <c r="D6" s="109">
        <v>34266</v>
      </c>
      <c r="E6" s="110">
        <v>1</v>
      </c>
      <c r="F6" s="57">
        <f t="shared" si="0"/>
        <v>34266</v>
      </c>
      <c r="G6" s="111" t="s">
        <v>1078</v>
      </c>
      <c r="H6" s="111" t="s">
        <v>892</v>
      </c>
      <c r="I6" s="113" t="s">
        <v>1123</v>
      </c>
    </row>
    <row r="7" spans="1:9">
      <c r="A7" s="126">
        <v>4</v>
      </c>
      <c r="B7" s="107" t="s">
        <v>1126</v>
      </c>
      <c r="C7" s="111" t="s">
        <v>1127</v>
      </c>
      <c r="D7" s="109">
        <v>145600</v>
      </c>
      <c r="E7" s="110">
        <v>1</v>
      </c>
      <c r="F7" s="57">
        <f t="shared" si="0"/>
        <v>145600</v>
      </c>
      <c r="G7" s="111" t="s">
        <v>1078</v>
      </c>
      <c r="H7" s="111" t="s">
        <v>892</v>
      </c>
      <c r="I7" s="113" t="s">
        <v>1123</v>
      </c>
    </row>
    <row r="8" spans="1:9">
      <c r="A8" s="126">
        <v>5</v>
      </c>
      <c r="B8" s="107" t="s">
        <v>1128</v>
      </c>
      <c r="C8" s="111" t="s">
        <v>1127</v>
      </c>
      <c r="D8" s="109">
        <v>145600</v>
      </c>
      <c r="E8" s="110">
        <v>1</v>
      </c>
      <c r="F8" s="57">
        <f t="shared" si="0"/>
        <v>145600</v>
      </c>
      <c r="G8" s="111" t="s">
        <v>1078</v>
      </c>
      <c r="H8" s="111" t="s">
        <v>892</v>
      </c>
      <c r="I8" s="113" t="s">
        <v>1123</v>
      </c>
    </row>
    <row r="9" spans="1:9">
      <c r="A9" s="126">
        <v>6</v>
      </c>
      <c r="B9" s="107" t="s">
        <v>1129</v>
      </c>
      <c r="C9" s="111" t="s">
        <v>1127</v>
      </c>
      <c r="D9" s="109">
        <v>145600</v>
      </c>
      <c r="E9" s="110">
        <v>1</v>
      </c>
      <c r="F9" s="57">
        <f t="shared" si="0"/>
        <v>145600</v>
      </c>
      <c r="G9" s="111" t="s">
        <v>1078</v>
      </c>
      <c r="H9" s="111" t="s">
        <v>892</v>
      </c>
      <c r="I9" s="113" t="s">
        <v>1123</v>
      </c>
    </row>
    <row r="10" spans="1:9">
      <c r="A10" s="175" t="s">
        <v>112</v>
      </c>
      <c r="B10" s="176"/>
      <c r="C10" s="176"/>
      <c r="D10" s="177"/>
      <c r="E10" s="10">
        <f>SUM(E4:E9)</f>
        <v>6</v>
      </c>
      <c r="F10" s="57">
        <f>SUM(F4:F9)</f>
        <v>539598</v>
      </c>
      <c r="G10" s="127"/>
      <c r="H10" s="128"/>
      <c r="I10" s="64"/>
    </row>
  </sheetData>
  <mergeCells count="2">
    <mergeCell ref="A1:I1"/>
    <mergeCell ref="A10:D10"/>
  </mergeCells>
  <phoneticPr fontId="8" type="noConversion"/>
  <pageMargins left="0.74803149606299202" right="0.74803149606299202" top="0.98425196850393704" bottom="0.98425196850393704" header="0.511811023622047" footer="0.511811023622047"/>
  <pageSetup paperSize="9" orientation="landscape" r:id="rId1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I89"/>
  <sheetViews>
    <sheetView workbookViewId="0">
      <selection sqref="A1:I89"/>
    </sheetView>
  </sheetViews>
  <sheetFormatPr defaultColWidth="9" defaultRowHeight="14.25"/>
  <cols>
    <col min="1" max="1" width="6" style="56" customWidth="1"/>
    <col min="2" max="2" width="16.375" style="56" customWidth="1"/>
    <col min="3" max="3" width="17.75" style="74" customWidth="1"/>
    <col min="4" max="4" width="13.5" style="56" customWidth="1"/>
    <col min="5" max="5" width="6.625" style="56" customWidth="1"/>
    <col min="6" max="6" width="15.75" style="56" customWidth="1"/>
    <col min="7" max="7" width="12.875" style="56" customWidth="1"/>
    <col min="8" max="8" width="13.25" style="56" customWidth="1"/>
    <col min="9" max="9" width="18.875" style="56" customWidth="1"/>
    <col min="10" max="16384" width="9" style="56"/>
  </cols>
  <sheetData>
    <row r="1" spans="1:9" ht="43.15" customHeight="1">
      <c r="A1" s="168" t="s">
        <v>1130</v>
      </c>
      <c r="B1" s="169"/>
      <c r="C1" s="169"/>
      <c r="D1" s="169"/>
      <c r="E1" s="169"/>
      <c r="F1" s="169"/>
      <c r="G1" s="169"/>
      <c r="H1" s="169"/>
      <c r="I1" s="169"/>
    </row>
    <row r="2" spans="1:9" s="4" customFormat="1" ht="40.15" customHeight="1">
      <c r="B2" s="5"/>
      <c r="C2" s="6"/>
      <c r="D2" s="7"/>
      <c r="E2" s="7"/>
      <c r="F2" s="5" t="s">
        <v>1</v>
      </c>
      <c r="G2" s="7" t="s">
        <v>226</v>
      </c>
      <c r="H2" s="5" t="s">
        <v>3</v>
      </c>
      <c r="I2" s="7" t="s">
        <v>5</v>
      </c>
    </row>
    <row r="3" spans="1:9" s="73" customFormat="1" ht="13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</row>
    <row r="4" spans="1:9">
      <c r="A4" s="64">
        <v>1</v>
      </c>
      <c r="B4" s="10" t="s">
        <v>1131</v>
      </c>
      <c r="C4" s="11" t="s">
        <v>519</v>
      </c>
      <c r="D4" s="12">
        <v>3420</v>
      </c>
      <c r="E4" s="13">
        <v>1</v>
      </c>
      <c r="F4" s="12">
        <f t="shared" ref="F4:F67" si="0">D4*E4</f>
        <v>3420</v>
      </c>
      <c r="G4" s="10" t="s">
        <v>520</v>
      </c>
      <c r="H4" s="10" t="s">
        <v>226</v>
      </c>
      <c r="I4" s="10" t="s">
        <v>425</v>
      </c>
    </row>
    <row r="5" spans="1:9">
      <c r="A5" s="64">
        <v>2</v>
      </c>
      <c r="B5" s="10" t="s">
        <v>1132</v>
      </c>
      <c r="C5" s="11" t="s">
        <v>519</v>
      </c>
      <c r="D5" s="12">
        <v>3420</v>
      </c>
      <c r="E5" s="13">
        <v>1</v>
      </c>
      <c r="F5" s="12">
        <f t="shared" si="0"/>
        <v>3420</v>
      </c>
      <c r="G5" s="10" t="s">
        <v>520</v>
      </c>
      <c r="H5" s="10" t="s">
        <v>226</v>
      </c>
      <c r="I5" s="10" t="s">
        <v>425</v>
      </c>
    </row>
    <row r="6" spans="1:9">
      <c r="A6" s="64">
        <v>3</v>
      </c>
      <c r="B6" s="10" t="s">
        <v>1133</v>
      </c>
      <c r="C6" s="11" t="s">
        <v>519</v>
      </c>
      <c r="D6" s="12">
        <v>3420</v>
      </c>
      <c r="E6" s="13">
        <v>1</v>
      </c>
      <c r="F6" s="12">
        <f t="shared" si="0"/>
        <v>3420</v>
      </c>
      <c r="G6" s="10" t="s">
        <v>520</v>
      </c>
      <c r="H6" s="10" t="s">
        <v>226</v>
      </c>
      <c r="I6" s="10" t="s">
        <v>425</v>
      </c>
    </row>
    <row r="7" spans="1:9">
      <c r="A7" s="64">
        <v>4</v>
      </c>
      <c r="B7" s="10" t="s">
        <v>1134</v>
      </c>
      <c r="C7" s="11" t="s">
        <v>519</v>
      </c>
      <c r="D7" s="12">
        <v>3420</v>
      </c>
      <c r="E7" s="13">
        <v>1</v>
      </c>
      <c r="F7" s="12">
        <f t="shared" si="0"/>
        <v>3420</v>
      </c>
      <c r="G7" s="10" t="s">
        <v>520</v>
      </c>
      <c r="H7" s="10" t="s">
        <v>226</v>
      </c>
      <c r="I7" s="10" t="s">
        <v>425</v>
      </c>
    </row>
    <row r="8" spans="1:9">
      <c r="A8" s="64">
        <v>5</v>
      </c>
      <c r="B8" s="10" t="s">
        <v>1135</v>
      </c>
      <c r="C8" s="11" t="s">
        <v>519</v>
      </c>
      <c r="D8" s="12">
        <v>3420</v>
      </c>
      <c r="E8" s="13">
        <v>1</v>
      </c>
      <c r="F8" s="12">
        <f t="shared" si="0"/>
        <v>3420</v>
      </c>
      <c r="G8" s="10" t="s">
        <v>520</v>
      </c>
      <c r="H8" s="10" t="s">
        <v>226</v>
      </c>
      <c r="I8" s="10" t="s">
        <v>425</v>
      </c>
    </row>
    <row r="9" spans="1:9">
      <c r="A9" s="64">
        <v>6</v>
      </c>
      <c r="B9" s="10" t="s">
        <v>1136</v>
      </c>
      <c r="C9" s="11" t="s">
        <v>519</v>
      </c>
      <c r="D9" s="12">
        <v>3420</v>
      </c>
      <c r="E9" s="13">
        <v>1</v>
      </c>
      <c r="F9" s="12">
        <f t="shared" si="0"/>
        <v>3420</v>
      </c>
      <c r="G9" s="10" t="s">
        <v>520</v>
      </c>
      <c r="H9" s="10" t="s">
        <v>226</v>
      </c>
      <c r="I9" s="10" t="s">
        <v>425</v>
      </c>
    </row>
    <row r="10" spans="1:9">
      <c r="A10" s="64">
        <v>7</v>
      </c>
      <c r="B10" s="10" t="s">
        <v>1137</v>
      </c>
      <c r="C10" s="11" t="s">
        <v>519</v>
      </c>
      <c r="D10" s="12">
        <v>3420</v>
      </c>
      <c r="E10" s="13">
        <v>1</v>
      </c>
      <c r="F10" s="12">
        <f t="shared" si="0"/>
        <v>3420</v>
      </c>
      <c r="G10" s="10" t="s">
        <v>520</v>
      </c>
      <c r="H10" s="10" t="s">
        <v>226</v>
      </c>
      <c r="I10" s="10" t="s">
        <v>425</v>
      </c>
    </row>
    <row r="11" spans="1:9">
      <c r="A11" s="64">
        <v>8</v>
      </c>
      <c r="B11" s="10" t="s">
        <v>1138</v>
      </c>
      <c r="C11" s="11" t="s">
        <v>519</v>
      </c>
      <c r="D11" s="12">
        <v>3420</v>
      </c>
      <c r="E11" s="13">
        <v>1</v>
      </c>
      <c r="F11" s="12">
        <f t="shared" si="0"/>
        <v>3420</v>
      </c>
      <c r="G11" s="10" t="s">
        <v>520</v>
      </c>
      <c r="H11" s="10" t="s">
        <v>226</v>
      </c>
      <c r="I11" s="10" t="s">
        <v>425</v>
      </c>
    </row>
    <row r="12" spans="1:9">
      <c r="A12" s="64">
        <v>9</v>
      </c>
      <c r="B12" s="10" t="s">
        <v>1139</v>
      </c>
      <c r="C12" s="11" t="s">
        <v>519</v>
      </c>
      <c r="D12" s="12">
        <v>3420</v>
      </c>
      <c r="E12" s="13">
        <v>1</v>
      </c>
      <c r="F12" s="12">
        <f t="shared" si="0"/>
        <v>3420</v>
      </c>
      <c r="G12" s="10" t="s">
        <v>520</v>
      </c>
      <c r="H12" s="10" t="s">
        <v>226</v>
      </c>
      <c r="I12" s="10" t="s">
        <v>425</v>
      </c>
    </row>
    <row r="13" spans="1:9">
      <c r="A13" s="64">
        <v>10</v>
      </c>
      <c r="B13" s="10" t="s">
        <v>1140</v>
      </c>
      <c r="C13" s="11" t="s">
        <v>519</v>
      </c>
      <c r="D13" s="12">
        <v>3420</v>
      </c>
      <c r="E13" s="13">
        <v>1</v>
      </c>
      <c r="F13" s="12">
        <f t="shared" si="0"/>
        <v>3420</v>
      </c>
      <c r="G13" s="10" t="s">
        <v>520</v>
      </c>
      <c r="H13" s="10" t="s">
        <v>226</v>
      </c>
      <c r="I13" s="10" t="s">
        <v>425</v>
      </c>
    </row>
    <row r="14" spans="1:9">
      <c r="A14" s="64">
        <v>11</v>
      </c>
      <c r="B14" s="10" t="s">
        <v>1141</v>
      </c>
      <c r="C14" s="11" t="s">
        <v>519</v>
      </c>
      <c r="D14" s="12">
        <v>3420</v>
      </c>
      <c r="E14" s="13">
        <v>1</v>
      </c>
      <c r="F14" s="12">
        <f t="shared" si="0"/>
        <v>3420</v>
      </c>
      <c r="G14" s="10" t="s">
        <v>520</v>
      </c>
      <c r="H14" s="10" t="s">
        <v>226</v>
      </c>
      <c r="I14" s="10" t="s">
        <v>425</v>
      </c>
    </row>
    <row r="15" spans="1:9">
      <c r="A15" s="64">
        <v>12</v>
      </c>
      <c r="B15" s="10" t="s">
        <v>1142</v>
      </c>
      <c r="C15" s="11" t="s">
        <v>519</v>
      </c>
      <c r="D15" s="12">
        <v>3420</v>
      </c>
      <c r="E15" s="13">
        <v>1</v>
      </c>
      <c r="F15" s="12">
        <f t="shared" si="0"/>
        <v>3420</v>
      </c>
      <c r="G15" s="10" t="s">
        <v>520</v>
      </c>
      <c r="H15" s="10" t="s">
        <v>226</v>
      </c>
      <c r="I15" s="10" t="s">
        <v>425</v>
      </c>
    </row>
    <row r="16" spans="1:9">
      <c r="A16" s="64">
        <v>13</v>
      </c>
      <c r="B16" s="10" t="s">
        <v>1143</v>
      </c>
      <c r="C16" s="11" t="s">
        <v>519</v>
      </c>
      <c r="D16" s="12">
        <v>3420</v>
      </c>
      <c r="E16" s="13">
        <v>1</v>
      </c>
      <c r="F16" s="12">
        <f t="shared" si="0"/>
        <v>3420</v>
      </c>
      <c r="G16" s="10" t="s">
        <v>520</v>
      </c>
      <c r="H16" s="10" t="s">
        <v>226</v>
      </c>
      <c r="I16" s="10" t="s">
        <v>425</v>
      </c>
    </row>
    <row r="17" spans="1:9">
      <c r="A17" s="64">
        <v>14</v>
      </c>
      <c r="B17" s="10" t="s">
        <v>1144</v>
      </c>
      <c r="C17" s="11" t="s">
        <v>519</v>
      </c>
      <c r="D17" s="12">
        <v>3420</v>
      </c>
      <c r="E17" s="13">
        <v>1</v>
      </c>
      <c r="F17" s="12">
        <f t="shared" si="0"/>
        <v>3420</v>
      </c>
      <c r="G17" s="10" t="s">
        <v>520</v>
      </c>
      <c r="H17" s="10" t="s">
        <v>226</v>
      </c>
      <c r="I17" s="10" t="s">
        <v>425</v>
      </c>
    </row>
    <row r="18" spans="1:9">
      <c r="A18" s="64">
        <v>15</v>
      </c>
      <c r="B18" s="10" t="s">
        <v>1145</v>
      </c>
      <c r="C18" s="11" t="s">
        <v>519</v>
      </c>
      <c r="D18" s="12">
        <v>3420</v>
      </c>
      <c r="E18" s="13">
        <v>1</v>
      </c>
      <c r="F18" s="12">
        <f t="shared" si="0"/>
        <v>3420</v>
      </c>
      <c r="G18" s="10" t="s">
        <v>520</v>
      </c>
      <c r="H18" s="10" t="s">
        <v>226</v>
      </c>
      <c r="I18" s="10" t="s">
        <v>425</v>
      </c>
    </row>
    <row r="19" spans="1:9">
      <c r="A19" s="64">
        <v>16</v>
      </c>
      <c r="B19" s="10" t="s">
        <v>1146</v>
      </c>
      <c r="C19" s="11" t="s">
        <v>519</v>
      </c>
      <c r="D19" s="12">
        <v>3420</v>
      </c>
      <c r="E19" s="13">
        <v>1</v>
      </c>
      <c r="F19" s="12">
        <f t="shared" si="0"/>
        <v>3420</v>
      </c>
      <c r="G19" s="10" t="s">
        <v>520</v>
      </c>
      <c r="H19" s="10" t="s">
        <v>226</v>
      </c>
      <c r="I19" s="10" t="s">
        <v>425</v>
      </c>
    </row>
    <row r="20" spans="1:9">
      <c r="A20" s="64">
        <v>17</v>
      </c>
      <c r="B20" s="10" t="s">
        <v>1147</v>
      </c>
      <c r="C20" s="11" t="s">
        <v>519</v>
      </c>
      <c r="D20" s="12">
        <v>3420</v>
      </c>
      <c r="E20" s="13">
        <v>1</v>
      </c>
      <c r="F20" s="12">
        <f t="shared" si="0"/>
        <v>3420</v>
      </c>
      <c r="G20" s="10" t="s">
        <v>520</v>
      </c>
      <c r="H20" s="10" t="s">
        <v>226</v>
      </c>
      <c r="I20" s="10" t="s">
        <v>425</v>
      </c>
    </row>
    <row r="21" spans="1:9">
      <c r="A21" s="64">
        <v>18</v>
      </c>
      <c r="B21" s="10" t="s">
        <v>1148</v>
      </c>
      <c r="C21" s="11" t="s">
        <v>519</v>
      </c>
      <c r="D21" s="12">
        <v>3420</v>
      </c>
      <c r="E21" s="13">
        <v>1</v>
      </c>
      <c r="F21" s="12">
        <f t="shared" si="0"/>
        <v>3420</v>
      </c>
      <c r="G21" s="10" t="s">
        <v>520</v>
      </c>
      <c r="H21" s="10" t="s">
        <v>226</v>
      </c>
      <c r="I21" s="10" t="s">
        <v>425</v>
      </c>
    </row>
    <row r="22" spans="1:9">
      <c r="A22" s="64">
        <v>19</v>
      </c>
      <c r="B22" s="10" t="s">
        <v>1149</v>
      </c>
      <c r="C22" s="11" t="s">
        <v>519</v>
      </c>
      <c r="D22" s="12">
        <v>3420</v>
      </c>
      <c r="E22" s="13">
        <v>1</v>
      </c>
      <c r="F22" s="12">
        <f t="shared" si="0"/>
        <v>3420</v>
      </c>
      <c r="G22" s="10" t="s">
        <v>520</v>
      </c>
      <c r="H22" s="10" t="s">
        <v>226</v>
      </c>
      <c r="I22" s="10" t="s">
        <v>425</v>
      </c>
    </row>
    <row r="23" spans="1:9">
      <c r="A23" s="64">
        <v>20</v>
      </c>
      <c r="B23" s="10" t="s">
        <v>1150</v>
      </c>
      <c r="C23" s="11" t="s">
        <v>519</v>
      </c>
      <c r="D23" s="12">
        <v>3420</v>
      </c>
      <c r="E23" s="13">
        <v>1</v>
      </c>
      <c r="F23" s="12">
        <f t="shared" si="0"/>
        <v>3420</v>
      </c>
      <c r="G23" s="10" t="s">
        <v>520</v>
      </c>
      <c r="H23" s="10" t="s">
        <v>226</v>
      </c>
      <c r="I23" s="10" t="s">
        <v>425</v>
      </c>
    </row>
    <row r="24" spans="1:9">
      <c r="A24" s="64">
        <v>21</v>
      </c>
      <c r="B24" s="10" t="s">
        <v>1151</v>
      </c>
      <c r="C24" s="11" t="s">
        <v>519</v>
      </c>
      <c r="D24" s="12">
        <v>3420</v>
      </c>
      <c r="E24" s="13">
        <v>1</v>
      </c>
      <c r="F24" s="12">
        <f t="shared" si="0"/>
        <v>3420</v>
      </c>
      <c r="G24" s="10" t="s">
        <v>520</v>
      </c>
      <c r="H24" s="10" t="s">
        <v>226</v>
      </c>
      <c r="I24" s="10" t="s">
        <v>425</v>
      </c>
    </row>
    <row r="25" spans="1:9">
      <c r="A25" s="64">
        <v>22</v>
      </c>
      <c r="B25" s="10" t="s">
        <v>1152</v>
      </c>
      <c r="C25" s="11" t="s">
        <v>519</v>
      </c>
      <c r="D25" s="12">
        <v>3420</v>
      </c>
      <c r="E25" s="13">
        <v>1</v>
      </c>
      <c r="F25" s="12">
        <f t="shared" si="0"/>
        <v>3420</v>
      </c>
      <c r="G25" s="10" t="s">
        <v>520</v>
      </c>
      <c r="H25" s="10" t="s">
        <v>226</v>
      </c>
      <c r="I25" s="10" t="s">
        <v>425</v>
      </c>
    </row>
    <row r="26" spans="1:9">
      <c r="A26" s="64">
        <v>23</v>
      </c>
      <c r="B26" s="10" t="s">
        <v>1153</v>
      </c>
      <c r="C26" s="11" t="s">
        <v>519</v>
      </c>
      <c r="D26" s="12">
        <v>3420</v>
      </c>
      <c r="E26" s="13">
        <v>1</v>
      </c>
      <c r="F26" s="12">
        <f t="shared" si="0"/>
        <v>3420</v>
      </c>
      <c r="G26" s="10" t="s">
        <v>520</v>
      </c>
      <c r="H26" s="10" t="s">
        <v>226</v>
      </c>
      <c r="I26" s="10" t="s">
        <v>425</v>
      </c>
    </row>
    <row r="27" spans="1:9">
      <c r="A27" s="64">
        <v>24</v>
      </c>
      <c r="B27" s="10" t="s">
        <v>1154</v>
      </c>
      <c r="C27" s="11" t="s">
        <v>519</v>
      </c>
      <c r="D27" s="12">
        <v>3420</v>
      </c>
      <c r="E27" s="13">
        <v>1</v>
      </c>
      <c r="F27" s="12">
        <f t="shared" si="0"/>
        <v>3420</v>
      </c>
      <c r="G27" s="10" t="s">
        <v>520</v>
      </c>
      <c r="H27" s="10" t="s">
        <v>226</v>
      </c>
      <c r="I27" s="10" t="s">
        <v>425</v>
      </c>
    </row>
    <row r="28" spans="1:9">
      <c r="A28" s="64">
        <v>25</v>
      </c>
      <c r="B28" s="10" t="s">
        <v>1155</v>
      </c>
      <c r="C28" s="11" t="s">
        <v>519</v>
      </c>
      <c r="D28" s="12">
        <v>3420</v>
      </c>
      <c r="E28" s="13">
        <v>1</v>
      </c>
      <c r="F28" s="12">
        <f t="shared" si="0"/>
        <v>3420</v>
      </c>
      <c r="G28" s="10" t="s">
        <v>520</v>
      </c>
      <c r="H28" s="10" t="s">
        <v>226</v>
      </c>
      <c r="I28" s="10" t="s">
        <v>425</v>
      </c>
    </row>
    <row r="29" spans="1:9">
      <c r="A29" s="64">
        <v>26</v>
      </c>
      <c r="B29" s="10" t="s">
        <v>1156</v>
      </c>
      <c r="C29" s="11" t="s">
        <v>519</v>
      </c>
      <c r="D29" s="12">
        <v>3420</v>
      </c>
      <c r="E29" s="13">
        <v>1</v>
      </c>
      <c r="F29" s="12">
        <f t="shared" si="0"/>
        <v>3420</v>
      </c>
      <c r="G29" s="10" t="s">
        <v>520</v>
      </c>
      <c r="H29" s="10" t="s">
        <v>226</v>
      </c>
      <c r="I29" s="10" t="s">
        <v>425</v>
      </c>
    </row>
    <row r="30" spans="1:9">
      <c r="A30" s="64">
        <v>27</v>
      </c>
      <c r="B30" s="10" t="s">
        <v>1157</v>
      </c>
      <c r="C30" s="11" t="s">
        <v>519</v>
      </c>
      <c r="D30" s="12">
        <v>3420</v>
      </c>
      <c r="E30" s="13">
        <v>1</v>
      </c>
      <c r="F30" s="12">
        <f t="shared" si="0"/>
        <v>3420</v>
      </c>
      <c r="G30" s="10" t="s">
        <v>520</v>
      </c>
      <c r="H30" s="10" t="s">
        <v>226</v>
      </c>
      <c r="I30" s="10" t="s">
        <v>425</v>
      </c>
    </row>
    <row r="31" spans="1:9">
      <c r="A31" s="64">
        <v>28</v>
      </c>
      <c r="B31" s="10" t="s">
        <v>1158</v>
      </c>
      <c r="C31" s="11" t="s">
        <v>519</v>
      </c>
      <c r="D31" s="12">
        <v>3420</v>
      </c>
      <c r="E31" s="13">
        <v>1</v>
      </c>
      <c r="F31" s="12">
        <f t="shared" si="0"/>
        <v>3420</v>
      </c>
      <c r="G31" s="10" t="s">
        <v>520</v>
      </c>
      <c r="H31" s="10" t="s">
        <v>226</v>
      </c>
      <c r="I31" s="10" t="s">
        <v>425</v>
      </c>
    </row>
    <row r="32" spans="1:9">
      <c r="A32" s="64">
        <v>29</v>
      </c>
      <c r="B32" s="10" t="s">
        <v>1159</v>
      </c>
      <c r="C32" s="11" t="s">
        <v>519</v>
      </c>
      <c r="D32" s="12">
        <v>3420</v>
      </c>
      <c r="E32" s="13">
        <v>1</v>
      </c>
      <c r="F32" s="12">
        <f t="shared" si="0"/>
        <v>3420</v>
      </c>
      <c r="G32" s="10" t="s">
        <v>520</v>
      </c>
      <c r="H32" s="10" t="s">
        <v>226</v>
      </c>
      <c r="I32" s="10" t="s">
        <v>425</v>
      </c>
    </row>
    <row r="33" spans="1:9">
      <c r="A33" s="64">
        <v>30</v>
      </c>
      <c r="B33" s="10" t="s">
        <v>1160</v>
      </c>
      <c r="C33" s="11" t="s">
        <v>582</v>
      </c>
      <c r="D33" s="12">
        <v>2940</v>
      </c>
      <c r="E33" s="13">
        <v>1</v>
      </c>
      <c r="F33" s="12">
        <f t="shared" si="0"/>
        <v>2940</v>
      </c>
      <c r="G33" s="10" t="s">
        <v>583</v>
      </c>
      <c r="H33" s="10" t="s">
        <v>226</v>
      </c>
      <c r="I33" s="10" t="s">
        <v>1161</v>
      </c>
    </row>
    <row r="34" spans="1:9">
      <c r="A34" s="64">
        <v>31</v>
      </c>
      <c r="B34" s="10" t="s">
        <v>1162</v>
      </c>
      <c r="C34" s="11" t="s">
        <v>582</v>
      </c>
      <c r="D34" s="12">
        <v>2940</v>
      </c>
      <c r="E34" s="13">
        <v>1</v>
      </c>
      <c r="F34" s="12">
        <f t="shared" si="0"/>
        <v>2940</v>
      </c>
      <c r="G34" s="10" t="s">
        <v>583</v>
      </c>
      <c r="H34" s="10" t="s">
        <v>226</v>
      </c>
      <c r="I34" s="10" t="s">
        <v>1161</v>
      </c>
    </row>
    <row r="35" spans="1:9">
      <c r="A35" s="64">
        <v>32</v>
      </c>
      <c r="B35" s="10" t="s">
        <v>1163</v>
      </c>
      <c r="C35" s="11" t="s">
        <v>582</v>
      </c>
      <c r="D35" s="12">
        <v>2940</v>
      </c>
      <c r="E35" s="13">
        <v>1</v>
      </c>
      <c r="F35" s="12">
        <f t="shared" si="0"/>
        <v>2940</v>
      </c>
      <c r="G35" s="10" t="s">
        <v>583</v>
      </c>
      <c r="H35" s="10" t="s">
        <v>226</v>
      </c>
      <c r="I35" s="10" t="s">
        <v>1161</v>
      </c>
    </row>
    <row r="36" spans="1:9">
      <c r="A36" s="64">
        <v>33</v>
      </c>
      <c r="B36" s="10" t="s">
        <v>1164</v>
      </c>
      <c r="C36" s="11" t="s">
        <v>582</v>
      </c>
      <c r="D36" s="12">
        <v>2940</v>
      </c>
      <c r="E36" s="13">
        <v>1</v>
      </c>
      <c r="F36" s="12">
        <f t="shared" si="0"/>
        <v>2940</v>
      </c>
      <c r="G36" s="10" t="s">
        <v>583</v>
      </c>
      <c r="H36" s="10" t="s">
        <v>226</v>
      </c>
      <c r="I36" s="10" t="s">
        <v>1161</v>
      </c>
    </row>
    <row r="37" spans="1:9">
      <c r="A37" s="64">
        <v>34</v>
      </c>
      <c r="B37" s="10" t="s">
        <v>1165</v>
      </c>
      <c r="C37" s="11" t="s">
        <v>582</v>
      </c>
      <c r="D37" s="12">
        <v>2940</v>
      </c>
      <c r="E37" s="13">
        <v>1</v>
      </c>
      <c r="F37" s="12">
        <f t="shared" si="0"/>
        <v>2940</v>
      </c>
      <c r="G37" s="10" t="s">
        <v>583</v>
      </c>
      <c r="H37" s="10" t="s">
        <v>226</v>
      </c>
      <c r="I37" s="10" t="s">
        <v>1161</v>
      </c>
    </row>
    <row r="38" spans="1:9">
      <c r="A38" s="64">
        <v>35</v>
      </c>
      <c r="B38" s="10" t="s">
        <v>1166</v>
      </c>
      <c r="C38" s="11" t="s">
        <v>1167</v>
      </c>
      <c r="D38" s="12">
        <v>250</v>
      </c>
      <c r="E38" s="13">
        <v>5</v>
      </c>
      <c r="F38" s="12">
        <f t="shared" si="0"/>
        <v>1250</v>
      </c>
      <c r="G38" s="10" t="s">
        <v>1168</v>
      </c>
      <c r="H38" s="10" t="s">
        <v>226</v>
      </c>
      <c r="I38" s="10" t="s">
        <v>1161</v>
      </c>
    </row>
    <row r="39" spans="1:9">
      <c r="A39" s="64">
        <v>36</v>
      </c>
      <c r="B39" s="10" t="s">
        <v>1169</v>
      </c>
      <c r="C39" s="11" t="s">
        <v>1170</v>
      </c>
      <c r="D39" s="12">
        <v>50</v>
      </c>
      <c r="E39" s="13">
        <v>45</v>
      </c>
      <c r="F39" s="12">
        <f t="shared" si="0"/>
        <v>2250</v>
      </c>
      <c r="G39" s="10" t="s">
        <v>1168</v>
      </c>
      <c r="H39" s="10" t="s">
        <v>226</v>
      </c>
      <c r="I39" s="10" t="s">
        <v>1161</v>
      </c>
    </row>
    <row r="40" spans="1:9">
      <c r="A40" s="64">
        <v>37</v>
      </c>
      <c r="B40" s="10" t="s">
        <v>1171</v>
      </c>
      <c r="C40" s="11" t="s">
        <v>1172</v>
      </c>
      <c r="D40" s="12">
        <v>200</v>
      </c>
      <c r="E40" s="13">
        <v>40</v>
      </c>
      <c r="F40" s="12">
        <f t="shared" si="0"/>
        <v>8000</v>
      </c>
      <c r="G40" s="10" t="s">
        <v>1168</v>
      </c>
      <c r="H40" s="10" t="s">
        <v>226</v>
      </c>
      <c r="I40" s="10" t="s">
        <v>1161</v>
      </c>
    </row>
    <row r="41" spans="1:9">
      <c r="A41" s="64">
        <v>38</v>
      </c>
      <c r="B41" s="10" t="s">
        <v>1173</v>
      </c>
      <c r="C41" s="11" t="s">
        <v>1174</v>
      </c>
      <c r="D41" s="12">
        <v>60000</v>
      </c>
      <c r="E41" s="13">
        <v>1</v>
      </c>
      <c r="F41" s="12">
        <f t="shared" si="0"/>
        <v>60000</v>
      </c>
      <c r="G41" s="10" t="s">
        <v>593</v>
      </c>
      <c r="H41" s="10" t="s">
        <v>226</v>
      </c>
      <c r="I41" s="10" t="s">
        <v>1161</v>
      </c>
    </row>
    <row r="42" spans="1:9">
      <c r="A42" s="64">
        <v>39</v>
      </c>
      <c r="B42" s="10" t="s">
        <v>1175</v>
      </c>
      <c r="C42" s="11" t="s">
        <v>1174</v>
      </c>
      <c r="D42" s="12">
        <v>60000</v>
      </c>
      <c r="E42" s="13">
        <v>1</v>
      </c>
      <c r="F42" s="12">
        <f t="shared" si="0"/>
        <v>60000</v>
      </c>
      <c r="G42" s="10" t="s">
        <v>593</v>
      </c>
      <c r="H42" s="10" t="s">
        <v>226</v>
      </c>
      <c r="I42" s="10" t="s">
        <v>1161</v>
      </c>
    </row>
    <row r="43" spans="1:9">
      <c r="A43" s="64">
        <v>40</v>
      </c>
      <c r="B43" s="10" t="s">
        <v>1176</v>
      </c>
      <c r="C43" s="11" t="s">
        <v>1174</v>
      </c>
      <c r="D43" s="12">
        <v>60000</v>
      </c>
      <c r="E43" s="13">
        <v>1</v>
      </c>
      <c r="F43" s="12">
        <f t="shared" si="0"/>
        <v>60000</v>
      </c>
      <c r="G43" s="10" t="s">
        <v>593</v>
      </c>
      <c r="H43" s="10" t="s">
        <v>226</v>
      </c>
      <c r="I43" s="10" t="s">
        <v>1161</v>
      </c>
    </row>
    <row r="44" spans="1:9">
      <c r="A44" s="64">
        <v>41</v>
      </c>
      <c r="B44" s="10" t="s">
        <v>1177</v>
      </c>
      <c r="C44" s="11" t="s">
        <v>1174</v>
      </c>
      <c r="D44" s="12">
        <v>60000</v>
      </c>
      <c r="E44" s="13">
        <v>1</v>
      </c>
      <c r="F44" s="12">
        <f t="shared" si="0"/>
        <v>60000</v>
      </c>
      <c r="G44" s="10" t="s">
        <v>593</v>
      </c>
      <c r="H44" s="10" t="s">
        <v>226</v>
      </c>
      <c r="I44" s="10" t="s">
        <v>1161</v>
      </c>
    </row>
    <row r="45" spans="1:9">
      <c r="A45" s="64">
        <v>42</v>
      </c>
      <c r="B45" s="10" t="s">
        <v>1178</v>
      </c>
      <c r="C45" s="11" t="s">
        <v>1174</v>
      </c>
      <c r="D45" s="12">
        <v>60000</v>
      </c>
      <c r="E45" s="13">
        <v>1</v>
      </c>
      <c r="F45" s="12">
        <f t="shared" si="0"/>
        <v>60000</v>
      </c>
      <c r="G45" s="10" t="s">
        <v>593</v>
      </c>
      <c r="H45" s="10" t="s">
        <v>226</v>
      </c>
      <c r="I45" s="10" t="s">
        <v>1161</v>
      </c>
    </row>
    <row r="46" spans="1:9">
      <c r="A46" s="64">
        <v>43</v>
      </c>
      <c r="B46" s="10" t="s">
        <v>1179</v>
      </c>
      <c r="C46" s="11" t="s">
        <v>897</v>
      </c>
      <c r="D46" s="125">
        <v>640</v>
      </c>
      <c r="E46" s="13">
        <v>1</v>
      </c>
      <c r="F46" s="12">
        <f t="shared" si="0"/>
        <v>640</v>
      </c>
      <c r="G46" s="10" t="s">
        <v>294</v>
      </c>
      <c r="H46" s="10" t="s">
        <v>226</v>
      </c>
      <c r="I46" s="10" t="s">
        <v>1161</v>
      </c>
    </row>
    <row r="47" spans="1:9">
      <c r="A47" s="64">
        <v>44</v>
      </c>
      <c r="B47" s="10" t="s">
        <v>1180</v>
      </c>
      <c r="C47" s="11" t="s">
        <v>1181</v>
      </c>
      <c r="D47" s="12">
        <v>5500</v>
      </c>
      <c r="E47" s="13">
        <v>1</v>
      </c>
      <c r="F47" s="12">
        <f t="shared" si="0"/>
        <v>5500</v>
      </c>
      <c r="G47" s="10" t="s">
        <v>1182</v>
      </c>
      <c r="H47" s="10" t="s">
        <v>226</v>
      </c>
      <c r="I47" s="10" t="s">
        <v>1161</v>
      </c>
    </row>
    <row r="48" spans="1:9">
      <c r="A48" s="64">
        <v>45</v>
      </c>
      <c r="B48" s="10" t="s">
        <v>1183</v>
      </c>
      <c r="C48" s="11" t="s">
        <v>1181</v>
      </c>
      <c r="D48" s="12">
        <v>5500</v>
      </c>
      <c r="E48" s="13">
        <v>1</v>
      </c>
      <c r="F48" s="12">
        <f t="shared" si="0"/>
        <v>5500</v>
      </c>
      <c r="G48" s="10" t="s">
        <v>1182</v>
      </c>
      <c r="H48" s="10" t="s">
        <v>226</v>
      </c>
      <c r="I48" s="10" t="s">
        <v>1161</v>
      </c>
    </row>
    <row r="49" spans="1:9">
      <c r="A49" s="64">
        <v>46</v>
      </c>
      <c r="B49" s="10" t="s">
        <v>1184</v>
      </c>
      <c r="C49" s="11" t="s">
        <v>1181</v>
      </c>
      <c r="D49" s="12">
        <v>5500</v>
      </c>
      <c r="E49" s="13">
        <v>1</v>
      </c>
      <c r="F49" s="12">
        <f t="shared" si="0"/>
        <v>5500</v>
      </c>
      <c r="G49" s="10" t="s">
        <v>1182</v>
      </c>
      <c r="H49" s="10" t="s">
        <v>226</v>
      </c>
      <c r="I49" s="10" t="s">
        <v>1161</v>
      </c>
    </row>
    <row r="50" spans="1:9">
      <c r="A50" s="64">
        <v>47</v>
      </c>
      <c r="B50" s="10" t="s">
        <v>1185</v>
      </c>
      <c r="C50" s="11" t="s">
        <v>1181</v>
      </c>
      <c r="D50" s="12">
        <v>5500</v>
      </c>
      <c r="E50" s="13">
        <v>1</v>
      </c>
      <c r="F50" s="12">
        <f t="shared" si="0"/>
        <v>5500</v>
      </c>
      <c r="G50" s="10" t="s">
        <v>1182</v>
      </c>
      <c r="H50" s="10" t="s">
        <v>226</v>
      </c>
      <c r="I50" s="10" t="s">
        <v>1161</v>
      </c>
    </row>
    <row r="51" spans="1:9">
      <c r="A51" s="64">
        <v>48</v>
      </c>
      <c r="B51" s="10" t="s">
        <v>1186</v>
      </c>
      <c r="C51" s="11" t="s">
        <v>1181</v>
      </c>
      <c r="D51" s="12">
        <v>5500</v>
      </c>
      <c r="E51" s="13">
        <v>1</v>
      </c>
      <c r="F51" s="12">
        <f t="shared" si="0"/>
        <v>5500</v>
      </c>
      <c r="G51" s="10" t="s">
        <v>1182</v>
      </c>
      <c r="H51" s="10" t="s">
        <v>226</v>
      </c>
      <c r="I51" s="10" t="s">
        <v>1161</v>
      </c>
    </row>
    <row r="52" spans="1:9">
      <c r="A52" s="64">
        <v>49</v>
      </c>
      <c r="B52" s="10" t="s">
        <v>1187</v>
      </c>
      <c r="C52" s="11" t="s">
        <v>1181</v>
      </c>
      <c r="D52" s="12">
        <v>5500</v>
      </c>
      <c r="E52" s="13">
        <v>1</v>
      </c>
      <c r="F52" s="12">
        <f t="shared" si="0"/>
        <v>5500</v>
      </c>
      <c r="G52" s="10" t="s">
        <v>1182</v>
      </c>
      <c r="H52" s="10" t="s">
        <v>226</v>
      </c>
      <c r="I52" s="10" t="s">
        <v>1161</v>
      </c>
    </row>
    <row r="53" spans="1:9">
      <c r="A53" s="64">
        <v>50</v>
      </c>
      <c r="B53" s="10" t="s">
        <v>1188</v>
      </c>
      <c r="C53" s="11" t="s">
        <v>1181</v>
      </c>
      <c r="D53" s="12">
        <v>5500</v>
      </c>
      <c r="E53" s="13">
        <v>1</v>
      </c>
      <c r="F53" s="12">
        <f t="shared" si="0"/>
        <v>5500</v>
      </c>
      <c r="G53" s="10" t="s">
        <v>1182</v>
      </c>
      <c r="H53" s="10" t="s">
        <v>226</v>
      </c>
      <c r="I53" s="10" t="s">
        <v>1161</v>
      </c>
    </row>
    <row r="54" spans="1:9">
      <c r="A54" s="64">
        <v>51</v>
      </c>
      <c r="B54" s="10" t="s">
        <v>1189</v>
      </c>
      <c r="C54" s="11" t="s">
        <v>1181</v>
      </c>
      <c r="D54" s="12">
        <v>5500</v>
      </c>
      <c r="E54" s="13">
        <v>1</v>
      </c>
      <c r="F54" s="12">
        <f t="shared" si="0"/>
        <v>5500</v>
      </c>
      <c r="G54" s="10" t="s">
        <v>1182</v>
      </c>
      <c r="H54" s="10" t="s">
        <v>226</v>
      </c>
      <c r="I54" s="10" t="s">
        <v>1161</v>
      </c>
    </row>
    <row r="55" spans="1:9">
      <c r="A55" s="64">
        <v>52</v>
      </c>
      <c r="B55" s="10" t="s">
        <v>1190</v>
      </c>
      <c r="C55" s="11" t="s">
        <v>1181</v>
      </c>
      <c r="D55" s="12">
        <v>5500</v>
      </c>
      <c r="E55" s="13">
        <v>1</v>
      </c>
      <c r="F55" s="12">
        <f t="shared" si="0"/>
        <v>5500</v>
      </c>
      <c r="G55" s="10" t="s">
        <v>1182</v>
      </c>
      <c r="H55" s="10" t="s">
        <v>226</v>
      </c>
      <c r="I55" s="10" t="s">
        <v>1161</v>
      </c>
    </row>
    <row r="56" spans="1:9">
      <c r="A56" s="64">
        <v>53</v>
      </c>
      <c r="B56" s="10" t="s">
        <v>1191</v>
      </c>
      <c r="C56" s="11" t="s">
        <v>1181</v>
      </c>
      <c r="D56" s="12">
        <v>5500</v>
      </c>
      <c r="E56" s="13">
        <v>1</v>
      </c>
      <c r="F56" s="12">
        <f t="shared" si="0"/>
        <v>5500</v>
      </c>
      <c r="G56" s="10" t="s">
        <v>1182</v>
      </c>
      <c r="H56" s="10" t="s">
        <v>226</v>
      </c>
      <c r="I56" s="10" t="s">
        <v>1161</v>
      </c>
    </row>
    <row r="57" spans="1:9">
      <c r="A57" s="64">
        <v>54</v>
      </c>
      <c r="B57" s="10" t="s">
        <v>1192</v>
      </c>
      <c r="C57" s="11" t="s">
        <v>1193</v>
      </c>
      <c r="D57" s="12">
        <v>5980</v>
      </c>
      <c r="E57" s="13">
        <v>1</v>
      </c>
      <c r="F57" s="12">
        <f t="shared" si="0"/>
        <v>5980</v>
      </c>
      <c r="G57" s="10" t="s">
        <v>432</v>
      </c>
      <c r="H57" s="10" t="s">
        <v>226</v>
      </c>
      <c r="I57" s="10" t="s">
        <v>1161</v>
      </c>
    </row>
    <row r="58" spans="1:9">
      <c r="A58" s="64">
        <v>55</v>
      </c>
      <c r="B58" s="10" t="s">
        <v>1194</v>
      </c>
      <c r="C58" s="11" t="s">
        <v>1193</v>
      </c>
      <c r="D58" s="12">
        <v>5980</v>
      </c>
      <c r="E58" s="13">
        <v>1</v>
      </c>
      <c r="F58" s="12">
        <f t="shared" si="0"/>
        <v>5980</v>
      </c>
      <c r="G58" s="10" t="s">
        <v>432</v>
      </c>
      <c r="H58" s="10" t="s">
        <v>226</v>
      </c>
      <c r="I58" s="10" t="s">
        <v>1161</v>
      </c>
    </row>
    <row r="59" spans="1:9">
      <c r="A59" s="64">
        <v>56</v>
      </c>
      <c r="B59" s="10" t="s">
        <v>1195</v>
      </c>
      <c r="C59" s="11" t="s">
        <v>1193</v>
      </c>
      <c r="D59" s="12">
        <v>5980</v>
      </c>
      <c r="E59" s="13">
        <v>1</v>
      </c>
      <c r="F59" s="12">
        <f t="shared" si="0"/>
        <v>5980</v>
      </c>
      <c r="G59" s="10" t="s">
        <v>432</v>
      </c>
      <c r="H59" s="10" t="s">
        <v>226</v>
      </c>
      <c r="I59" s="10" t="s">
        <v>1161</v>
      </c>
    </row>
    <row r="60" spans="1:9">
      <c r="A60" s="64">
        <v>57</v>
      </c>
      <c r="B60" s="10" t="s">
        <v>1196</v>
      </c>
      <c r="C60" s="11" t="s">
        <v>1193</v>
      </c>
      <c r="D60" s="12">
        <v>5980</v>
      </c>
      <c r="E60" s="13">
        <v>1</v>
      </c>
      <c r="F60" s="12">
        <f t="shared" si="0"/>
        <v>5980</v>
      </c>
      <c r="G60" s="10" t="s">
        <v>432</v>
      </c>
      <c r="H60" s="10" t="s">
        <v>226</v>
      </c>
      <c r="I60" s="10" t="s">
        <v>1161</v>
      </c>
    </row>
    <row r="61" spans="1:9">
      <c r="A61" s="64">
        <v>58</v>
      </c>
      <c r="B61" s="10" t="s">
        <v>1197</v>
      </c>
      <c r="C61" s="11" t="s">
        <v>1193</v>
      </c>
      <c r="D61" s="12">
        <v>5980</v>
      </c>
      <c r="E61" s="13">
        <v>1</v>
      </c>
      <c r="F61" s="12">
        <f t="shared" si="0"/>
        <v>5980</v>
      </c>
      <c r="G61" s="10" t="s">
        <v>432</v>
      </c>
      <c r="H61" s="10" t="s">
        <v>226</v>
      </c>
      <c r="I61" s="10" t="s">
        <v>1161</v>
      </c>
    </row>
    <row r="62" spans="1:9">
      <c r="A62" s="64">
        <v>59</v>
      </c>
      <c r="B62" s="10" t="s">
        <v>1198</v>
      </c>
      <c r="C62" s="11" t="s">
        <v>1193</v>
      </c>
      <c r="D62" s="12">
        <v>5980</v>
      </c>
      <c r="E62" s="13">
        <v>1</v>
      </c>
      <c r="F62" s="12">
        <f t="shared" si="0"/>
        <v>5980</v>
      </c>
      <c r="G62" s="10" t="s">
        <v>432</v>
      </c>
      <c r="H62" s="10" t="s">
        <v>226</v>
      </c>
      <c r="I62" s="10" t="s">
        <v>1161</v>
      </c>
    </row>
    <row r="63" spans="1:9">
      <c r="A63" s="64">
        <v>60</v>
      </c>
      <c r="B63" s="10" t="s">
        <v>1199</v>
      </c>
      <c r="C63" s="11" t="s">
        <v>1193</v>
      </c>
      <c r="D63" s="12">
        <v>5980</v>
      </c>
      <c r="E63" s="13">
        <v>1</v>
      </c>
      <c r="F63" s="12">
        <f t="shared" si="0"/>
        <v>5980</v>
      </c>
      <c r="G63" s="10" t="s">
        <v>432</v>
      </c>
      <c r="H63" s="10" t="s">
        <v>226</v>
      </c>
      <c r="I63" s="10" t="s">
        <v>1161</v>
      </c>
    </row>
    <row r="64" spans="1:9">
      <c r="A64" s="64">
        <v>61</v>
      </c>
      <c r="B64" s="10" t="s">
        <v>1200</v>
      </c>
      <c r="C64" s="11" t="s">
        <v>1193</v>
      </c>
      <c r="D64" s="12">
        <v>5980</v>
      </c>
      <c r="E64" s="13">
        <v>1</v>
      </c>
      <c r="F64" s="12">
        <f t="shared" si="0"/>
        <v>5980</v>
      </c>
      <c r="G64" s="10" t="s">
        <v>432</v>
      </c>
      <c r="H64" s="10" t="s">
        <v>226</v>
      </c>
      <c r="I64" s="10" t="s">
        <v>1161</v>
      </c>
    </row>
    <row r="65" spans="1:9">
      <c r="A65" s="64">
        <v>62</v>
      </c>
      <c r="B65" s="10" t="s">
        <v>1201</v>
      </c>
      <c r="C65" s="11" t="s">
        <v>1193</v>
      </c>
      <c r="D65" s="12">
        <v>5980</v>
      </c>
      <c r="E65" s="13">
        <v>1</v>
      </c>
      <c r="F65" s="12">
        <f t="shared" si="0"/>
        <v>5980</v>
      </c>
      <c r="G65" s="10" t="s">
        <v>432</v>
      </c>
      <c r="H65" s="10" t="s">
        <v>226</v>
      </c>
      <c r="I65" s="10" t="s">
        <v>1161</v>
      </c>
    </row>
    <row r="66" spans="1:9">
      <c r="A66" s="64">
        <v>63</v>
      </c>
      <c r="B66" s="10" t="s">
        <v>1202</v>
      </c>
      <c r="C66" s="11" t="s">
        <v>1193</v>
      </c>
      <c r="D66" s="12">
        <v>5980</v>
      </c>
      <c r="E66" s="13">
        <v>1</v>
      </c>
      <c r="F66" s="12">
        <f t="shared" si="0"/>
        <v>5980</v>
      </c>
      <c r="G66" s="10" t="s">
        <v>432</v>
      </c>
      <c r="H66" s="10" t="s">
        <v>226</v>
      </c>
      <c r="I66" s="10" t="s">
        <v>1161</v>
      </c>
    </row>
    <row r="67" spans="1:9">
      <c r="A67" s="64">
        <v>64</v>
      </c>
      <c r="B67" s="10" t="s">
        <v>1203</v>
      </c>
      <c r="C67" s="11" t="s">
        <v>1193</v>
      </c>
      <c r="D67" s="12">
        <v>5980</v>
      </c>
      <c r="E67" s="13">
        <v>1</v>
      </c>
      <c r="F67" s="12">
        <f t="shared" si="0"/>
        <v>5980</v>
      </c>
      <c r="G67" s="10" t="s">
        <v>432</v>
      </c>
      <c r="H67" s="10" t="s">
        <v>226</v>
      </c>
      <c r="I67" s="10" t="s">
        <v>1161</v>
      </c>
    </row>
    <row r="68" spans="1:9">
      <c r="A68" s="64">
        <v>65</v>
      </c>
      <c r="B68" s="10" t="s">
        <v>1204</v>
      </c>
      <c r="C68" s="11" t="s">
        <v>1193</v>
      </c>
      <c r="D68" s="12">
        <v>5980</v>
      </c>
      <c r="E68" s="13">
        <v>1</v>
      </c>
      <c r="F68" s="12">
        <f t="shared" ref="F68:F88" si="1">D68*E68</f>
        <v>5980</v>
      </c>
      <c r="G68" s="10" t="s">
        <v>432</v>
      </c>
      <c r="H68" s="10" t="s">
        <v>226</v>
      </c>
      <c r="I68" s="10" t="s">
        <v>1161</v>
      </c>
    </row>
    <row r="69" spans="1:9">
      <c r="A69" s="64">
        <v>66</v>
      </c>
      <c r="B69" s="10" t="s">
        <v>1205</v>
      </c>
      <c r="C69" s="11" t="s">
        <v>1193</v>
      </c>
      <c r="D69" s="12">
        <v>5980</v>
      </c>
      <c r="E69" s="13">
        <v>1</v>
      </c>
      <c r="F69" s="12">
        <f t="shared" si="1"/>
        <v>5980</v>
      </c>
      <c r="G69" s="10" t="s">
        <v>432</v>
      </c>
      <c r="H69" s="10" t="s">
        <v>226</v>
      </c>
      <c r="I69" s="10" t="s">
        <v>1161</v>
      </c>
    </row>
    <row r="70" spans="1:9">
      <c r="A70" s="64">
        <v>67</v>
      </c>
      <c r="B70" s="10" t="s">
        <v>1206</v>
      </c>
      <c r="C70" s="11" t="s">
        <v>1193</v>
      </c>
      <c r="D70" s="12">
        <v>5980</v>
      </c>
      <c r="E70" s="13">
        <v>1</v>
      </c>
      <c r="F70" s="12">
        <f t="shared" si="1"/>
        <v>5980</v>
      </c>
      <c r="G70" s="10" t="s">
        <v>432</v>
      </c>
      <c r="H70" s="10" t="s">
        <v>226</v>
      </c>
      <c r="I70" s="10" t="s">
        <v>1161</v>
      </c>
    </row>
    <row r="71" spans="1:9">
      <c r="A71" s="64">
        <v>68</v>
      </c>
      <c r="B71" s="10" t="s">
        <v>1207</v>
      </c>
      <c r="C71" s="11" t="s">
        <v>1193</v>
      </c>
      <c r="D71" s="12">
        <v>5980</v>
      </c>
      <c r="E71" s="13">
        <v>1</v>
      </c>
      <c r="F71" s="12">
        <f t="shared" si="1"/>
        <v>5980</v>
      </c>
      <c r="G71" s="10" t="s">
        <v>432</v>
      </c>
      <c r="H71" s="10" t="s">
        <v>226</v>
      </c>
      <c r="I71" s="10" t="s">
        <v>1161</v>
      </c>
    </row>
    <row r="72" spans="1:9">
      <c r="A72" s="64">
        <v>69</v>
      </c>
      <c r="B72" s="10" t="s">
        <v>1208</v>
      </c>
      <c r="C72" s="11" t="s">
        <v>1193</v>
      </c>
      <c r="D72" s="12">
        <v>5980</v>
      </c>
      <c r="E72" s="13">
        <v>1</v>
      </c>
      <c r="F72" s="12">
        <f t="shared" si="1"/>
        <v>5980</v>
      </c>
      <c r="G72" s="10" t="s">
        <v>432</v>
      </c>
      <c r="H72" s="10" t="s">
        <v>226</v>
      </c>
      <c r="I72" s="10" t="s">
        <v>1161</v>
      </c>
    </row>
    <row r="73" spans="1:9">
      <c r="A73" s="64">
        <v>70</v>
      </c>
      <c r="B73" s="10" t="s">
        <v>1209</v>
      </c>
      <c r="C73" s="11" t="s">
        <v>1193</v>
      </c>
      <c r="D73" s="12">
        <v>5980</v>
      </c>
      <c r="E73" s="13">
        <v>1</v>
      </c>
      <c r="F73" s="12">
        <f t="shared" si="1"/>
        <v>5980</v>
      </c>
      <c r="G73" s="10" t="s">
        <v>432</v>
      </c>
      <c r="H73" s="10" t="s">
        <v>226</v>
      </c>
      <c r="I73" s="10" t="s">
        <v>1161</v>
      </c>
    </row>
    <row r="74" spans="1:9">
      <c r="A74" s="64">
        <v>71</v>
      </c>
      <c r="B74" s="10" t="s">
        <v>1210</v>
      </c>
      <c r="C74" s="11" t="s">
        <v>1193</v>
      </c>
      <c r="D74" s="12">
        <v>5980</v>
      </c>
      <c r="E74" s="13">
        <v>1</v>
      </c>
      <c r="F74" s="12">
        <f t="shared" si="1"/>
        <v>5980</v>
      </c>
      <c r="G74" s="10" t="s">
        <v>432</v>
      </c>
      <c r="H74" s="10" t="s">
        <v>226</v>
      </c>
      <c r="I74" s="10" t="s">
        <v>1161</v>
      </c>
    </row>
    <row r="75" spans="1:9">
      <c r="A75" s="64">
        <v>72</v>
      </c>
      <c r="B75" s="10" t="s">
        <v>1211</v>
      </c>
      <c r="C75" s="11" t="s">
        <v>1193</v>
      </c>
      <c r="D75" s="12">
        <v>5980</v>
      </c>
      <c r="E75" s="13">
        <v>1</v>
      </c>
      <c r="F75" s="12">
        <f t="shared" si="1"/>
        <v>5980</v>
      </c>
      <c r="G75" s="10" t="s">
        <v>432</v>
      </c>
      <c r="H75" s="10" t="s">
        <v>226</v>
      </c>
      <c r="I75" s="10" t="s">
        <v>1161</v>
      </c>
    </row>
    <row r="76" spans="1:9">
      <c r="A76" s="64">
        <v>73</v>
      </c>
      <c r="B76" s="10" t="s">
        <v>1212</v>
      </c>
      <c r="C76" s="11" t="s">
        <v>1193</v>
      </c>
      <c r="D76" s="12">
        <v>5980</v>
      </c>
      <c r="E76" s="13">
        <v>1</v>
      </c>
      <c r="F76" s="12">
        <f t="shared" si="1"/>
        <v>5980</v>
      </c>
      <c r="G76" s="10" t="s">
        <v>432</v>
      </c>
      <c r="H76" s="10" t="s">
        <v>226</v>
      </c>
      <c r="I76" s="10" t="s">
        <v>1161</v>
      </c>
    </row>
    <row r="77" spans="1:9">
      <c r="A77" s="64">
        <v>74</v>
      </c>
      <c r="B77" s="10" t="s">
        <v>1213</v>
      </c>
      <c r="C77" s="11" t="s">
        <v>1193</v>
      </c>
      <c r="D77" s="12">
        <v>5980</v>
      </c>
      <c r="E77" s="13">
        <v>1</v>
      </c>
      <c r="F77" s="12">
        <f t="shared" si="1"/>
        <v>5980</v>
      </c>
      <c r="G77" s="10" t="s">
        <v>432</v>
      </c>
      <c r="H77" s="10" t="s">
        <v>226</v>
      </c>
      <c r="I77" s="10" t="s">
        <v>1161</v>
      </c>
    </row>
    <row r="78" spans="1:9">
      <c r="A78" s="64">
        <v>75</v>
      </c>
      <c r="B78" s="10" t="s">
        <v>1214</v>
      </c>
      <c r="C78" s="11" t="s">
        <v>1193</v>
      </c>
      <c r="D78" s="12">
        <v>5980</v>
      </c>
      <c r="E78" s="13">
        <v>1</v>
      </c>
      <c r="F78" s="12">
        <f t="shared" si="1"/>
        <v>5980</v>
      </c>
      <c r="G78" s="10" t="s">
        <v>432</v>
      </c>
      <c r="H78" s="10" t="s">
        <v>226</v>
      </c>
      <c r="I78" s="10" t="s">
        <v>1161</v>
      </c>
    </row>
    <row r="79" spans="1:9">
      <c r="A79" s="64">
        <v>76</v>
      </c>
      <c r="B79" s="10" t="s">
        <v>1215</v>
      </c>
      <c r="C79" s="11" t="s">
        <v>1181</v>
      </c>
      <c r="D79" s="12">
        <v>7734</v>
      </c>
      <c r="E79" s="13">
        <v>1</v>
      </c>
      <c r="F79" s="12">
        <f t="shared" si="1"/>
        <v>7734</v>
      </c>
      <c r="G79" s="10" t="s">
        <v>432</v>
      </c>
      <c r="H79" s="10" t="s">
        <v>226</v>
      </c>
      <c r="I79" s="10" t="s">
        <v>1161</v>
      </c>
    </row>
    <row r="80" spans="1:9">
      <c r="A80" s="64">
        <v>77</v>
      </c>
      <c r="B80" s="10" t="s">
        <v>1216</v>
      </c>
      <c r="C80" s="11" t="s">
        <v>1181</v>
      </c>
      <c r="D80" s="12">
        <v>7734</v>
      </c>
      <c r="E80" s="13">
        <v>1</v>
      </c>
      <c r="F80" s="12">
        <f t="shared" si="1"/>
        <v>7734</v>
      </c>
      <c r="G80" s="10" t="s">
        <v>432</v>
      </c>
      <c r="H80" s="10" t="s">
        <v>226</v>
      </c>
      <c r="I80" s="10" t="s">
        <v>1161</v>
      </c>
    </row>
    <row r="81" spans="1:9">
      <c r="A81" s="64">
        <v>78</v>
      </c>
      <c r="B81" s="10" t="s">
        <v>1217</v>
      </c>
      <c r="C81" s="11" t="s">
        <v>1181</v>
      </c>
      <c r="D81" s="12">
        <v>7734</v>
      </c>
      <c r="E81" s="13">
        <v>1</v>
      </c>
      <c r="F81" s="12">
        <f t="shared" si="1"/>
        <v>7734</v>
      </c>
      <c r="G81" s="10" t="s">
        <v>432</v>
      </c>
      <c r="H81" s="10" t="s">
        <v>226</v>
      </c>
      <c r="I81" s="10" t="s">
        <v>1161</v>
      </c>
    </row>
    <row r="82" spans="1:9">
      <c r="A82" s="64">
        <v>79</v>
      </c>
      <c r="B82" s="10" t="s">
        <v>1218</v>
      </c>
      <c r="C82" s="11" t="s">
        <v>1181</v>
      </c>
      <c r="D82" s="12">
        <v>7734</v>
      </c>
      <c r="E82" s="13">
        <v>1</v>
      </c>
      <c r="F82" s="12">
        <f t="shared" si="1"/>
        <v>7734</v>
      </c>
      <c r="G82" s="10" t="s">
        <v>432</v>
      </c>
      <c r="H82" s="10" t="s">
        <v>226</v>
      </c>
      <c r="I82" s="10" t="s">
        <v>1161</v>
      </c>
    </row>
    <row r="83" spans="1:9">
      <c r="A83" s="64">
        <v>80</v>
      </c>
      <c r="B83" s="10" t="s">
        <v>1219</v>
      </c>
      <c r="C83" s="11" t="s">
        <v>1181</v>
      </c>
      <c r="D83" s="12">
        <v>7734</v>
      </c>
      <c r="E83" s="13">
        <v>1</v>
      </c>
      <c r="F83" s="12">
        <f t="shared" si="1"/>
        <v>7734</v>
      </c>
      <c r="G83" s="10" t="s">
        <v>432</v>
      </c>
      <c r="H83" s="10" t="s">
        <v>226</v>
      </c>
      <c r="I83" s="10" t="s">
        <v>1161</v>
      </c>
    </row>
    <row r="84" spans="1:9">
      <c r="A84" s="64">
        <v>81</v>
      </c>
      <c r="B84" s="10" t="s">
        <v>1220</v>
      </c>
      <c r="C84" s="11" t="s">
        <v>1181</v>
      </c>
      <c r="D84" s="12">
        <v>7734</v>
      </c>
      <c r="E84" s="13">
        <v>1</v>
      </c>
      <c r="F84" s="12">
        <f t="shared" si="1"/>
        <v>7734</v>
      </c>
      <c r="G84" s="10" t="s">
        <v>432</v>
      </c>
      <c r="H84" s="10" t="s">
        <v>226</v>
      </c>
      <c r="I84" s="10" t="s">
        <v>1161</v>
      </c>
    </row>
    <row r="85" spans="1:9">
      <c r="A85" s="64">
        <v>82</v>
      </c>
      <c r="B85" s="10" t="s">
        <v>1221</v>
      </c>
      <c r="C85" s="11" t="s">
        <v>1181</v>
      </c>
      <c r="D85" s="12">
        <v>7734</v>
      </c>
      <c r="E85" s="13">
        <v>1</v>
      </c>
      <c r="F85" s="12">
        <f t="shared" si="1"/>
        <v>7734</v>
      </c>
      <c r="G85" s="10" t="s">
        <v>432</v>
      </c>
      <c r="H85" s="10" t="s">
        <v>226</v>
      </c>
      <c r="I85" s="10" t="s">
        <v>1161</v>
      </c>
    </row>
    <row r="86" spans="1:9">
      <c r="A86" s="64">
        <v>83</v>
      </c>
      <c r="B86" s="10" t="s">
        <v>1222</v>
      </c>
      <c r="C86" s="11" t="s">
        <v>1181</v>
      </c>
      <c r="D86" s="12">
        <v>7734</v>
      </c>
      <c r="E86" s="13">
        <v>1</v>
      </c>
      <c r="F86" s="12">
        <f t="shared" si="1"/>
        <v>7734</v>
      </c>
      <c r="G86" s="10" t="s">
        <v>432</v>
      </c>
      <c r="H86" s="10" t="s">
        <v>226</v>
      </c>
      <c r="I86" s="10" t="s">
        <v>1161</v>
      </c>
    </row>
    <row r="87" spans="1:9">
      <c r="A87" s="64">
        <v>84</v>
      </c>
      <c r="B87" s="10" t="s">
        <v>1223</v>
      </c>
      <c r="C87" s="11" t="s">
        <v>1181</v>
      </c>
      <c r="D87" s="12">
        <v>7734</v>
      </c>
      <c r="E87" s="13">
        <v>1</v>
      </c>
      <c r="F87" s="12">
        <f t="shared" si="1"/>
        <v>7734</v>
      </c>
      <c r="G87" s="10" t="s">
        <v>432</v>
      </c>
      <c r="H87" s="10" t="s">
        <v>226</v>
      </c>
      <c r="I87" s="10" t="s">
        <v>1161</v>
      </c>
    </row>
    <row r="88" spans="1:9">
      <c r="A88" s="64">
        <v>85</v>
      </c>
      <c r="B88" s="10" t="s">
        <v>1224</v>
      </c>
      <c r="C88" s="11" t="s">
        <v>1181</v>
      </c>
      <c r="D88" s="12">
        <v>7734</v>
      </c>
      <c r="E88" s="13">
        <v>1</v>
      </c>
      <c r="F88" s="12">
        <f t="shared" si="1"/>
        <v>7734</v>
      </c>
      <c r="G88" s="10" t="s">
        <v>432</v>
      </c>
      <c r="H88" s="10" t="s">
        <v>226</v>
      </c>
      <c r="I88" s="10" t="s">
        <v>1161</v>
      </c>
    </row>
    <row r="89" spans="1:9">
      <c r="A89" s="165" t="s">
        <v>1225</v>
      </c>
      <c r="B89" s="166"/>
      <c r="C89" s="166"/>
      <c r="D89" s="167"/>
      <c r="E89" s="13">
        <f>SUM(E4:E88)</f>
        <v>172</v>
      </c>
      <c r="F89" s="12">
        <f>SUM(F4:F88)</f>
        <v>689920</v>
      </c>
      <c r="G89" s="45"/>
      <c r="H89" s="19"/>
      <c r="I89" s="64"/>
    </row>
  </sheetData>
  <mergeCells count="2">
    <mergeCell ref="A1:I1"/>
    <mergeCell ref="A89:D89"/>
  </mergeCells>
  <phoneticPr fontId="8" type="noConversion"/>
  <conditionalFormatting sqref="B4:B88">
    <cfRule type="expression" dxfId="64" priority="1" stopIfTrue="1">
      <formula>AND(COUNTIF($B$1:$B$3205,B4)+COUNTIF($B$3620:$B$65526,B4)+COUNTIF($B$3214:$B$3611,B4)&gt;1,NOT(ISBLANK(B4)))</formula>
    </cfRule>
  </conditionalFormatting>
  <pageMargins left="0.74803149606299202" right="0.74803149606299202" top="0.98425196850393704" bottom="0.98425196850393704" header="0.511811023622047" footer="0.511811023622047"/>
  <pageSetup paperSize="9" orientation="landscape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I78"/>
  <sheetViews>
    <sheetView topLeftCell="A36" workbookViewId="0">
      <selection sqref="A1:I78"/>
    </sheetView>
  </sheetViews>
  <sheetFormatPr defaultColWidth="9" defaultRowHeight="14.25"/>
  <cols>
    <col min="1" max="1" width="6" style="56" customWidth="1"/>
    <col min="2" max="2" width="16.375" style="56" customWidth="1"/>
    <col min="3" max="3" width="17.75" style="74" customWidth="1"/>
    <col min="4" max="4" width="13.5" style="56" customWidth="1"/>
    <col min="5" max="5" width="6.625" style="56" customWidth="1"/>
    <col min="6" max="6" width="15.75" style="56" customWidth="1"/>
    <col min="7" max="7" width="12.875" style="56" customWidth="1"/>
    <col min="8" max="8" width="13.25" style="56" customWidth="1"/>
    <col min="9" max="9" width="18.875" style="56" customWidth="1"/>
    <col min="10" max="16384" width="9" style="56"/>
  </cols>
  <sheetData>
    <row r="1" spans="1:9" ht="43.15" customHeight="1">
      <c r="A1" s="168" t="s">
        <v>1226</v>
      </c>
      <c r="B1" s="169"/>
      <c r="C1" s="169"/>
      <c r="D1" s="169"/>
      <c r="E1" s="169"/>
      <c r="F1" s="169"/>
      <c r="G1" s="169"/>
      <c r="H1" s="169"/>
      <c r="I1" s="169"/>
    </row>
    <row r="2" spans="1:9" s="4" customFormat="1" ht="40.15" customHeight="1">
      <c r="B2" s="5"/>
      <c r="C2" s="6"/>
      <c r="D2" s="7"/>
      <c r="E2" s="7"/>
      <c r="F2" s="5" t="s">
        <v>1</v>
      </c>
      <c r="G2" s="7" t="s">
        <v>467</v>
      </c>
      <c r="H2" s="5" t="s">
        <v>3</v>
      </c>
      <c r="I2" s="7" t="s">
        <v>5</v>
      </c>
    </row>
    <row r="3" spans="1:9" s="73" customFormat="1" ht="13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</row>
    <row r="4" spans="1:9">
      <c r="A4" s="9">
        <v>1</v>
      </c>
      <c r="B4" s="10" t="s">
        <v>1227</v>
      </c>
      <c r="C4" s="11" t="s">
        <v>519</v>
      </c>
      <c r="D4" s="12">
        <v>3420</v>
      </c>
      <c r="E4" s="13">
        <v>1</v>
      </c>
      <c r="F4" s="12">
        <f t="shared" ref="F4:F67" si="0">D4*E4</f>
        <v>3420</v>
      </c>
      <c r="G4" s="10" t="s">
        <v>520</v>
      </c>
      <c r="H4" s="10" t="s">
        <v>467</v>
      </c>
      <c r="I4" s="10" t="s">
        <v>1228</v>
      </c>
    </row>
    <row r="5" spans="1:9">
      <c r="A5" s="9">
        <v>2</v>
      </c>
      <c r="B5" s="10" t="s">
        <v>1229</v>
      </c>
      <c r="C5" s="11" t="s">
        <v>519</v>
      </c>
      <c r="D5" s="12">
        <v>3420</v>
      </c>
      <c r="E5" s="13">
        <v>1</v>
      </c>
      <c r="F5" s="12">
        <f t="shared" si="0"/>
        <v>3420</v>
      </c>
      <c r="G5" s="10" t="s">
        <v>520</v>
      </c>
      <c r="H5" s="10" t="s">
        <v>467</v>
      </c>
      <c r="I5" s="10" t="s">
        <v>1228</v>
      </c>
    </row>
    <row r="6" spans="1:9">
      <c r="A6" s="9">
        <v>3</v>
      </c>
      <c r="B6" s="10" t="s">
        <v>1230</v>
      </c>
      <c r="C6" s="11" t="s">
        <v>519</v>
      </c>
      <c r="D6" s="12">
        <v>3420</v>
      </c>
      <c r="E6" s="13">
        <v>1</v>
      </c>
      <c r="F6" s="12">
        <f t="shared" si="0"/>
        <v>3420</v>
      </c>
      <c r="G6" s="10" t="s">
        <v>520</v>
      </c>
      <c r="H6" s="10" t="s">
        <v>467</v>
      </c>
      <c r="I6" s="10" t="s">
        <v>1228</v>
      </c>
    </row>
    <row r="7" spans="1:9">
      <c r="A7" s="9">
        <v>4</v>
      </c>
      <c r="B7" s="10" t="s">
        <v>1231</v>
      </c>
      <c r="C7" s="11" t="s">
        <v>519</v>
      </c>
      <c r="D7" s="12">
        <v>3420</v>
      </c>
      <c r="E7" s="13">
        <v>1</v>
      </c>
      <c r="F7" s="12">
        <f t="shared" si="0"/>
        <v>3420</v>
      </c>
      <c r="G7" s="10" t="s">
        <v>520</v>
      </c>
      <c r="H7" s="10" t="s">
        <v>467</v>
      </c>
      <c r="I7" s="10" t="s">
        <v>1228</v>
      </c>
    </row>
    <row r="8" spans="1:9">
      <c r="A8" s="9">
        <v>5</v>
      </c>
      <c r="B8" s="10" t="s">
        <v>1232</v>
      </c>
      <c r="C8" s="11" t="s">
        <v>1233</v>
      </c>
      <c r="D8" s="12">
        <v>150000</v>
      </c>
      <c r="E8" s="13">
        <v>1</v>
      </c>
      <c r="F8" s="12">
        <f t="shared" si="0"/>
        <v>150000</v>
      </c>
      <c r="G8" s="10" t="s">
        <v>424</v>
      </c>
      <c r="H8" s="10" t="s">
        <v>467</v>
      </c>
      <c r="I8" s="10" t="s">
        <v>425</v>
      </c>
    </row>
    <row r="9" spans="1:9">
      <c r="A9" s="9">
        <v>6</v>
      </c>
      <c r="B9" s="10" t="s">
        <v>1234</v>
      </c>
      <c r="C9" s="11" t="s">
        <v>1235</v>
      </c>
      <c r="D9" s="12">
        <v>40800</v>
      </c>
      <c r="E9" s="13">
        <v>1</v>
      </c>
      <c r="F9" s="12">
        <f t="shared" si="0"/>
        <v>40800</v>
      </c>
      <c r="G9" s="10" t="s">
        <v>428</v>
      </c>
      <c r="H9" s="10" t="s">
        <v>467</v>
      </c>
      <c r="I9" s="10" t="s">
        <v>1228</v>
      </c>
    </row>
    <row r="10" spans="1:9">
      <c r="A10" s="9">
        <v>7</v>
      </c>
      <c r="B10" s="10" t="s">
        <v>1236</v>
      </c>
      <c r="C10" s="11" t="s">
        <v>1235</v>
      </c>
      <c r="D10" s="12">
        <v>40800</v>
      </c>
      <c r="E10" s="13">
        <v>1</v>
      </c>
      <c r="F10" s="12">
        <f t="shared" si="0"/>
        <v>40800</v>
      </c>
      <c r="G10" s="10" t="s">
        <v>428</v>
      </c>
      <c r="H10" s="10" t="s">
        <v>467</v>
      </c>
      <c r="I10" s="10" t="s">
        <v>1228</v>
      </c>
    </row>
    <row r="11" spans="1:9">
      <c r="A11" s="9">
        <v>8</v>
      </c>
      <c r="B11" s="10" t="s">
        <v>1237</v>
      </c>
      <c r="C11" s="11" t="s">
        <v>1235</v>
      </c>
      <c r="D11" s="12">
        <v>40800</v>
      </c>
      <c r="E11" s="13">
        <v>1</v>
      </c>
      <c r="F11" s="12">
        <f t="shared" si="0"/>
        <v>40800</v>
      </c>
      <c r="G11" s="10" t="s">
        <v>428</v>
      </c>
      <c r="H11" s="10" t="s">
        <v>467</v>
      </c>
      <c r="I11" s="10" t="s">
        <v>1228</v>
      </c>
    </row>
    <row r="12" spans="1:9">
      <c r="A12" s="9">
        <v>9</v>
      </c>
      <c r="B12" s="10" t="s">
        <v>1238</v>
      </c>
      <c r="C12" s="11" t="s">
        <v>1235</v>
      </c>
      <c r="D12" s="12">
        <v>40800</v>
      </c>
      <c r="E12" s="13">
        <v>1</v>
      </c>
      <c r="F12" s="12">
        <f t="shared" si="0"/>
        <v>40800</v>
      </c>
      <c r="G12" s="10" t="s">
        <v>428</v>
      </c>
      <c r="H12" s="10" t="s">
        <v>467</v>
      </c>
      <c r="I12" s="10" t="s">
        <v>1228</v>
      </c>
    </row>
    <row r="13" spans="1:9">
      <c r="A13" s="9">
        <v>10</v>
      </c>
      <c r="B13" s="10" t="s">
        <v>1239</v>
      </c>
      <c r="C13" s="11" t="s">
        <v>427</v>
      </c>
      <c r="D13" s="12">
        <v>7300</v>
      </c>
      <c r="E13" s="13">
        <v>1</v>
      </c>
      <c r="F13" s="12">
        <f t="shared" si="0"/>
        <v>7300</v>
      </c>
      <c r="G13" s="10" t="s">
        <v>428</v>
      </c>
      <c r="H13" s="10" t="s">
        <v>467</v>
      </c>
      <c r="I13" s="10" t="s">
        <v>1228</v>
      </c>
    </row>
    <row r="14" spans="1:9">
      <c r="A14" s="9">
        <v>11</v>
      </c>
      <c r="B14" s="10" t="s">
        <v>1240</v>
      </c>
      <c r="C14" s="11" t="s">
        <v>1241</v>
      </c>
      <c r="D14" s="12">
        <v>3650</v>
      </c>
      <c r="E14" s="13">
        <v>1</v>
      </c>
      <c r="F14" s="12">
        <f t="shared" si="0"/>
        <v>3650</v>
      </c>
      <c r="G14" s="10" t="s">
        <v>590</v>
      </c>
      <c r="H14" s="10" t="s">
        <v>467</v>
      </c>
      <c r="I14" s="10" t="s">
        <v>425</v>
      </c>
    </row>
    <row r="15" spans="1:9">
      <c r="A15" s="9">
        <v>12</v>
      </c>
      <c r="B15" s="10" t="s">
        <v>1242</v>
      </c>
      <c r="C15" s="11" t="s">
        <v>1241</v>
      </c>
      <c r="D15" s="12">
        <v>3650</v>
      </c>
      <c r="E15" s="13">
        <v>1</v>
      </c>
      <c r="F15" s="12">
        <f t="shared" si="0"/>
        <v>3650</v>
      </c>
      <c r="G15" s="10" t="s">
        <v>590</v>
      </c>
      <c r="H15" s="10" t="s">
        <v>467</v>
      </c>
      <c r="I15" s="10" t="s">
        <v>425</v>
      </c>
    </row>
    <row r="16" spans="1:9">
      <c r="A16" s="9">
        <v>13</v>
      </c>
      <c r="B16" s="10" t="s">
        <v>1243</v>
      </c>
      <c r="C16" s="11" t="s">
        <v>1241</v>
      </c>
      <c r="D16" s="12">
        <v>3650</v>
      </c>
      <c r="E16" s="13">
        <v>1</v>
      </c>
      <c r="F16" s="12">
        <f t="shared" si="0"/>
        <v>3650</v>
      </c>
      <c r="G16" s="10" t="s">
        <v>590</v>
      </c>
      <c r="H16" s="10" t="s">
        <v>467</v>
      </c>
      <c r="I16" s="10" t="s">
        <v>425</v>
      </c>
    </row>
    <row r="17" spans="1:9">
      <c r="A17" s="9">
        <v>14</v>
      </c>
      <c r="B17" s="10" t="s">
        <v>1244</v>
      </c>
      <c r="C17" s="11" t="s">
        <v>1241</v>
      </c>
      <c r="D17" s="12">
        <v>3650</v>
      </c>
      <c r="E17" s="13">
        <v>1</v>
      </c>
      <c r="F17" s="12">
        <f t="shared" si="0"/>
        <v>3650</v>
      </c>
      <c r="G17" s="10" t="s">
        <v>590</v>
      </c>
      <c r="H17" s="10" t="s">
        <v>467</v>
      </c>
      <c r="I17" s="10" t="s">
        <v>425</v>
      </c>
    </row>
    <row r="18" spans="1:9">
      <c r="A18" s="9">
        <v>15</v>
      </c>
      <c r="B18" s="10" t="s">
        <v>1245</v>
      </c>
      <c r="C18" s="11" t="s">
        <v>1241</v>
      </c>
      <c r="D18" s="12">
        <v>3650</v>
      </c>
      <c r="E18" s="13">
        <v>1</v>
      </c>
      <c r="F18" s="12">
        <f t="shared" si="0"/>
        <v>3650</v>
      </c>
      <c r="G18" s="10" t="s">
        <v>590</v>
      </c>
      <c r="H18" s="10" t="s">
        <v>467</v>
      </c>
      <c r="I18" s="10" t="s">
        <v>425</v>
      </c>
    </row>
    <row r="19" spans="1:9">
      <c r="A19" s="9">
        <v>16</v>
      </c>
      <c r="B19" s="10" t="s">
        <v>1246</v>
      </c>
      <c r="C19" s="11" t="s">
        <v>1241</v>
      </c>
      <c r="D19" s="12">
        <v>3650</v>
      </c>
      <c r="E19" s="13">
        <v>1</v>
      </c>
      <c r="F19" s="12">
        <f t="shared" si="0"/>
        <v>3650</v>
      </c>
      <c r="G19" s="10" t="s">
        <v>590</v>
      </c>
      <c r="H19" s="10" t="s">
        <v>467</v>
      </c>
      <c r="I19" s="10" t="s">
        <v>425</v>
      </c>
    </row>
    <row r="20" spans="1:9">
      <c r="A20" s="9">
        <v>17</v>
      </c>
      <c r="B20" s="10" t="s">
        <v>1247</v>
      </c>
      <c r="C20" s="11" t="s">
        <v>1241</v>
      </c>
      <c r="D20" s="12">
        <v>3650</v>
      </c>
      <c r="E20" s="13">
        <v>1</v>
      </c>
      <c r="F20" s="12">
        <f t="shared" si="0"/>
        <v>3650</v>
      </c>
      <c r="G20" s="10" t="s">
        <v>590</v>
      </c>
      <c r="H20" s="10" t="s">
        <v>467</v>
      </c>
      <c r="I20" s="10" t="s">
        <v>425</v>
      </c>
    </row>
    <row r="21" spans="1:9">
      <c r="A21" s="9">
        <v>18</v>
      </c>
      <c r="B21" s="10" t="s">
        <v>1248</v>
      </c>
      <c r="C21" s="11" t="s">
        <v>1241</v>
      </c>
      <c r="D21" s="12">
        <v>3650</v>
      </c>
      <c r="E21" s="13">
        <v>1</v>
      </c>
      <c r="F21" s="12">
        <f t="shared" si="0"/>
        <v>3650</v>
      </c>
      <c r="G21" s="10" t="s">
        <v>590</v>
      </c>
      <c r="H21" s="10" t="s">
        <v>467</v>
      </c>
      <c r="I21" s="10" t="s">
        <v>425</v>
      </c>
    </row>
    <row r="22" spans="1:9">
      <c r="A22" s="9">
        <v>19</v>
      </c>
      <c r="B22" s="10" t="s">
        <v>1249</v>
      </c>
      <c r="C22" s="11" t="s">
        <v>1241</v>
      </c>
      <c r="D22" s="12">
        <v>3650</v>
      </c>
      <c r="E22" s="13">
        <v>1</v>
      </c>
      <c r="F22" s="12">
        <f t="shared" si="0"/>
        <v>3650</v>
      </c>
      <c r="G22" s="10" t="s">
        <v>590</v>
      </c>
      <c r="H22" s="10" t="s">
        <v>467</v>
      </c>
      <c r="I22" s="10" t="s">
        <v>425</v>
      </c>
    </row>
    <row r="23" spans="1:9">
      <c r="A23" s="9">
        <v>20</v>
      </c>
      <c r="B23" s="10" t="s">
        <v>1250</v>
      </c>
      <c r="C23" s="11" t="s">
        <v>1241</v>
      </c>
      <c r="D23" s="12">
        <v>3650</v>
      </c>
      <c r="E23" s="13">
        <v>1</v>
      </c>
      <c r="F23" s="12">
        <f t="shared" si="0"/>
        <v>3650</v>
      </c>
      <c r="G23" s="10" t="s">
        <v>590</v>
      </c>
      <c r="H23" s="10" t="s">
        <v>467</v>
      </c>
      <c r="I23" s="10" t="s">
        <v>425</v>
      </c>
    </row>
    <row r="24" spans="1:9">
      <c r="A24" s="9">
        <v>21</v>
      </c>
      <c r="B24" s="10" t="s">
        <v>1251</v>
      </c>
      <c r="C24" s="11" t="s">
        <v>135</v>
      </c>
      <c r="D24" s="12">
        <v>48000</v>
      </c>
      <c r="E24" s="13">
        <v>1</v>
      </c>
      <c r="F24" s="12">
        <f t="shared" si="0"/>
        <v>48000</v>
      </c>
      <c r="G24" s="10" t="s">
        <v>136</v>
      </c>
      <c r="H24" s="10" t="s">
        <v>467</v>
      </c>
      <c r="I24" s="10" t="s">
        <v>1228</v>
      </c>
    </row>
    <row r="25" spans="1:9">
      <c r="A25" s="9">
        <v>22</v>
      </c>
      <c r="B25" s="10" t="s">
        <v>1252</v>
      </c>
      <c r="C25" s="11" t="s">
        <v>1253</v>
      </c>
      <c r="D25" s="12">
        <v>62000</v>
      </c>
      <c r="E25" s="13">
        <v>1</v>
      </c>
      <c r="F25" s="12">
        <f t="shared" si="0"/>
        <v>62000</v>
      </c>
      <c r="G25" s="10" t="s">
        <v>136</v>
      </c>
      <c r="H25" s="10" t="s">
        <v>467</v>
      </c>
      <c r="I25" s="10" t="s">
        <v>1228</v>
      </c>
    </row>
    <row r="26" spans="1:9">
      <c r="A26" s="9">
        <v>23</v>
      </c>
      <c r="B26" s="10" t="s">
        <v>1254</v>
      </c>
      <c r="C26" s="11" t="s">
        <v>1255</v>
      </c>
      <c r="D26" s="12">
        <v>4200</v>
      </c>
      <c r="E26" s="13">
        <v>1</v>
      </c>
      <c r="F26" s="12">
        <f t="shared" si="0"/>
        <v>4200</v>
      </c>
      <c r="G26" s="10" t="s">
        <v>1182</v>
      </c>
      <c r="H26" s="10" t="s">
        <v>467</v>
      </c>
      <c r="I26" s="10" t="s">
        <v>1228</v>
      </c>
    </row>
    <row r="27" spans="1:9">
      <c r="A27" s="9">
        <v>24</v>
      </c>
      <c r="B27" s="10" t="s">
        <v>1256</v>
      </c>
      <c r="C27" s="11" t="s">
        <v>1255</v>
      </c>
      <c r="D27" s="12">
        <v>4200</v>
      </c>
      <c r="E27" s="13">
        <v>1</v>
      </c>
      <c r="F27" s="12">
        <f t="shared" si="0"/>
        <v>4200</v>
      </c>
      <c r="G27" s="10" t="s">
        <v>1182</v>
      </c>
      <c r="H27" s="10" t="s">
        <v>467</v>
      </c>
      <c r="I27" s="10" t="s">
        <v>1228</v>
      </c>
    </row>
    <row r="28" spans="1:9">
      <c r="A28" s="9">
        <v>25</v>
      </c>
      <c r="B28" s="10" t="s">
        <v>1257</v>
      </c>
      <c r="C28" s="11" t="s">
        <v>1255</v>
      </c>
      <c r="D28" s="12">
        <v>4200</v>
      </c>
      <c r="E28" s="13">
        <v>1</v>
      </c>
      <c r="F28" s="12">
        <f t="shared" si="0"/>
        <v>4200</v>
      </c>
      <c r="G28" s="10" t="s">
        <v>1182</v>
      </c>
      <c r="H28" s="10" t="s">
        <v>467</v>
      </c>
      <c r="I28" s="10" t="s">
        <v>1228</v>
      </c>
    </row>
    <row r="29" spans="1:9">
      <c r="A29" s="9">
        <v>26</v>
      </c>
      <c r="B29" s="10" t="s">
        <v>1258</v>
      </c>
      <c r="C29" s="11" t="s">
        <v>1255</v>
      </c>
      <c r="D29" s="12">
        <v>4200</v>
      </c>
      <c r="E29" s="13">
        <v>1</v>
      </c>
      <c r="F29" s="12">
        <f t="shared" si="0"/>
        <v>4200</v>
      </c>
      <c r="G29" s="10" t="s">
        <v>1182</v>
      </c>
      <c r="H29" s="10" t="s">
        <v>467</v>
      </c>
      <c r="I29" s="10" t="s">
        <v>1228</v>
      </c>
    </row>
    <row r="30" spans="1:9">
      <c r="A30" s="9">
        <v>27</v>
      </c>
      <c r="B30" s="10" t="s">
        <v>1259</v>
      </c>
      <c r="C30" s="11" t="s">
        <v>1255</v>
      </c>
      <c r="D30" s="12">
        <v>4200</v>
      </c>
      <c r="E30" s="13">
        <v>1</v>
      </c>
      <c r="F30" s="12">
        <f t="shared" si="0"/>
        <v>4200</v>
      </c>
      <c r="G30" s="10" t="s">
        <v>1182</v>
      </c>
      <c r="H30" s="10" t="s">
        <v>467</v>
      </c>
      <c r="I30" s="10" t="s">
        <v>1228</v>
      </c>
    </row>
    <row r="31" spans="1:9">
      <c r="A31" s="9">
        <v>28</v>
      </c>
      <c r="B31" s="10" t="s">
        <v>1260</v>
      </c>
      <c r="C31" s="11" t="s">
        <v>1255</v>
      </c>
      <c r="D31" s="12">
        <v>4200</v>
      </c>
      <c r="E31" s="13">
        <v>1</v>
      </c>
      <c r="F31" s="12">
        <f t="shared" si="0"/>
        <v>4200</v>
      </c>
      <c r="G31" s="10" t="s">
        <v>1182</v>
      </c>
      <c r="H31" s="10" t="s">
        <v>467</v>
      </c>
      <c r="I31" s="10" t="s">
        <v>1228</v>
      </c>
    </row>
    <row r="32" spans="1:9">
      <c r="A32" s="9">
        <v>29</v>
      </c>
      <c r="B32" s="10" t="s">
        <v>1261</v>
      </c>
      <c r="C32" s="11" t="s">
        <v>1255</v>
      </c>
      <c r="D32" s="12">
        <v>4200</v>
      </c>
      <c r="E32" s="13">
        <v>1</v>
      </c>
      <c r="F32" s="12">
        <f t="shared" si="0"/>
        <v>4200</v>
      </c>
      <c r="G32" s="10" t="s">
        <v>1182</v>
      </c>
      <c r="H32" s="10" t="s">
        <v>467</v>
      </c>
      <c r="I32" s="10" t="s">
        <v>1228</v>
      </c>
    </row>
    <row r="33" spans="1:9">
      <c r="A33" s="9">
        <v>30</v>
      </c>
      <c r="B33" s="10" t="s">
        <v>1262</v>
      </c>
      <c r="C33" s="11" t="s">
        <v>1255</v>
      </c>
      <c r="D33" s="12">
        <v>4200</v>
      </c>
      <c r="E33" s="13">
        <v>1</v>
      </c>
      <c r="F33" s="12">
        <f t="shared" si="0"/>
        <v>4200</v>
      </c>
      <c r="G33" s="10" t="s">
        <v>1182</v>
      </c>
      <c r="H33" s="10" t="s">
        <v>467</v>
      </c>
      <c r="I33" s="10" t="s">
        <v>1228</v>
      </c>
    </row>
    <row r="34" spans="1:9">
      <c r="A34" s="9">
        <v>31</v>
      </c>
      <c r="B34" s="10" t="s">
        <v>1263</v>
      </c>
      <c r="C34" s="11" t="s">
        <v>1255</v>
      </c>
      <c r="D34" s="12">
        <v>4200</v>
      </c>
      <c r="E34" s="13">
        <v>1</v>
      </c>
      <c r="F34" s="12">
        <f t="shared" si="0"/>
        <v>4200</v>
      </c>
      <c r="G34" s="10" t="s">
        <v>1182</v>
      </c>
      <c r="H34" s="10" t="s">
        <v>467</v>
      </c>
      <c r="I34" s="10" t="s">
        <v>1228</v>
      </c>
    </row>
    <row r="35" spans="1:9">
      <c r="A35" s="9">
        <v>32</v>
      </c>
      <c r="B35" s="10" t="s">
        <v>1264</v>
      </c>
      <c r="C35" s="11" t="s">
        <v>1255</v>
      </c>
      <c r="D35" s="12">
        <v>4200</v>
      </c>
      <c r="E35" s="13">
        <v>1</v>
      </c>
      <c r="F35" s="12">
        <f t="shared" si="0"/>
        <v>4200</v>
      </c>
      <c r="G35" s="10" t="s">
        <v>1182</v>
      </c>
      <c r="H35" s="10" t="s">
        <v>467</v>
      </c>
      <c r="I35" s="10" t="s">
        <v>1228</v>
      </c>
    </row>
    <row r="36" spans="1:9">
      <c r="A36" s="9">
        <v>33</v>
      </c>
      <c r="B36" s="10" t="s">
        <v>1265</v>
      </c>
      <c r="C36" s="11" t="s">
        <v>1255</v>
      </c>
      <c r="D36" s="12">
        <v>4200</v>
      </c>
      <c r="E36" s="13">
        <v>1</v>
      </c>
      <c r="F36" s="12">
        <f t="shared" si="0"/>
        <v>4200</v>
      </c>
      <c r="G36" s="10" t="s">
        <v>1182</v>
      </c>
      <c r="H36" s="10" t="s">
        <v>467</v>
      </c>
      <c r="I36" s="10" t="s">
        <v>1228</v>
      </c>
    </row>
    <row r="37" spans="1:9">
      <c r="A37" s="9">
        <v>34</v>
      </c>
      <c r="B37" s="10" t="s">
        <v>1266</v>
      </c>
      <c r="C37" s="11" t="s">
        <v>1255</v>
      </c>
      <c r="D37" s="12">
        <v>4200</v>
      </c>
      <c r="E37" s="13">
        <v>1</v>
      </c>
      <c r="F37" s="12">
        <f t="shared" si="0"/>
        <v>4200</v>
      </c>
      <c r="G37" s="10" t="s">
        <v>1182</v>
      </c>
      <c r="H37" s="10" t="s">
        <v>467</v>
      </c>
      <c r="I37" s="10" t="s">
        <v>1228</v>
      </c>
    </row>
    <row r="38" spans="1:9">
      <c r="A38" s="9">
        <v>35</v>
      </c>
      <c r="B38" s="10" t="s">
        <v>1267</v>
      </c>
      <c r="C38" s="11" t="s">
        <v>1255</v>
      </c>
      <c r="D38" s="12">
        <v>4200</v>
      </c>
      <c r="E38" s="13">
        <v>1</v>
      </c>
      <c r="F38" s="12">
        <f t="shared" si="0"/>
        <v>4200</v>
      </c>
      <c r="G38" s="10" t="s">
        <v>1182</v>
      </c>
      <c r="H38" s="10" t="s">
        <v>467</v>
      </c>
      <c r="I38" s="10" t="s">
        <v>1228</v>
      </c>
    </row>
    <row r="39" spans="1:9">
      <c r="A39" s="9">
        <v>36</v>
      </c>
      <c r="B39" s="10" t="s">
        <v>1268</v>
      </c>
      <c r="C39" s="11" t="s">
        <v>1255</v>
      </c>
      <c r="D39" s="12">
        <v>4200</v>
      </c>
      <c r="E39" s="13">
        <v>1</v>
      </c>
      <c r="F39" s="12">
        <f t="shared" si="0"/>
        <v>4200</v>
      </c>
      <c r="G39" s="10" t="s">
        <v>1182</v>
      </c>
      <c r="H39" s="10" t="s">
        <v>467</v>
      </c>
      <c r="I39" s="10" t="s">
        <v>1228</v>
      </c>
    </row>
    <row r="40" spans="1:9">
      <c r="A40" s="9">
        <v>37</v>
      </c>
      <c r="B40" s="10" t="s">
        <v>1269</v>
      </c>
      <c r="C40" s="11" t="s">
        <v>1255</v>
      </c>
      <c r="D40" s="12">
        <v>4200</v>
      </c>
      <c r="E40" s="13">
        <v>1</v>
      </c>
      <c r="F40" s="12">
        <f t="shared" si="0"/>
        <v>4200</v>
      </c>
      <c r="G40" s="10" t="s">
        <v>1182</v>
      </c>
      <c r="H40" s="10" t="s">
        <v>467</v>
      </c>
      <c r="I40" s="10" t="s">
        <v>1228</v>
      </c>
    </row>
    <row r="41" spans="1:9">
      <c r="A41" s="9">
        <v>38</v>
      </c>
      <c r="B41" s="10" t="s">
        <v>1270</v>
      </c>
      <c r="C41" s="11" t="s">
        <v>1255</v>
      </c>
      <c r="D41" s="12">
        <v>4200</v>
      </c>
      <c r="E41" s="13">
        <v>1</v>
      </c>
      <c r="F41" s="12">
        <f t="shared" si="0"/>
        <v>4200</v>
      </c>
      <c r="G41" s="10" t="s">
        <v>1182</v>
      </c>
      <c r="H41" s="10" t="s">
        <v>467</v>
      </c>
      <c r="I41" s="10" t="s">
        <v>1228</v>
      </c>
    </row>
    <row r="42" spans="1:9">
      <c r="A42" s="9">
        <v>39</v>
      </c>
      <c r="B42" s="10" t="s">
        <v>1271</v>
      </c>
      <c r="C42" s="11" t="s">
        <v>1255</v>
      </c>
      <c r="D42" s="12">
        <v>4200</v>
      </c>
      <c r="E42" s="13">
        <v>1</v>
      </c>
      <c r="F42" s="12">
        <f t="shared" si="0"/>
        <v>4200</v>
      </c>
      <c r="G42" s="10" t="s">
        <v>1182</v>
      </c>
      <c r="H42" s="10" t="s">
        <v>467</v>
      </c>
      <c r="I42" s="10" t="s">
        <v>1228</v>
      </c>
    </row>
    <row r="43" spans="1:9">
      <c r="A43" s="9">
        <v>40</v>
      </c>
      <c r="B43" s="10" t="s">
        <v>1272</v>
      </c>
      <c r="C43" s="11" t="s">
        <v>1255</v>
      </c>
      <c r="D43" s="12">
        <v>4200</v>
      </c>
      <c r="E43" s="13">
        <v>1</v>
      </c>
      <c r="F43" s="12">
        <f t="shared" si="0"/>
        <v>4200</v>
      </c>
      <c r="G43" s="10" t="s">
        <v>1182</v>
      </c>
      <c r="H43" s="10" t="s">
        <v>467</v>
      </c>
      <c r="I43" s="10" t="s">
        <v>1228</v>
      </c>
    </row>
    <row r="44" spans="1:9">
      <c r="A44" s="9">
        <v>41</v>
      </c>
      <c r="B44" s="10" t="s">
        <v>1273</v>
      </c>
      <c r="C44" s="11" t="s">
        <v>1255</v>
      </c>
      <c r="D44" s="12">
        <v>4200</v>
      </c>
      <c r="E44" s="13">
        <v>1</v>
      </c>
      <c r="F44" s="12">
        <f t="shared" si="0"/>
        <v>4200</v>
      </c>
      <c r="G44" s="10" t="s">
        <v>1182</v>
      </c>
      <c r="H44" s="10" t="s">
        <v>467</v>
      </c>
      <c r="I44" s="10" t="s">
        <v>1228</v>
      </c>
    </row>
    <row r="45" spans="1:9">
      <c r="A45" s="9">
        <v>42</v>
      </c>
      <c r="B45" s="10" t="s">
        <v>1274</v>
      </c>
      <c r="C45" s="11" t="s">
        <v>1255</v>
      </c>
      <c r="D45" s="12">
        <v>4200</v>
      </c>
      <c r="E45" s="13">
        <v>1</v>
      </c>
      <c r="F45" s="12">
        <f t="shared" si="0"/>
        <v>4200</v>
      </c>
      <c r="G45" s="10" t="s">
        <v>1182</v>
      </c>
      <c r="H45" s="10" t="s">
        <v>467</v>
      </c>
      <c r="I45" s="10" t="s">
        <v>1228</v>
      </c>
    </row>
    <row r="46" spans="1:9">
      <c r="A46" s="9">
        <v>43</v>
      </c>
      <c r="B46" s="10" t="s">
        <v>1275</v>
      </c>
      <c r="C46" s="11" t="s">
        <v>1276</v>
      </c>
      <c r="D46" s="12">
        <v>5600</v>
      </c>
      <c r="E46" s="13">
        <v>1</v>
      </c>
      <c r="F46" s="12">
        <f t="shared" si="0"/>
        <v>5600</v>
      </c>
      <c r="G46" s="10" t="s">
        <v>1182</v>
      </c>
      <c r="H46" s="10" t="s">
        <v>467</v>
      </c>
      <c r="I46" s="10" t="s">
        <v>1228</v>
      </c>
    </row>
    <row r="47" spans="1:9">
      <c r="A47" s="9">
        <v>44</v>
      </c>
      <c r="B47" s="10" t="s">
        <v>1277</v>
      </c>
      <c r="C47" s="11" t="s">
        <v>1276</v>
      </c>
      <c r="D47" s="12">
        <v>5600</v>
      </c>
      <c r="E47" s="13">
        <v>1</v>
      </c>
      <c r="F47" s="12">
        <f t="shared" si="0"/>
        <v>5600</v>
      </c>
      <c r="G47" s="10" t="s">
        <v>1182</v>
      </c>
      <c r="H47" s="10" t="s">
        <v>467</v>
      </c>
      <c r="I47" s="10" t="s">
        <v>1228</v>
      </c>
    </row>
    <row r="48" spans="1:9">
      <c r="A48" s="9">
        <v>45</v>
      </c>
      <c r="B48" s="10" t="s">
        <v>1278</v>
      </c>
      <c r="C48" s="11" t="s">
        <v>1276</v>
      </c>
      <c r="D48" s="12">
        <v>5600</v>
      </c>
      <c r="E48" s="13">
        <v>1</v>
      </c>
      <c r="F48" s="12">
        <f t="shared" si="0"/>
        <v>5600</v>
      </c>
      <c r="G48" s="10" t="s">
        <v>1182</v>
      </c>
      <c r="H48" s="10" t="s">
        <v>467</v>
      </c>
      <c r="I48" s="10" t="s">
        <v>1228</v>
      </c>
    </row>
    <row r="49" spans="1:9">
      <c r="A49" s="9">
        <v>46</v>
      </c>
      <c r="B49" s="10" t="s">
        <v>1279</v>
      </c>
      <c r="C49" s="11" t="s">
        <v>1276</v>
      </c>
      <c r="D49" s="12">
        <v>5600</v>
      </c>
      <c r="E49" s="13">
        <v>1</v>
      </c>
      <c r="F49" s="12">
        <f t="shared" si="0"/>
        <v>5600</v>
      </c>
      <c r="G49" s="10" t="s">
        <v>1182</v>
      </c>
      <c r="H49" s="10" t="s">
        <v>467</v>
      </c>
      <c r="I49" s="10" t="s">
        <v>1228</v>
      </c>
    </row>
    <row r="50" spans="1:9">
      <c r="A50" s="9">
        <v>47</v>
      </c>
      <c r="B50" s="10" t="s">
        <v>1280</v>
      </c>
      <c r="C50" s="11" t="s">
        <v>1276</v>
      </c>
      <c r="D50" s="12">
        <v>5600</v>
      </c>
      <c r="E50" s="13">
        <v>1</v>
      </c>
      <c r="F50" s="12">
        <f t="shared" si="0"/>
        <v>5600</v>
      </c>
      <c r="G50" s="10" t="s">
        <v>1182</v>
      </c>
      <c r="H50" s="10" t="s">
        <v>467</v>
      </c>
      <c r="I50" s="10" t="s">
        <v>1228</v>
      </c>
    </row>
    <row r="51" spans="1:9">
      <c r="A51" s="9">
        <v>48</v>
      </c>
      <c r="B51" s="10" t="s">
        <v>1281</v>
      </c>
      <c r="C51" s="11" t="s">
        <v>1276</v>
      </c>
      <c r="D51" s="12">
        <v>5600</v>
      </c>
      <c r="E51" s="13">
        <v>1</v>
      </c>
      <c r="F51" s="12">
        <f t="shared" si="0"/>
        <v>5600</v>
      </c>
      <c r="G51" s="10" t="s">
        <v>1182</v>
      </c>
      <c r="H51" s="10" t="s">
        <v>467</v>
      </c>
      <c r="I51" s="10" t="s">
        <v>1228</v>
      </c>
    </row>
    <row r="52" spans="1:9">
      <c r="A52" s="9">
        <v>49</v>
      </c>
      <c r="B52" s="10" t="s">
        <v>1282</v>
      </c>
      <c r="C52" s="11" t="s">
        <v>1276</v>
      </c>
      <c r="D52" s="12">
        <v>5600</v>
      </c>
      <c r="E52" s="13">
        <v>1</v>
      </c>
      <c r="F52" s="12">
        <f t="shared" si="0"/>
        <v>5600</v>
      </c>
      <c r="G52" s="10" t="s">
        <v>1182</v>
      </c>
      <c r="H52" s="10" t="s">
        <v>467</v>
      </c>
      <c r="I52" s="10" t="s">
        <v>1228</v>
      </c>
    </row>
    <row r="53" spans="1:9">
      <c r="A53" s="9">
        <v>50</v>
      </c>
      <c r="B53" s="10" t="s">
        <v>1283</v>
      </c>
      <c r="C53" s="11" t="s">
        <v>1276</v>
      </c>
      <c r="D53" s="12">
        <v>5600</v>
      </c>
      <c r="E53" s="13">
        <v>1</v>
      </c>
      <c r="F53" s="12">
        <f t="shared" si="0"/>
        <v>5600</v>
      </c>
      <c r="G53" s="10" t="s">
        <v>1182</v>
      </c>
      <c r="H53" s="10" t="s">
        <v>467</v>
      </c>
      <c r="I53" s="10" t="s">
        <v>1228</v>
      </c>
    </row>
    <row r="54" spans="1:9">
      <c r="A54" s="9">
        <v>51</v>
      </c>
      <c r="B54" s="10" t="s">
        <v>1284</v>
      </c>
      <c r="C54" s="11" t="s">
        <v>1276</v>
      </c>
      <c r="D54" s="12">
        <v>5600</v>
      </c>
      <c r="E54" s="13">
        <v>1</v>
      </c>
      <c r="F54" s="12">
        <f t="shared" si="0"/>
        <v>5600</v>
      </c>
      <c r="G54" s="10" t="s">
        <v>1182</v>
      </c>
      <c r="H54" s="10" t="s">
        <v>467</v>
      </c>
      <c r="I54" s="10" t="s">
        <v>1228</v>
      </c>
    </row>
    <row r="55" spans="1:9">
      <c r="A55" s="9">
        <v>52</v>
      </c>
      <c r="B55" s="10" t="s">
        <v>1285</v>
      </c>
      <c r="C55" s="11" t="s">
        <v>1276</v>
      </c>
      <c r="D55" s="12">
        <v>5600</v>
      </c>
      <c r="E55" s="13">
        <v>1</v>
      </c>
      <c r="F55" s="12">
        <f t="shared" si="0"/>
        <v>5600</v>
      </c>
      <c r="G55" s="10" t="s">
        <v>1182</v>
      </c>
      <c r="H55" s="10" t="s">
        <v>467</v>
      </c>
      <c r="I55" s="10" t="s">
        <v>1228</v>
      </c>
    </row>
    <row r="56" spans="1:9">
      <c r="A56" s="9">
        <v>53</v>
      </c>
      <c r="B56" s="10" t="s">
        <v>1286</v>
      </c>
      <c r="C56" s="11" t="s">
        <v>1276</v>
      </c>
      <c r="D56" s="12">
        <v>5600</v>
      </c>
      <c r="E56" s="13">
        <v>1</v>
      </c>
      <c r="F56" s="12">
        <f t="shared" si="0"/>
        <v>5600</v>
      </c>
      <c r="G56" s="10" t="s">
        <v>1182</v>
      </c>
      <c r="H56" s="10" t="s">
        <v>467</v>
      </c>
      <c r="I56" s="10" t="s">
        <v>1228</v>
      </c>
    </row>
    <row r="57" spans="1:9">
      <c r="A57" s="9">
        <v>54</v>
      </c>
      <c r="B57" s="10" t="s">
        <v>1287</v>
      </c>
      <c r="C57" s="11" t="s">
        <v>1276</v>
      </c>
      <c r="D57" s="12">
        <v>5600</v>
      </c>
      <c r="E57" s="13">
        <v>1</v>
      </c>
      <c r="F57" s="12">
        <f t="shared" si="0"/>
        <v>5600</v>
      </c>
      <c r="G57" s="10" t="s">
        <v>1182</v>
      </c>
      <c r="H57" s="10" t="s">
        <v>467</v>
      </c>
      <c r="I57" s="10" t="s">
        <v>1228</v>
      </c>
    </row>
    <row r="58" spans="1:9">
      <c r="A58" s="9">
        <v>55</v>
      </c>
      <c r="B58" s="10" t="s">
        <v>1288</v>
      </c>
      <c r="C58" s="11" t="s">
        <v>1276</v>
      </c>
      <c r="D58" s="12">
        <v>5600</v>
      </c>
      <c r="E58" s="13">
        <v>1</v>
      </c>
      <c r="F58" s="12">
        <f t="shared" si="0"/>
        <v>5600</v>
      </c>
      <c r="G58" s="10" t="s">
        <v>1182</v>
      </c>
      <c r="H58" s="10" t="s">
        <v>467</v>
      </c>
      <c r="I58" s="10" t="s">
        <v>1228</v>
      </c>
    </row>
    <row r="59" spans="1:9">
      <c r="A59" s="9">
        <v>56</v>
      </c>
      <c r="B59" s="10" t="s">
        <v>1289</v>
      </c>
      <c r="C59" s="11" t="s">
        <v>1276</v>
      </c>
      <c r="D59" s="12">
        <v>5600</v>
      </c>
      <c r="E59" s="13">
        <v>1</v>
      </c>
      <c r="F59" s="12">
        <f t="shared" si="0"/>
        <v>5600</v>
      </c>
      <c r="G59" s="10" t="s">
        <v>1182</v>
      </c>
      <c r="H59" s="10" t="s">
        <v>467</v>
      </c>
      <c r="I59" s="10" t="s">
        <v>1228</v>
      </c>
    </row>
    <row r="60" spans="1:9">
      <c r="A60" s="9">
        <v>57</v>
      </c>
      <c r="B60" s="10" t="s">
        <v>1290</v>
      </c>
      <c r="C60" s="11" t="s">
        <v>1276</v>
      </c>
      <c r="D60" s="12">
        <v>5600</v>
      </c>
      <c r="E60" s="13">
        <v>1</v>
      </c>
      <c r="F60" s="12">
        <f t="shared" si="0"/>
        <v>5600</v>
      </c>
      <c r="G60" s="10" t="s">
        <v>1182</v>
      </c>
      <c r="H60" s="10" t="s">
        <v>467</v>
      </c>
      <c r="I60" s="10" t="s">
        <v>1228</v>
      </c>
    </row>
    <row r="61" spans="1:9">
      <c r="A61" s="9">
        <v>58</v>
      </c>
      <c r="B61" s="10" t="s">
        <v>1291</v>
      </c>
      <c r="C61" s="11" t="s">
        <v>1276</v>
      </c>
      <c r="D61" s="12">
        <v>5600</v>
      </c>
      <c r="E61" s="13">
        <v>1</v>
      </c>
      <c r="F61" s="12">
        <f t="shared" si="0"/>
        <v>5600</v>
      </c>
      <c r="G61" s="10" t="s">
        <v>1182</v>
      </c>
      <c r="H61" s="10" t="s">
        <v>467</v>
      </c>
      <c r="I61" s="10" t="s">
        <v>1228</v>
      </c>
    </row>
    <row r="62" spans="1:9">
      <c r="A62" s="9">
        <v>59</v>
      </c>
      <c r="B62" s="10" t="s">
        <v>1292</v>
      </c>
      <c r="C62" s="11" t="s">
        <v>1276</v>
      </c>
      <c r="D62" s="12">
        <v>5600</v>
      </c>
      <c r="E62" s="13">
        <v>1</v>
      </c>
      <c r="F62" s="12">
        <f t="shared" si="0"/>
        <v>5600</v>
      </c>
      <c r="G62" s="10" t="s">
        <v>1182</v>
      </c>
      <c r="H62" s="10" t="s">
        <v>467</v>
      </c>
      <c r="I62" s="10" t="s">
        <v>1228</v>
      </c>
    </row>
    <row r="63" spans="1:9">
      <c r="A63" s="9">
        <v>60</v>
      </c>
      <c r="B63" s="10" t="s">
        <v>1293</v>
      </c>
      <c r="C63" s="11" t="s">
        <v>1276</v>
      </c>
      <c r="D63" s="12">
        <v>5600</v>
      </c>
      <c r="E63" s="13">
        <v>1</v>
      </c>
      <c r="F63" s="12">
        <f t="shared" si="0"/>
        <v>5600</v>
      </c>
      <c r="G63" s="10" t="s">
        <v>1182</v>
      </c>
      <c r="H63" s="10" t="s">
        <v>467</v>
      </c>
      <c r="I63" s="10" t="s">
        <v>1228</v>
      </c>
    </row>
    <row r="64" spans="1:9">
      <c r="A64" s="9">
        <v>61</v>
      </c>
      <c r="B64" s="10" t="s">
        <v>1294</v>
      </c>
      <c r="C64" s="11" t="s">
        <v>1276</v>
      </c>
      <c r="D64" s="12">
        <v>5600</v>
      </c>
      <c r="E64" s="13">
        <v>1</v>
      </c>
      <c r="F64" s="12">
        <f t="shared" si="0"/>
        <v>5600</v>
      </c>
      <c r="G64" s="10" t="s">
        <v>1182</v>
      </c>
      <c r="H64" s="10" t="s">
        <v>467</v>
      </c>
      <c r="I64" s="10" t="s">
        <v>1228</v>
      </c>
    </row>
    <row r="65" spans="1:9">
      <c r="A65" s="9">
        <v>62</v>
      </c>
      <c r="B65" s="10" t="s">
        <v>1295</v>
      </c>
      <c r="C65" s="11" t="s">
        <v>1276</v>
      </c>
      <c r="D65" s="12">
        <v>5600</v>
      </c>
      <c r="E65" s="13">
        <v>1</v>
      </c>
      <c r="F65" s="12">
        <f t="shared" si="0"/>
        <v>5600</v>
      </c>
      <c r="G65" s="10" t="s">
        <v>1182</v>
      </c>
      <c r="H65" s="10" t="s">
        <v>467</v>
      </c>
      <c r="I65" s="10" t="s">
        <v>1228</v>
      </c>
    </row>
    <row r="66" spans="1:9">
      <c r="A66" s="9">
        <v>63</v>
      </c>
      <c r="B66" s="10" t="s">
        <v>1296</v>
      </c>
      <c r="C66" s="11" t="s">
        <v>1276</v>
      </c>
      <c r="D66" s="12">
        <v>5600</v>
      </c>
      <c r="E66" s="13">
        <v>1</v>
      </c>
      <c r="F66" s="12">
        <f t="shared" si="0"/>
        <v>5600</v>
      </c>
      <c r="G66" s="10" t="s">
        <v>1182</v>
      </c>
      <c r="H66" s="10" t="s">
        <v>467</v>
      </c>
      <c r="I66" s="10" t="s">
        <v>1228</v>
      </c>
    </row>
    <row r="67" spans="1:9">
      <c r="A67" s="9">
        <v>64</v>
      </c>
      <c r="B67" s="10" t="s">
        <v>1297</v>
      </c>
      <c r="C67" s="11" t="s">
        <v>1276</v>
      </c>
      <c r="D67" s="12">
        <v>5600</v>
      </c>
      <c r="E67" s="13">
        <v>1</v>
      </c>
      <c r="F67" s="12">
        <f t="shared" si="0"/>
        <v>5600</v>
      </c>
      <c r="G67" s="10" t="s">
        <v>1182</v>
      </c>
      <c r="H67" s="10" t="s">
        <v>467</v>
      </c>
      <c r="I67" s="10" t="s">
        <v>1228</v>
      </c>
    </row>
    <row r="68" spans="1:9">
      <c r="A68" s="9">
        <v>65</v>
      </c>
      <c r="B68" s="10" t="s">
        <v>1298</v>
      </c>
      <c r="C68" s="11" t="s">
        <v>454</v>
      </c>
      <c r="D68" s="12">
        <v>1840</v>
      </c>
      <c r="E68" s="13">
        <v>1</v>
      </c>
      <c r="F68" s="12">
        <f t="shared" ref="F68:F77" si="1">D68*E68</f>
        <v>1840</v>
      </c>
      <c r="G68" s="10" t="s">
        <v>1182</v>
      </c>
      <c r="H68" s="10" t="s">
        <v>467</v>
      </c>
      <c r="I68" s="10" t="s">
        <v>1228</v>
      </c>
    </row>
    <row r="69" spans="1:9">
      <c r="A69" s="9">
        <v>66</v>
      </c>
      <c r="B69" s="10" t="s">
        <v>1299</v>
      </c>
      <c r="C69" s="11" t="s">
        <v>454</v>
      </c>
      <c r="D69" s="12">
        <v>1840</v>
      </c>
      <c r="E69" s="13">
        <v>1</v>
      </c>
      <c r="F69" s="12">
        <f t="shared" si="1"/>
        <v>1840</v>
      </c>
      <c r="G69" s="10" t="s">
        <v>1182</v>
      </c>
      <c r="H69" s="10" t="s">
        <v>467</v>
      </c>
      <c r="I69" s="10" t="s">
        <v>1228</v>
      </c>
    </row>
    <row r="70" spans="1:9">
      <c r="A70" s="9">
        <v>67</v>
      </c>
      <c r="B70" s="10" t="s">
        <v>1300</v>
      </c>
      <c r="C70" s="11" t="s">
        <v>454</v>
      </c>
      <c r="D70" s="12">
        <v>1840</v>
      </c>
      <c r="E70" s="13">
        <v>1</v>
      </c>
      <c r="F70" s="12">
        <f t="shared" si="1"/>
        <v>1840</v>
      </c>
      <c r="G70" s="10" t="s">
        <v>1182</v>
      </c>
      <c r="H70" s="10" t="s">
        <v>467</v>
      </c>
      <c r="I70" s="10" t="s">
        <v>1228</v>
      </c>
    </row>
    <row r="71" spans="1:9">
      <c r="A71" s="9">
        <v>68</v>
      </c>
      <c r="B71" s="10" t="s">
        <v>1301</v>
      </c>
      <c r="C71" s="11" t="s">
        <v>454</v>
      </c>
      <c r="D71" s="12">
        <v>1840</v>
      </c>
      <c r="E71" s="13">
        <v>1</v>
      </c>
      <c r="F71" s="12">
        <f t="shared" si="1"/>
        <v>1840</v>
      </c>
      <c r="G71" s="10" t="s">
        <v>1182</v>
      </c>
      <c r="H71" s="10" t="s">
        <v>467</v>
      </c>
      <c r="I71" s="10" t="s">
        <v>1228</v>
      </c>
    </row>
    <row r="72" spans="1:9">
      <c r="A72" s="9">
        <v>69</v>
      </c>
      <c r="B72" s="10" t="s">
        <v>1302</v>
      </c>
      <c r="C72" s="11" t="s">
        <v>454</v>
      </c>
      <c r="D72" s="12">
        <v>1840</v>
      </c>
      <c r="E72" s="13">
        <v>1</v>
      </c>
      <c r="F72" s="12">
        <f t="shared" si="1"/>
        <v>1840</v>
      </c>
      <c r="G72" s="10" t="s">
        <v>1182</v>
      </c>
      <c r="H72" s="10" t="s">
        <v>467</v>
      </c>
      <c r="I72" s="10" t="s">
        <v>1228</v>
      </c>
    </row>
    <row r="73" spans="1:9">
      <c r="A73" s="9">
        <v>70</v>
      </c>
      <c r="B73" s="10" t="s">
        <v>1303</v>
      </c>
      <c r="C73" s="11" t="s">
        <v>454</v>
      </c>
      <c r="D73" s="12">
        <v>1840</v>
      </c>
      <c r="E73" s="13">
        <v>1</v>
      </c>
      <c r="F73" s="12">
        <f t="shared" si="1"/>
        <v>1840</v>
      </c>
      <c r="G73" s="10" t="s">
        <v>1182</v>
      </c>
      <c r="H73" s="10" t="s">
        <v>467</v>
      </c>
      <c r="I73" s="10" t="s">
        <v>1228</v>
      </c>
    </row>
    <row r="74" spans="1:9">
      <c r="A74" s="9">
        <v>71</v>
      </c>
      <c r="B74" s="10" t="s">
        <v>1304</v>
      </c>
      <c r="C74" s="11" t="s">
        <v>454</v>
      </c>
      <c r="D74" s="12">
        <v>1840</v>
      </c>
      <c r="E74" s="13">
        <v>1</v>
      </c>
      <c r="F74" s="12">
        <f t="shared" si="1"/>
        <v>1840</v>
      </c>
      <c r="G74" s="10" t="s">
        <v>1182</v>
      </c>
      <c r="H74" s="10" t="s">
        <v>467</v>
      </c>
      <c r="I74" s="10" t="s">
        <v>1228</v>
      </c>
    </row>
    <row r="75" spans="1:9">
      <c r="A75" s="9">
        <v>72</v>
      </c>
      <c r="B75" s="10" t="s">
        <v>1305</v>
      </c>
      <c r="C75" s="11" t="s">
        <v>454</v>
      </c>
      <c r="D75" s="12">
        <v>1840</v>
      </c>
      <c r="E75" s="13">
        <v>1</v>
      </c>
      <c r="F75" s="12">
        <f t="shared" si="1"/>
        <v>1840</v>
      </c>
      <c r="G75" s="10" t="s">
        <v>1182</v>
      </c>
      <c r="H75" s="10" t="s">
        <v>467</v>
      </c>
      <c r="I75" s="10" t="s">
        <v>1228</v>
      </c>
    </row>
    <row r="76" spans="1:9">
      <c r="A76" s="9">
        <v>73</v>
      </c>
      <c r="B76" s="10" t="s">
        <v>1306</v>
      </c>
      <c r="C76" s="11" t="s">
        <v>454</v>
      </c>
      <c r="D76" s="12">
        <v>1840</v>
      </c>
      <c r="E76" s="13">
        <v>1</v>
      </c>
      <c r="F76" s="12">
        <f t="shared" si="1"/>
        <v>1840</v>
      </c>
      <c r="G76" s="10" t="s">
        <v>1182</v>
      </c>
      <c r="H76" s="10" t="s">
        <v>467</v>
      </c>
      <c r="I76" s="10" t="s">
        <v>1228</v>
      </c>
    </row>
    <row r="77" spans="1:9">
      <c r="A77" s="9">
        <v>74</v>
      </c>
      <c r="B77" s="10" t="s">
        <v>1307</v>
      </c>
      <c r="C77" s="11" t="s">
        <v>454</v>
      </c>
      <c r="D77" s="12">
        <v>1840</v>
      </c>
      <c r="E77" s="13">
        <v>1</v>
      </c>
      <c r="F77" s="12">
        <f t="shared" si="1"/>
        <v>1840</v>
      </c>
      <c r="G77" s="10" t="s">
        <v>1182</v>
      </c>
      <c r="H77" s="10" t="s">
        <v>467</v>
      </c>
      <c r="I77" s="10" t="s">
        <v>1228</v>
      </c>
    </row>
    <row r="78" spans="1:9">
      <c r="A78" s="165" t="s">
        <v>112</v>
      </c>
      <c r="B78" s="166"/>
      <c r="C78" s="166"/>
      <c r="D78" s="178"/>
      <c r="E78" s="13">
        <f>SUM(E4:E77)</f>
        <v>74</v>
      </c>
      <c r="F78" s="12">
        <f>SUM(F4:F77)</f>
        <v>706280</v>
      </c>
      <c r="G78" s="45"/>
      <c r="H78" s="19"/>
      <c r="I78" s="64"/>
    </row>
  </sheetData>
  <mergeCells count="2">
    <mergeCell ref="A1:I1"/>
    <mergeCell ref="A78:D78"/>
  </mergeCells>
  <phoneticPr fontId="8" type="noConversion"/>
  <conditionalFormatting sqref="B4:B77">
    <cfRule type="expression" dxfId="63" priority="1" stopIfTrue="1">
      <formula>AND(COUNTIF($B$1:$B$3206,B4)+COUNTIF($B$3621:$B$65527,B4)+COUNTIF($B$3215:$B$3612,B4)&gt;1,NOT(ISBLANK(B4)))</formula>
    </cfRule>
  </conditionalFormatting>
  <pageMargins left="0.74803149606299202" right="0.74803149606299202" top="0.98425196850393704" bottom="0.98425196850393704" header="0.511811023622047" footer="0.511811023622047"/>
  <pageSetup paperSize="9" orientation="landscape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sqref="A1:I18"/>
    </sheetView>
  </sheetViews>
  <sheetFormatPr defaultColWidth="9" defaultRowHeight="14.25"/>
  <cols>
    <col min="1" max="1" width="6" style="56" customWidth="1"/>
    <col min="2" max="2" width="16.375" style="56" customWidth="1"/>
    <col min="3" max="3" width="17.75" style="74" customWidth="1"/>
    <col min="4" max="4" width="13.5" style="56" customWidth="1"/>
    <col min="5" max="5" width="6.625" style="56" customWidth="1"/>
    <col min="6" max="6" width="15.75" style="56" customWidth="1"/>
    <col min="7" max="7" width="12.875" style="56" customWidth="1"/>
    <col min="8" max="8" width="13.25" style="56" customWidth="1"/>
    <col min="9" max="9" width="18.875" style="56" customWidth="1"/>
    <col min="10" max="16384" width="9" style="56"/>
  </cols>
  <sheetData>
    <row r="1" spans="1:9" ht="43.15" customHeight="1">
      <c r="A1" s="168" t="s">
        <v>1308</v>
      </c>
      <c r="B1" s="169"/>
      <c r="C1" s="169"/>
      <c r="D1" s="169"/>
      <c r="E1" s="169"/>
      <c r="F1" s="169"/>
      <c r="G1" s="169"/>
      <c r="H1" s="169"/>
      <c r="I1" s="169"/>
    </row>
    <row r="2" spans="1:9" s="4" customFormat="1" ht="40.15" customHeight="1">
      <c r="B2" s="5"/>
      <c r="C2" s="6"/>
      <c r="D2" s="7"/>
      <c r="E2" s="7"/>
      <c r="F2" s="5" t="s">
        <v>1</v>
      </c>
      <c r="G2" s="7" t="s">
        <v>226</v>
      </c>
      <c r="H2" s="5" t="s">
        <v>3</v>
      </c>
      <c r="I2" s="7" t="s">
        <v>5</v>
      </c>
    </row>
    <row r="3" spans="1:9" s="73" customFormat="1" ht="13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</row>
    <row r="4" spans="1:9">
      <c r="A4" s="120">
        <v>1</v>
      </c>
      <c r="B4" s="121" t="s">
        <v>1309</v>
      </c>
      <c r="C4" s="122" t="s">
        <v>116</v>
      </c>
      <c r="D4" s="123">
        <v>6700</v>
      </c>
      <c r="E4" s="124">
        <v>1</v>
      </c>
      <c r="F4" s="123">
        <f t="shared" ref="F4:F17" si="0">D4*E4</f>
        <v>6700</v>
      </c>
      <c r="G4" s="121" t="s">
        <v>1310</v>
      </c>
      <c r="H4" s="121" t="s">
        <v>226</v>
      </c>
      <c r="I4" s="121" t="s">
        <v>1311</v>
      </c>
    </row>
    <row r="5" spans="1:9">
      <c r="A5" s="120">
        <v>2</v>
      </c>
      <c r="B5" s="121" t="s">
        <v>1312</v>
      </c>
      <c r="C5" s="122" t="s">
        <v>1313</v>
      </c>
      <c r="D5" s="123">
        <v>53000</v>
      </c>
      <c r="E5" s="124">
        <v>1</v>
      </c>
      <c r="F5" s="123">
        <f t="shared" si="0"/>
        <v>53000</v>
      </c>
      <c r="G5" s="121" t="s">
        <v>1314</v>
      </c>
      <c r="H5" s="121" t="s">
        <v>226</v>
      </c>
      <c r="I5" s="121" t="s">
        <v>1311</v>
      </c>
    </row>
    <row r="6" spans="1:9">
      <c r="A6" s="120">
        <v>3</v>
      </c>
      <c r="B6" s="121" t="s">
        <v>1315</v>
      </c>
      <c r="C6" s="122" t="s">
        <v>1313</v>
      </c>
      <c r="D6" s="123">
        <v>53000</v>
      </c>
      <c r="E6" s="124">
        <v>1</v>
      </c>
      <c r="F6" s="123">
        <f t="shared" si="0"/>
        <v>53000</v>
      </c>
      <c r="G6" s="121" t="s">
        <v>1314</v>
      </c>
      <c r="H6" s="121" t="s">
        <v>226</v>
      </c>
      <c r="I6" s="121" t="s">
        <v>1311</v>
      </c>
    </row>
    <row r="7" spans="1:9">
      <c r="A7" s="120">
        <v>4</v>
      </c>
      <c r="B7" s="121" t="s">
        <v>1316</v>
      </c>
      <c r="C7" s="122" t="s">
        <v>1317</v>
      </c>
      <c r="D7" s="123">
        <v>4800</v>
      </c>
      <c r="E7" s="124">
        <v>1</v>
      </c>
      <c r="F7" s="123">
        <f t="shared" si="0"/>
        <v>4800</v>
      </c>
      <c r="G7" s="121" t="s">
        <v>1314</v>
      </c>
      <c r="H7" s="121" t="s">
        <v>226</v>
      </c>
      <c r="I7" s="121" t="s">
        <v>1311</v>
      </c>
    </row>
    <row r="8" spans="1:9">
      <c r="A8" s="120">
        <v>5</v>
      </c>
      <c r="B8" s="121" t="s">
        <v>1318</v>
      </c>
      <c r="C8" s="122" t="s">
        <v>1317</v>
      </c>
      <c r="D8" s="123">
        <v>4800</v>
      </c>
      <c r="E8" s="124">
        <v>1</v>
      </c>
      <c r="F8" s="123">
        <f t="shared" si="0"/>
        <v>4800</v>
      </c>
      <c r="G8" s="121" t="s">
        <v>1314</v>
      </c>
      <c r="H8" s="121" t="s">
        <v>226</v>
      </c>
      <c r="I8" s="121" t="s">
        <v>1311</v>
      </c>
    </row>
    <row r="9" spans="1:9">
      <c r="A9" s="120">
        <v>6</v>
      </c>
      <c r="B9" s="121" t="s">
        <v>1319</v>
      </c>
      <c r="C9" s="122" t="s">
        <v>1317</v>
      </c>
      <c r="D9" s="123">
        <v>4800</v>
      </c>
      <c r="E9" s="124">
        <v>1</v>
      </c>
      <c r="F9" s="123">
        <f t="shared" si="0"/>
        <v>4800</v>
      </c>
      <c r="G9" s="121" t="s">
        <v>1314</v>
      </c>
      <c r="H9" s="121" t="s">
        <v>226</v>
      </c>
      <c r="I9" s="121" t="s">
        <v>1311</v>
      </c>
    </row>
    <row r="10" spans="1:9">
      <c r="A10" s="120">
        <v>7</v>
      </c>
      <c r="B10" s="121" t="s">
        <v>1320</v>
      </c>
      <c r="C10" s="122" t="s">
        <v>1317</v>
      </c>
      <c r="D10" s="123">
        <v>4800</v>
      </c>
      <c r="E10" s="124">
        <v>1</v>
      </c>
      <c r="F10" s="123">
        <f t="shared" si="0"/>
        <v>4800</v>
      </c>
      <c r="G10" s="121" t="s">
        <v>1314</v>
      </c>
      <c r="H10" s="121" t="s">
        <v>226</v>
      </c>
      <c r="I10" s="121" t="s">
        <v>1311</v>
      </c>
    </row>
    <row r="11" spans="1:9" ht="21">
      <c r="A11" s="120">
        <v>8</v>
      </c>
      <c r="B11" s="121" t="s">
        <v>1321</v>
      </c>
      <c r="C11" s="122" t="s">
        <v>1322</v>
      </c>
      <c r="D11" s="123">
        <v>7100</v>
      </c>
      <c r="E11" s="124">
        <v>1</v>
      </c>
      <c r="F11" s="123">
        <f t="shared" si="0"/>
        <v>7100</v>
      </c>
      <c r="G11" s="121" t="s">
        <v>1314</v>
      </c>
      <c r="H11" s="121" t="s">
        <v>226</v>
      </c>
      <c r="I11" s="121" t="s">
        <v>1311</v>
      </c>
    </row>
    <row r="12" spans="1:9">
      <c r="A12" s="120">
        <v>9</v>
      </c>
      <c r="B12" s="121" t="s">
        <v>1323</v>
      </c>
      <c r="C12" s="122" t="s">
        <v>1324</v>
      </c>
      <c r="D12" s="123">
        <v>226000</v>
      </c>
      <c r="E12" s="124">
        <v>1</v>
      </c>
      <c r="F12" s="123">
        <f t="shared" si="0"/>
        <v>226000</v>
      </c>
      <c r="G12" s="121" t="s">
        <v>1314</v>
      </c>
      <c r="H12" s="121" t="s">
        <v>226</v>
      </c>
      <c r="I12" s="121" t="s">
        <v>1311</v>
      </c>
    </row>
    <row r="13" spans="1:9" ht="21">
      <c r="A13" s="120">
        <v>10</v>
      </c>
      <c r="B13" s="121" t="s">
        <v>1325</v>
      </c>
      <c r="C13" s="122" t="s">
        <v>1326</v>
      </c>
      <c r="D13" s="123">
        <v>290000</v>
      </c>
      <c r="E13" s="124">
        <v>1</v>
      </c>
      <c r="F13" s="123">
        <f t="shared" si="0"/>
        <v>290000</v>
      </c>
      <c r="G13" s="121" t="s">
        <v>1314</v>
      </c>
      <c r="H13" s="121" t="s">
        <v>226</v>
      </c>
      <c r="I13" s="121" t="s">
        <v>1311</v>
      </c>
    </row>
    <row r="14" spans="1:9">
      <c r="A14" s="120">
        <v>11</v>
      </c>
      <c r="B14" s="121" t="s">
        <v>1327</v>
      </c>
      <c r="C14" s="122" t="s">
        <v>1328</v>
      </c>
      <c r="D14" s="123">
        <v>12950</v>
      </c>
      <c r="E14" s="124">
        <v>1</v>
      </c>
      <c r="F14" s="123">
        <f t="shared" si="0"/>
        <v>12950</v>
      </c>
      <c r="G14" s="121" t="s">
        <v>1182</v>
      </c>
      <c r="H14" s="121" t="s">
        <v>226</v>
      </c>
      <c r="I14" s="121" t="s">
        <v>1161</v>
      </c>
    </row>
    <row r="15" spans="1:9">
      <c r="A15" s="120">
        <v>12</v>
      </c>
      <c r="B15" s="121" t="s">
        <v>1329</v>
      </c>
      <c r="C15" s="122" t="s">
        <v>1328</v>
      </c>
      <c r="D15" s="123">
        <v>12950</v>
      </c>
      <c r="E15" s="124">
        <v>1</v>
      </c>
      <c r="F15" s="123">
        <f t="shared" si="0"/>
        <v>12950</v>
      </c>
      <c r="G15" s="121" t="s">
        <v>1182</v>
      </c>
      <c r="H15" s="121" t="s">
        <v>226</v>
      </c>
      <c r="I15" s="121" t="s">
        <v>1161</v>
      </c>
    </row>
    <row r="16" spans="1:9">
      <c r="A16" s="120">
        <v>13</v>
      </c>
      <c r="B16" s="121" t="s">
        <v>1330</v>
      </c>
      <c r="C16" s="122" t="s">
        <v>1331</v>
      </c>
      <c r="D16" s="123">
        <v>6600</v>
      </c>
      <c r="E16" s="124">
        <v>1</v>
      </c>
      <c r="F16" s="123">
        <f t="shared" si="0"/>
        <v>6600</v>
      </c>
      <c r="G16" s="121" t="s">
        <v>1314</v>
      </c>
      <c r="H16" s="121" t="s">
        <v>226</v>
      </c>
      <c r="I16" s="121" t="s">
        <v>1311</v>
      </c>
    </row>
    <row r="17" spans="1:9">
      <c r="A17" s="120">
        <v>14</v>
      </c>
      <c r="B17" s="121" t="s">
        <v>1332</v>
      </c>
      <c r="C17" s="122" t="s">
        <v>1331</v>
      </c>
      <c r="D17" s="123">
        <v>6600</v>
      </c>
      <c r="E17" s="124">
        <v>1</v>
      </c>
      <c r="F17" s="123">
        <f t="shared" si="0"/>
        <v>6600</v>
      </c>
      <c r="G17" s="121" t="s">
        <v>1314</v>
      </c>
      <c r="H17" s="121" t="s">
        <v>226</v>
      </c>
      <c r="I17" s="121" t="s">
        <v>1311</v>
      </c>
    </row>
    <row r="18" spans="1:9">
      <c r="A18" s="159" t="s">
        <v>112</v>
      </c>
      <c r="B18" s="160"/>
      <c r="C18" s="160"/>
      <c r="D18" s="161"/>
      <c r="E18" s="40">
        <f>SUM(E4:E17)</f>
        <v>14</v>
      </c>
      <c r="F18" s="12">
        <f>SUM(F4:F17)</f>
        <v>694100</v>
      </c>
      <c r="G18" s="19"/>
      <c r="H18" s="19"/>
      <c r="I18" s="64"/>
    </row>
  </sheetData>
  <mergeCells count="2">
    <mergeCell ref="A1:I1"/>
    <mergeCell ref="A18:D18"/>
  </mergeCells>
  <phoneticPr fontId="8" type="noConversion"/>
  <conditionalFormatting sqref="B4:B13">
    <cfRule type="expression" dxfId="62" priority="2" stopIfTrue="1">
      <formula>AND(COUNTIF($B$1:$B$3209,B4)+COUNTIF($B$3624:$B$65530,B4)+COUNTIF($B$3218:$B$3615,B4)&gt;1,NOT(ISBLANK(B4)))</formula>
    </cfRule>
  </conditionalFormatting>
  <conditionalFormatting sqref="B14:B17">
    <cfRule type="expression" dxfId="61" priority="1" stopIfTrue="1">
      <formula>AND(COUNTIF($B$1:$B$3209,B14)+COUNTIF($B$3624:$B$65530,B14)+COUNTIF($B$3218:$B$3615,B14)&gt;1,NOT(ISBLANK(B14)))</formula>
    </cfRule>
  </conditionalFormatting>
  <pageMargins left="0.74803149606299202" right="0.74803149606299202" top="0.98425196850393704" bottom="0.98425196850393704" header="0.511811023622047" footer="0.511811023622047"/>
  <pageSetup paperSize="9" orientation="landscape"/>
  <headerFooter alignWithMargins="0"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I65"/>
  <sheetViews>
    <sheetView topLeftCell="A31" workbookViewId="0">
      <selection sqref="A1:I65"/>
    </sheetView>
  </sheetViews>
  <sheetFormatPr defaultColWidth="9" defaultRowHeight="14.25"/>
  <cols>
    <col min="1" max="1" width="6" style="56" customWidth="1"/>
    <col min="2" max="2" width="16.375" style="56" customWidth="1"/>
    <col min="3" max="3" width="17.75" style="74" customWidth="1"/>
    <col min="4" max="4" width="13.5" style="56" customWidth="1"/>
    <col min="5" max="5" width="6.625" style="56" customWidth="1"/>
    <col min="6" max="6" width="15.75" style="56" customWidth="1"/>
    <col min="7" max="7" width="12.875" style="56" customWidth="1"/>
    <col min="8" max="8" width="13.25" style="56" customWidth="1"/>
    <col min="9" max="9" width="18.875" style="56" customWidth="1"/>
    <col min="10" max="16384" width="9" style="56"/>
  </cols>
  <sheetData>
    <row r="1" spans="1:9" ht="43.15" customHeight="1">
      <c r="A1" s="168" t="s">
        <v>1333</v>
      </c>
      <c r="B1" s="169"/>
      <c r="C1" s="169"/>
      <c r="D1" s="169"/>
      <c r="E1" s="169"/>
      <c r="F1" s="169"/>
      <c r="G1" s="169"/>
      <c r="H1" s="169"/>
      <c r="I1" s="169"/>
    </row>
    <row r="2" spans="1:9" s="4" customFormat="1" ht="40.15" customHeight="1">
      <c r="B2" s="5"/>
      <c r="C2" s="6"/>
      <c r="D2" s="7"/>
      <c r="E2" s="7"/>
      <c r="F2" s="5" t="s">
        <v>1</v>
      </c>
      <c r="G2" s="7" t="s">
        <v>467</v>
      </c>
      <c r="H2" s="5" t="s">
        <v>3</v>
      </c>
      <c r="I2" s="7" t="s">
        <v>5</v>
      </c>
    </row>
    <row r="3" spans="1:9" s="73" customFormat="1" ht="13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</row>
    <row r="4" spans="1:9">
      <c r="A4" s="9">
        <v>1</v>
      </c>
      <c r="B4" s="10" t="s">
        <v>1334</v>
      </c>
      <c r="C4" s="11" t="s">
        <v>116</v>
      </c>
      <c r="D4" s="12">
        <v>3900</v>
      </c>
      <c r="E4" s="13">
        <v>1</v>
      </c>
      <c r="F4" s="12">
        <f t="shared" ref="F4:F64" si="0">D4*E4</f>
        <v>3900</v>
      </c>
      <c r="G4" s="10" t="s">
        <v>1310</v>
      </c>
      <c r="H4" s="10" t="s">
        <v>467</v>
      </c>
      <c r="I4" s="10" t="s">
        <v>1335</v>
      </c>
    </row>
    <row r="5" spans="1:9">
      <c r="A5" s="9">
        <v>2</v>
      </c>
      <c r="B5" s="10" t="s">
        <v>1336</v>
      </c>
      <c r="C5" s="11" t="s">
        <v>1337</v>
      </c>
      <c r="D5" s="12">
        <v>80</v>
      </c>
      <c r="E5" s="13">
        <v>20</v>
      </c>
      <c r="F5" s="12">
        <f t="shared" si="0"/>
        <v>1600</v>
      </c>
      <c r="G5" s="10" t="s">
        <v>593</v>
      </c>
      <c r="H5" s="10" t="s">
        <v>467</v>
      </c>
      <c r="I5" s="10" t="s">
        <v>1335</v>
      </c>
    </row>
    <row r="6" spans="1:9">
      <c r="A6" s="9">
        <v>3</v>
      </c>
      <c r="B6" s="10" t="s">
        <v>1338</v>
      </c>
      <c r="C6" s="11" t="s">
        <v>1339</v>
      </c>
      <c r="D6" s="12">
        <v>3500</v>
      </c>
      <c r="E6" s="13">
        <v>1</v>
      </c>
      <c r="F6" s="12">
        <f t="shared" si="0"/>
        <v>3500</v>
      </c>
      <c r="G6" s="10" t="s">
        <v>136</v>
      </c>
      <c r="H6" s="10" t="s">
        <v>467</v>
      </c>
      <c r="I6" s="10" t="s">
        <v>1335</v>
      </c>
    </row>
    <row r="7" spans="1:9">
      <c r="A7" s="9">
        <v>4</v>
      </c>
      <c r="B7" s="10" t="s">
        <v>1340</v>
      </c>
      <c r="C7" s="11" t="s">
        <v>1339</v>
      </c>
      <c r="D7" s="12">
        <v>3500</v>
      </c>
      <c r="E7" s="13">
        <v>1</v>
      </c>
      <c r="F7" s="12">
        <f t="shared" si="0"/>
        <v>3500</v>
      </c>
      <c r="G7" s="10" t="s">
        <v>136</v>
      </c>
      <c r="H7" s="10" t="s">
        <v>467</v>
      </c>
      <c r="I7" s="10" t="s">
        <v>1335</v>
      </c>
    </row>
    <row r="8" spans="1:9">
      <c r="A8" s="9">
        <v>5</v>
      </c>
      <c r="B8" s="10" t="s">
        <v>1341</v>
      </c>
      <c r="C8" s="11" t="s">
        <v>1339</v>
      </c>
      <c r="D8" s="12">
        <v>3500</v>
      </c>
      <c r="E8" s="13">
        <v>1</v>
      </c>
      <c r="F8" s="12">
        <f t="shared" si="0"/>
        <v>3500</v>
      </c>
      <c r="G8" s="10" t="s">
        <v>136</v>
      </c>
      <c r="H8" s="10" t="s">
        <v>467</v>
      </c>
      <c r="I8" s="10" t="s">
        <v>1335</v>
      </c>
    </row>
    <row r="9" spans="1:9">
      <c r="A9" s="9">
        <v>6</v>
      </c>
      <c r="B9" s="10" t="s">
        <v>1342</v>
      </c>
      <c r="C9" s="11" t="s">
        <v>1339</v>
      </c>
      <c r="D9" s="12">
        <v>2750</v>
      </c>
      <c r="E9" s="13">
        <v>1</v>
      </c>
      <c r="F9" s="12">
        <f t="shared" si="0"/>
        <v>2750</v>
      </c>
      <c r="G9" s="10" t="s">
        <v>1182</v>
      </c>
      <c r="H9" s="10" t="s">
        <v>467</v>
      </c>
      <c r="I9" s="10" t="s">
        <v>1335</v>
      </c>
    </row>
    <row r="10" spans="1:9">
      <c r="A10" s="9">
        <v>7</v>
      </c>
      <c r="B10" s="10" t="s">
        <v>1343</v>
      </c>
      <c r="C10" s="11" t="s">
        <v>906</v>
      </c>
      <c r="D10" s="12">
        <v>3000</v>
      </c>
      <c r="E10" s="13">
        <v>1</v>
      </c>
      <c r="F10" s="12">
        <f t="shared" si="0"/>
        <v>3000</v>
      </c>
      <c r="G10" s="10" t="s">
        <v>907</v>
      </c>
      <c r="H10" s="10" t="s">
        <v>467</v>
      </c>
      <c r="I10" s="10" t="s">
        <v>1335</v>
      </c>
    </row>
    <row r="11" spans="1:9">
      <c r="A11" s="9">
        <v>8</v>
      </c>
      <c r="B11" s="10" t="s">
        <v>1344</v>
      </c>
      <c r="C11" s="11" t="s">
        <v>909</v>
      </c>
      <c r="D11" s="12">
        <v>7000</v>
      </c>
      <c r="E11" s="13">
        <v>1</v>
      </c>
      <c r="F11" s="12">
        <f t="shared" si="0"/>
        <v>7000</v>
      </c>
      <c r="G11" s="10" t="s">
        <v>907</v>
      </c>
      <c r="H11" s="10" t="s">
        <v>467</v>
      </c>
      <c r="I11" s="10" t="s">
        <v>1335</v>
      </c>
    </row>
    <row r="12" spans="1:9">
      <c r="A12" s="9">
        <v>9</v>
      </c>
      <c r="B12" s="10" t="s">
        <v>1345</v>
      </c>
      <c r="C12" s="11" t="s">
        <v>911</v>
      </c>
      <c r="D12" s="119">
        <v>950</v>
      </c>
      <c r="E12" s="13">
        <v>1</v>
      </c>
      <c r="F12" s="12">
        <f t="shared" si="0"/>
        <v>950</v>
      </c>
      <c r="G12" s="10" t="s">
        <v>907</v>
      </c>
      <c r="H12" s="10" t="s">
        <v>467</v>
      </c>
      <c r="I12" s="10" t="s">
        <v>1335</v>
      </c>
    </row>
    <row r="13" spans="1:9">
      <c r="A13" s="9">
        <v>10</v>
      </c>
      <c r="B13" s="10" t="s">
        <v>1346</v>
      </c>
      <c r="C13" s="11" t="s">
        <v>913</v>
      </c>
      <c r="D13" s="12">
        <v>1020</v>
      </c>
      <c r="E13" s="13">
        <v>1</v>
      </c>
      <c r="F13" s="12">
        <f t="shared" si="0"/>
        <v>1020</v>
      </c>
      <c r="G13" s="10" t="s">
        <v>907</v>
      </c>
      <c r="H13" s="10" t="s">
        <v>467</v>
      </c>
      <c r="I13" s="10" t="s">
        <v>1335</v>
      </c>
    </row>
    <row r="14" spans="1:9">
      <c r="A14" s="9">
        <v>11</v>
      </c>
      <c r="B14" s="10" t="s">
        <v>1347</v>
      </c>
      <c r="C14" s="11" t="s">
        <v>915</v>
      </c>
      <c r="D14" s="119">
        <v>580</v>
      </c>
      <c r="E14" s="13">
        <v>1</v>
      </c>
      <c r="F14" s="12">
        <f t="shared" si="0"/>
        <v>580</v>
      </c>
      <c r="G14" s="10" t="s">
        <v>907</v>
      </c>
      <c r="H14" s="10" t="s">
        <v>467</v>
      </c>
      <c r="I14" s="10" t="s">
        <v>1335</v>
      </c>
    </row>
    <row r="15" spans="1:9">
      <c r="A15" s="9">
        <v>12</v>
      </c>
      <c r="B15" s="10" t="s">
        <v>1348</v>
      </c>
      <c r="C15" s="11" t="s">
        <v>915</v>
      </c>
      <c r="D15" s="119">
        <v>580</v>
      </c>
      <c r="E15" s="13">
        <v>1</v>
      </c>
      <c r="F15" s="12">
        <f t="shared" si="0"/>
        <v>580</v>
      </c>
      <c r="G15" s="10" t="s">
        <v>907</v>
      </c>
      <c r="H15" s="10" t="s">
        <v>467</v>
      </c>
      <c r="I15" s="10" t="s">
        <v>1335</v>
      </c>
    </row>
    <row r="16" spans="1:9">
      <c r="A16" s="9">
        <v>13</v>
      </c>
      <c r="B16" s="10" t="s">
        <v>1349</v>
      </c>
      <c r="C16" s="11" t="s">
        <v>915</v>
      </c>
      <c r="D16" s="119">
        <v>580</v>
      </c>
      <c r="E16" s="13">
        <v>1</v>
      </c>
      <c r="F16" s="12">
        <f t="shared" si="0"/>
        <v>580</v>
      </c>
      <c r="G16" s="10" t="s">
        <v>907</v>
      </c>
      <c r="H16" s="10" t="s">
        <v>467</v>
      </c>
      <c r="I16" s="10" t="s">
        <v>1335</v>
      </c>
    </row>
    <row r="17" spans="1:9">
      <c r="A17" s="9">
        <v>14</v>
      </c>
      <c r="B17" s="10" t="s">
        <v>1350</v>
      </c>
      <c r="C17" s="11" t="s">
        <v>917</v>
      </c>
      <c r="D17" s="12">
        <v>2950</v>
      </c>
      <c r="E17" s="13">
        <v>1</v>
      </c>
      <c r="F17" s="12">
        <f t="shared" si="0"/>
        <v>2950</v>
      </c>
      <c r="G17" s="10" t="s">
        <v>907</v>
      </c>
      <c r="H17" s="10" t="s">
        <v>467</v>
      </c>
      <c r="I17" s="10" t="s">
        <v>1335</v>
      </c>
    </row>
    <row r="18" spans="1:9">
      <c r="A18" s="9">
        <v>15</v>
      </c>
      <c r="B18" s="10" t="s">
        <v>1351</v>
      </c>
      <c r="C18" s="11" t="s">
        <v>919</v>
      </c>
      <c r="D18" s="12">
        <v>3650</v>
      </c>
      <c r="E18" s="13">
        <v>1</v>
      </c>
      <c r="F18" s="12">
        <f t="shared" si="0"/>
        <v>3650</v>
      </c>
      <c r="G18" s="10" t="s">
        <v>907</v>
      </c>
      <c r="H18" s="10" t="s">
        <v>467</v>
      </c>
      <c r="I18" s="10" t="s">
        <v>1335</v>
      </c>
    </row>
    <row r="19" spans="1:9">
      <c r="A19" s="9">
        <v>16</v>
      </c>
      <c r="B19" s="10" t="s">
        <v>1352</v>
      </c>
      <c r="C19" s="11" t="s">
        <v>1353</v>
      </c>
      <c r="D19" s="12">
        <v>2610</v>
      </c>
      <c r="E19" s="13">
        <v>1</v>
      </c>
      <c r="F19" s="12">
        <f t="shared" si="0"/>
        <v>2610</v>
      </c>
      <c r="G19" s="10" t="s">
        <v>1182</v>
      </c>
      <c r="H19" s="10" t="s">
        <v>467</v>
      </c>
      <c r="I19" s="10" t="s">
        <v>1335</v>
      </c>
    </row>
    <row r="20" spans="1:9">
      <c r="A20" s="9">
        <v>17</v>
      </c>
      <c r="B20" s="10" t="s">
        <v>1354</v>
      </c>
      <c r="C20" s="11" t="s">
        <v>1353</v>
      </c>
      <c r="D20" s="12">
        <v>2610</v>
      </c>
      <c r="E20" s="13">
        <v>1</v>
      </c>
      <c r="F20" s="12">
        <f t="shared" si="0"/>
        <v>2610</v>
      </c>
      <c r="G20" s="10" t="s">
        <v>1182</v>
      </c>
      <c r="H20" s="10" t="s">
        <v>467</v>
      </c>
      <c r="I20" s="10" t="s">
        <v>1335</v>
      </c>
    </row>
    <row r="21" spans="1:9">
      <c r="A21" s="9">
        <v>18</v>
      </c>
      <c r="B21" s="10" t="s">
        <v>1355</v>
      </c>
      <c r="C21" s="11" t="s">
        <v>1353</v>
      </c>
      <c r="D21" s="12">
        <v>2610</v>
      </c>
      <c r="E21" s="13">
        <v>1</v>
      </c>
      <c r="F21" s="12">
        <f t="shared" si="0"/>
        <v>2610</v>
      </c>
      <c r="G21" s="10" t="s">
        <v>1182</v>
      </c>
      <c r="H21" s="10" t="s">
        <v>467</v>
      </c>
      <c r="I21" s="10" t="s">
        <v>1335</v>
      </c>
    </row>
    <row r="22" spans="1:9">
      <c r="A22" s="9">
        <v>19</v>
      </c>
      <c r="B22" s="10" t="s">
        <v>1356</v>
      </c>
      <c r="C22" s="11" t="s">
        <v>1353</v>
      </c>
      <c r="D22" s="12">
        <v>2610</v>
      </c>
      <c r="E22" s="13">
        <v>1</v>
      </c>
      <c r="F22" s="12">
        <f t="shared" si="0"/>
        <v>2610</v>
      </c>
      <c r="G22" s="10" t="s">
        <v>1182</v>
      </c>
      <c r="H22" s="10" t="s">
        <v>467</v>
      </c>
      <c r="I22" s="10" t="s">
        <v>1335</v>
      </c>
    </row>
    <row r="23" spans="1:9">
      <c r="A23" s="9">
        <v>20</v>
      </c>
      <c r="B23" s="10" t="s">
        <v>1357</v>
      </c>
      <c r="C23" s="11" t="s">
        <v>1353</v>
      </c>
      <c r="D23" s="12">
        <v>2610</v>
      </c>
      <c r="E23" s="13">
        <v>1</v>
      </c>
      <c r="F23" s="12">
        <f t="shared" si="0"/>
        <v>2610</v>
      </c>
      <c r="G23" s="10" t="s">
        <v>1182</v>
      </c>
      <c r="H23" s="10" t="s">
        <v>467</v>
      </c>
      <c r="I23" s="10" t="s">
        <v>1335</v>
      </c>
    </row>
    <row r="24" spans="1:9">
      <c r="A24" s="9">
        <v>21</v>
      </c>
      <c r="B24" s="10" t="s">
        <v>1358</v>
      </c>
      <c r="C24" s="11" t="s">
        <v>1353</v>
      </c>
      <c r="D24" s="12">
        <v>2610</v>
      </c>
      <c r="E24" s="13">
        <v>1</v>
      </c>
      <c r="F24" s="12">
        <f t="shared" si="0"/>
        <v>2610</v>
      </c>
      <c r="G24" s="10" t="s">
        <v>1182</v>
      </c>
      <c r="H24" s="10" t="s">
        <v>467</v>
      </c>
      <c r="I24" s="10" t="s">
        <v>1335</v>
      </c>
    </row>
    <row r="25" spans="1:9">
      <c r="A25" s="9">
        <v>22</v>
      </c>
      <c r="B25" s="10" t="s">
        <v>1359</v>
      </c>
      <c r="C25" s="11" t="s">
        <v>1353</v>
      </c>
      <c r="D25" s="12">
        <v>2610</v>
      </c>
      <c r="E25" s="13">
        <v>1</v>
      </c>
      <c r="F25" s="12">
        <f t="shared" si="0"/>
        <v>2610</v>
      </c>
      <c r="G25" s="10" t="s">
        <v>1182</v>
      </c>
      <c r="H25" s="10" t="s">
        <v>467</v>
      </c>
      <c r="I25" s="10" t="s">
        <v>1335</v>
      </c>
    </row>
    <row r="26" spans="1:9">
      <c r="A26" s="9">
        <v>23</v>
      </c>
      <c r="B26" s="10" t="s">
        <v>1360</v>
      </c>
      <c r="C26" s="11" t="s">
        <v>1353</v>
      </c>
      <c r="D26" s="12">
        <v>2610</v>
      </c>
      <c r="E26" s="13">
        <v>1</v>
      </c>
      <c r="F26" s="12">
        <f t="shared" si="0"/>
        <v>2610</v>
      </c>
      <c r="G26" s="10" t="s">
        <v>1182</v>
      </c>
      <c r="H26" s="10" t="s">
        <v>467</v>
      </c>
      <c r="I26" s="10" t="s">
        <v>1335</v>
      </c>
    </row>
    <row r="27" spans="1:9">
      <c r="A27" s="9">
        <v>24</v>
      </c>
      <c r="B27" s="10" t="s">
        <v>1361</v>
      </c>
      <c r="C27" s="11" t="s">
        <v>1353</v>
      </c>
      <c r="D27" s="12">
        <v>2610</v>
      </c>
      <c r="E27" s="13">
        <v>1</v>
      </c>
      <c r="F27" s="12">
        <f t="shared" si="0"/>
        <v>2610</v>
      </c>
      <c r="G27" s="10" t="s">
        <v>1182</v>
      </c>
      <c r="H27" s="10" t="s">
        <v>467</v>
      </c>
      <c r="I27" s="10" t="s">
        <v>1335</v>
      </c>
    </row>
    <row r="28" spans="1:9">
      <c r="A28" s="9">
        <v>25</v>
      </c>
      <c r="B28" s="10" t="s">
        <v>1362</v>
      </c>
      <c r="C28" s="11" t="s">
        <v>1353</v>
      </c>
      <c r="D28" s="12">
        <v>2610</v>
      </c>
      <c r="E28" s="13">
        <v>1</v>
      </c>
      <c r="F28" s="12">
        <f t="shared" si="0"/>
        <v>2610</v>
      </c>
      <c r="G28" s="10" t="s">
        <v>1182</v>
      </c>
      <c r="H28" s="10" t="s">
        <v>467</v>
      </c>
      <c r="I28" s="10" t="s">
        <v>1335</v>
      </c>
    </row>
    <row r="29" spans="1:9">
      <c r="A29" s="9">
        <v>26</v>
      </c>
      <c r="B29" s="10" t="s">
        <v>1363</v>
      </c>
      <c r="C29" s="11" t="s">
        <v>1353</v>
      </c>
      <c r="D29" s="12">
        <v>2610</v>
      </c>
      <c r="E29" s="13">
        <v>1</v>
      </c>
      <c r="F29" s="12">
        <f t="shared" si="0"/>
        <v>2610</v>
      </c>
      <c r="G29" s="10" t="s">
        <v>1182</v>
      </c>
      <c r="H29" s="10" t="s">
        <v>467</v>
      </c>
      <c r="I29" s="10" t="s">
        <v>1335</v>
      </c>
    </row>
    <row r="30" spans="1:9">
      <c r="A30" s="9">
        <v>27</v>
      </c>
      <c r="B30" s="10" t="s">
        <v>1364</v>
      </c>
      <c r="C30" s="11" t="s">
        <v>1353</v>
      </c>
      <c r="D30" s="12">
        <v>2610</v>
      </c>
      <c r="E30" s="13">
        <v>1</v>
      </c>
      <c r="F30" s="12">
        <f t="shared" si="0"/>
        <v>2610</v>
      </c>
      <c r="G30" s="10" t="s">
        <v>1182</v>
      </c>
      <c r="H30" s="10" t="s">
        <v>467</v>
      </c>
      <c r="I30" s="10" t="s">
        <v>1335</v>
      </c>
    </row>
    <row r="31" spans="1:9">
      <c r="A31" s="9">
        <v>28</v>
      </c>
      <c r="B31" s="10" t="s">
        <v>1365</v>
      </c>
      <c r="C31" s="11" t="s">
        <v>1353</v>
      </c>
      <c r="D31" s="12">
        <v>2610</v>
      </c>
      <c r="E31" s="13">
        <v>1</v>
      </c>
      <c r="F31" s="12">
        <f t="shared" si="0"/>
        <v>2610</v>
      </c>
      <c r="G31" s="10" t="s">
        <v>1182</v>
      </c>
      <c r="H31" s="10" t="s">
        <v>467</v>
      </c>
      <c r="I31" s="10" t="s">
        <v>1335</v>
      </c>
    </row>
    <row r="32" spans="1:9">
      <c r="A32" s="9">
        <v>29</v>
      </c>
      <c r="B32" s="10" t="s">
        <v>1366</v>
      </c>
      <c r="C32" s="11" t="s">
        <v>1353</v>
      </c>
      <c r="D32" s="12">
        <v>2610</v>
      </c>
      <c r="E32" s="13">
        <v>1</v>
      </c>
      <c r="F32" s="12">
        <f t="shared" si="0"/>
        <v>2610</v>
      </c>
      <c r="G32" s="10" t="s">
        <v>1182</v>
      </c>
      <c r="H32" s="10" t="s">
        <v>467</v>
      </c>
      <c r="I32" s="10" t="s">
        <v>1335</v>
      </c>
    </row>
    <row r="33" spans="1:9">
      <c r="A33" s="9">
        <v>30</v>
      </c>
      <c r="B33" s="10" t="s">
        <v>1367</v>
      </c>
      <c r="C33" s="11" t="s">
        <v>1353</v>
      </c>
      <c r="D33" s="12">
        <v>2610</v>
      </c>
      <c r="E33" s="13">
        <v>1</v>
      </c>
      <c r="F33" s="12">
        <f t="shared" si="0"/>
        <v>2610</v>
      </c>
      <c r="G33" s="10" t="s">
        <v>1182</v>
      </c>
      <c r="H33" s="10" t="s">
        <v>467</v>
      </c>
      <c r="I33" s="10" t="s">
        <v>1335</v>
      </c>
    </row>
    <row r="34" spans="1:9">
      <c r="A34" s="9">
        <v>31</v>
      </c>
      <c r="B34" s="10" t="s">
        <v>1368</v>
      </c>
      <c r="C34" s="11" t="s">
        <v>1353</v>
      </c>
      <c r="D34" s="12">
        <v>2610</v>
      </c>
      <c r="E34" s="13">
        <v>1</v>
      </c>
      <c r="F34" s="12">
        <f t="shared" si="0"/>
        <v>2610</v>
      </c>
      <c r="G34" s="10" t="s">
        <v>1182</v>
      </c>
      <c r="H34" s="10" t="s">
        <v>467</v>
      </c>
      <c r="I34" s="10" t="s">
        <v>1335</v>
      </c>
    </row>
    <row r="35" spans="1:9">
      <c r="A35" s="9">
        <v>32</v>
      </c>
      <c r="B35" s="10" t="s">
        <v>1369</v>
      </c>
      <c r="C35" s="11" t="s">
        <v>1353</v>
      </c>
      <c r="D35" s="12">
        <v>2610</v>
      </c>
      <c r="E35" s="13">
        <v>1</v>
      </c>
      <c r="F35" s="12">
        <f t="shared" si="0"/>
        <v>2610</v>
      </c>
      <c r="G35" s="10" t="s">
        <v>1182</v>
      </c>
      <c r="H35" s="10" t="s">
        <v>467</v>
      </c>
      <c r="I35" s="10" t="s">
        <v>1335</v>
      </c>
    </row>
    <row r="36" spans="1:9">
      <c r="A36" s="9">
        <v>33</v>
      </c>
      <c r="B36" s="10" t="s">
        <v>1370</v>
      </c>
      <c r="C36" s="11" t="s">
        <v>1353</v>
      </c>
      <c r="D36" s="12">
        <v>2610</v>
      </c>
      <c r="E36" s="13">
        <v>1</v>
      </c>
      <c r="F36" s="12">
        <f t="shared" si="0"/>
        <v>2610</v>
      </c>
      <c r="G36" s="10" t="s">
        <v>1182</v>
      </c>
      <c r="H36" s="10" t="s">
        <v>467</v>
      </c>
      <c r="I36" s="10" t="s">
        <v>1335</v>
      </c>
    </row>
    <row r="37" spans="1:9">
      <c r="A37" s="9">
        <v>34</v>
      </c>
      <c r="B37" s="10" t="s">
        <v>1371</v>
      </c>
      <c r="C37" s="11" t="s">
        <v>1353</v>
      </c>
      <c r="D37" s="12">
        <v>2610</v>
      </c>
      <c r="E37" s="13">
        <v>1</v>
      </c>
      <c r="F37" s="12">
        <f t="shared" si="0"/>
        <v>2610</v>
      </c>
      <c r="G37" s="10" t="s">
        <v>1182</v>
      </c>
      <c r="H37" s="10" t="s">
        <v>467</v>
      </c>
      <c r="I37" s="10" t="s">
        <v>1335</v>
      </c>
    </row>
    <row r="38" spans="1:9">
      <c r="A38" s="9">
        <v>35</v>
      </c>
      <c r="B38" s="10" t="s">
        <v>1372</v>
      </c>
      <c r="C38" s="11" t="s">
        <v>1353</v>
      </c>
      <c r="D38" s="12">
        <v>2610</v>
      </c>
      <c r="E38" s="13">
        <v>1</v>
      </c>
      <c r="F38" s="12">
        <f t="shared" si="0"/>
        <v>2610</v>
      </c>
      <c r="G38" s="10" t="s">
        <v>1182</v>
      </c>
      <c r="H38" s="10" t="s">
        <v>467</v>
      </c>
      <c r="I38" s="10" t="s">
        <v>1335</v>
      </c>
    </row>
    <row r="39" spans="1:9">
      <c r="A39" s="9">
        <v>36</v>
      </c>
      <c r="B39" s="10" t="s">
        <v>1373</v>
      </c>
      <c r="C39" s="11" t="s">
        <v>1353</v>
      </c>
      <c r="D39" s="12">
        <v>2610</v>
      </c>
      <c r="E39" s="13">
        <v>1</v>
      </c>
      <c r="F39" s="12">
        <f t="shared" si="0"/>
        <v>2610</v>
      </c>
      <c r="G39" s="10" t="s">
        <v>1182</v>
      </c>
      <c r="H39" s="10" t="s">
        <v>467</v>
      </c>
      <c r="I39" s="10" t="s">
        <v>1335</v>
      </c>
    </row>
    <row r="40" spans="1:9">
      <c r="A40" s="9">
        <v>37</v>
      </c>
      <c r="B40" s="10" t="s">
        <v>1374</v>
      </c>
      <c r="C40" s="11" t="s">
        <v>1353</v>
      </c>
      <c r="D40" s="12">
        <v>2610</v>
      </c>
      <c r="E40" s="13">
        <v>1</v>
      </c>
      <c r="F40" s="12">
        <f t="shared" si="0"/>
        <v>2610</v>
      </c>
      <c r="G40" s="10" t="s">
        <v>1182</v>
      </c>
      <c r="H40" s="10" t="s">
        <v>467</v>
      </c>
      <c r="I40" s="10" t="s">
        <v>1335</v>
      </c>
    </row>
    <row r="41" spans="1:9">
      <c r="A41" s="9">
        <v>38</v>
      </c>
      <c r="B41" s="10" t="s">
        <v>1375</v>
      </c>
      <c r="C41" s="11" t="s">
        <v>1353</v>
      </c>
      <c r="D41" s="12">
        <v>2610</v>
      </c>
      <c r="E41" s="13">
        <v>1</v>
      </c>
      <c r="F41" s="12">
        <f t="shared" si="0"/>
        <v>2610</v>
      </c>
      <c r="G41" s="10" t="s">
        <v>1182</v>
      </c>
      <c r="H41" s="10" t="s">
        <v>467</v>
      </c>
      <c r="I41" s="10" t="s">
        <v>1335</v>
      </c>
    </row>
    <row r="42" spans="1:9">
      <c r="A42" s="9">
        <v>39</v>
      </c>
      <c r="B42" s="10" t="s">
        <v>1376</v>
      </c>
      <c r="C42" s="11" t="s">
        <v>1353</v>
      </c>
      <c r="D42" s="12">
        <v>2610</v>
      </c>
      <c r="E42" s="13">
        <v>1</v>
      </c>
      <c r="F42" s="12">
        <f t="shared" si="0"/>
        <v>2610</v>
      </c>
      <c r="G42" s="10" t="s">
        <v>1182</v>
      </c>
      <c r="H42" s="10" t="s">
        <v>467</v>
      </c>
      <c r="I42" s="10" t="s">
        <v>1335</v>
      </c>
    </row>
    <row r="43" spans="1:9">
      <c r="A43" s="9">
        <v>40</v>
      </c>
      <c r="B43" s="10" t="s">
        <v>1377</v>
      </c>
      <c r="C43" s="11" t="s">
        <v>1353</v>
      </c>
      <c r="D43" s="12">
        <v>2610</v>
      </c>
      <c r="E43" s="13">
        <v>1</v>
      </c>
      <c r="F43" s="12">
        <f t="shared" si="0"/>
        <v>2610</v>
      </c>
      <c r="G43" s="10" t="s">
        <v>1182</v>
      </c>
      <c r="H43" s="10" t="s">
        <v>467</v>
      </c>
      <c r="I43" s="10" t="s">
        <v>1335</v>
      </c>
    </row>
    <row r="44" spans="1:9">
      <c r="A44" s="9">
        <v>41</v>
      </c>
      <c r="B44" s="10" t="s">
        <v>1378</v>
      </c>
      <c r="C44" s="11" t="s">
        <v>1353</v>
      </c>
      <c r="D44" s="12">
        <v>2610</v>
      </c>
      <c r="E44" s="13">
        <v>1</v>
      </c>
      <c r="F44" s="12">
        <f t="shared" si="0"/>
        <v>2610</v>
      </c>
      <c r="G44" s="10" t="s">
        <v>1182</v>
      </c>
      <c r="H44" s="10" t="s">
        <v>467</v>
      </c>
      <c r="I44" s="10" t="s">
        <v>1335</v>
      </c>
    </row>
    <row r="45" spans="1:9">
      <c r="A45" s="9">
        <v>42</v>
      </c>
      <c r="B45" s="10" t="s">
        <v>1379</v>
      </c>
      <c r="C45" s="11" t="s">
        <v>1353</v>
      </c>
      <c r="D45" s="12">
        <v>2610</v>
      </c>
      <c r="E45" s="13">
        <v>1</v>
      </c>
      <c r="F45" s="12">
        <f t="shared" si="0"/>
        <v>2610</v>
      </c>
      <c r="G45" s="10" t="s">
        <v>1182</v>
      </c>
      <c r="H45" s="10" t="s">
        <v>467</v>
      </c>
      <c r="I45" s="10" t="s">
        <v>1335</v>
      </c>
    </row>
    <row r="46" spans="1:9">
      <c r="A46" s="9">
        <v>43</v>
      </c>
      <c r="B46" s="10" t="s">
        <v>1380</v>
      </c>
      <c r="C46" s="11" t="s">
        <v>1353</v>
      </c>
      <c r="D46" s="12">
        <v>2610</v>
      </c>
      <c r="E46" s="13">
        <v>1</v>
      </c>
      <c r="F46" s="12">
        <f t="shared" si="0"/>
        <v>2610</v>
      </c>
      <c r="G46" s="10" t="s">
        <v>1182</v>
      </c>
      <c r="H46" s="10" t="s">
        <v>467</v>
      </c>
      <c r="I46" s="10" t="s">
        <v>1335</v>
      </c>
    </row>
    <row r="47" spans="1:9">
      <c r="A47" s="9">
        <v>44</v>
      </c>
      <c r="B47" s="10" t="s">
        <v>1381</v>
      </c>
      <c r="C47" s="11" t="s">
        <v>1353</v>
      </c>
      <c r="D47" s="12">
        <v>2610</v>
      </c>
      <c r="E47" s="13">
        <v>1</v>
      </c>
      <c r="F47" s="12">
        <f t="shared" si="0"/>
        <v>2610</v>
      </c>
      <c r="G47" s="10" t="s">
        <v>1182</v>
      </c>
      <c r="H47" s="10" t="s">
        <v>467</v>
      </c>
      <c r="I47" s="10" t="s">
        <v>1335</v>
      </c>
    </row>
    <row r="48" spans="1:9">
      <c r="A48" s="9">
        <v>45</v>
      </c>
      <c r="B48" s="10" t="s">
        <v>1382</v>
      </c>
      <c r="C48" s="11" t="s">
        <v>1353</v>
      </c>
      <c r="D48" s="12">
        <v>2610</v>
      </c>
      <c r="E48" s="13">
        <v>1</v>
      </c>
      <c r="F48" s="12">
        <f t="shared" si="0"/>
        <v>2610</v>
      </c>
      <c r="G48" s="10" t="s">
        <v>1182</v>
      </c>
      <c r="H48" s="10" t="s">
        <v>467</v>
      </c>
      <c r="I48" s="10" t="s">
        <v>1335</v>
      </c>
    </row>
    <row r="49" spans="1:9">
      <c r="A49" s="9">
        <v>46</v>
      </c>
      <c r="B49" s="10" t="s">
        <v>1383</v>
      </c>
      <c r="C49" s="11" t="s">
        <v>154</v>
      </c>
      <c r="D49" s="12">
        <v>2050</v>
      </c>
      <c r="E49" s="13">
        <v>1</v>
      </c>
      <c r="F49" s="12">
        <f t="shared" si="0"/>
        <v>2050</v>
      </c>
      <c r="G49" s="10" t="s">
        <v>1182</v>
      </c>
      <c r="H49" s="10" t="s">
        <v>467</v>
      </c>
      <c r="I49" s="10" t="s">
        <v>1335</v>
      </c>
    </row>
    <row r="50" spans="1:9">
      <c r="A50" s="9">
        <v>47</v>
      </c>
      <c r="B50" s="10" t="s">
        <v>1384</v>
      </c>
      <c r="C50" s="11" t="s">
        <v>154</v>
      </c>
      <c r="D50" s="12">
        <v>2050</v>
      </c>
      <c r="E50" s="13">
        <v>1</v>
      </c>
      <c r="F50" s="12">
        <f t="shared" si="0"/>
        <v>2050</v>
      </c>
      <c r="G50" s="10" t="s">
        <v>1182</v>
      </c>
      <c r="H50" s="10" t="s">
        <v>467</v>
      </c>
      <c r="I50" s="10" t="s">
        <v>1335</v>
      </c>
    </row>
    <row r="51" spans="1:9">
      <c r="A51" s="9">
        <v>48</v>
      </c>
      <c r="B51" s="10" t="s">
        <v>1385</v>
      </c>
      <c r="C51" s="11" t="s">
        <v>154</v>
      </c>
      <c r="D51" s="12">
        <v>2050</v>
      </c>
      <c r="E51" s="13">
        <v>1</v>
      </c>
      <c r="F51" s="12">
        <f t="shared" si="0"/>
        <v>2050</v>
      </c>
      <c r="G51" s="10" t="s">
        <v>1182</v>
      </c>
      <c r="H51" s="10" t="s">
        <v>467</v>
      </c>
      <c r="I51" s="10" t="s">
        <v>1335</v>
      </c>
    </row>
    <row r="52" spans="1:9">
      <c r="A52" s="9">
        <v>49</v>
      </c>
      <c r="B52" s="10" t="s">
        <v>1386</v>
      </c>
      <c r="C52" s="11" t="s">
        <v>154</v>
      </c>
      <c r="D52" s="12">
        <v>2050</v>
      </c>
      <c r="E52" s="13">
        <v>1</v>
      </c>
      <c r="F52" s="12">
        <f t="shared" si="0"/>
        <v>2050</v>
      </c>
      <c r="G52" s="10" t="s">
        <v>1182</v>
      </c>
      <c r="H52" s="10" t="s">
        <v>467</v>
      </c>
      <c r="I52" s="10" t="s">
        <v>1335</v>
      </c>
    </row>
    <row r="53" spans="1:9">
      <c r="A53" s="9">
        <v>50</v>
      </c>
      <c r="B53" s="10" t="s">
        <v>1387</v>
      </c>
      <c r="C53" s="11" t="s">
        <v>154</v>
      </c>
      <c r="D53" s="12">
        <v>2050</v>
      </c>
      <c r="E53" s="13">
        <v>1</v>
      </c>
      <c r="F53" s="12">
        <f t="shared" si="0"/>
        <v>2050</v>
      </c>
      <c r="G53" s="10" t="s">
        <v>1182</v>
      </c>
      <c r="H53" s="10" t="s">
        <v>467</v>
      </c>
      <c r="I53" s="10" t="s">
        <v>1335</v>
      </c>
    </row>
    <row r="54" spans="1:9">
      <c r="A54" s="9">
        <v>51</v>
      </c>
      <c r="B54" s="10" t="s">
        <v>1388</v>
      </c>
      <c r="C54" s="11" t="s">
        <v>154</v>
      </c>
      <c r="D54" s="12">
        <v>2050</v>
      </c>
      <c r="E54" s="13">
        <v>1</v>
      </c>
      <c r="F54" s="12">
        <f t="shared" si="0"/>
        <v>2050</v>
      </c>
      <c r="G54" s="10" t="s">
        <v>1182</v>
      </c>
      <c r="H54" s="10" t="s">
        <v>467</v>
      </c>
      <c r="I54" s="10" t="s">
        <v>1335</v>
      </c>
    </row>
    <row r="55" spans="1:9">
      <c r="A55" s="9">
        <v>52</v>
      </c>
      <c r="B55" s="10" t="s">
        <v>1389</v>
      </c>
      <c r="C55" s="11" t="s">
        <v>154</v>
      </c>
      <c r="D55" s="12">
        <v>2050</v>
      </c>
      <c r="E55" s="13">
        <v>1</v>
      </c>
      <c r="F55" s="12">
        <f t="shared" si="0"/>
        <v>2050</v>
      </c>
      <c r="G55" s="10" t="s">
        <v>1182</v>
      </c>
      <c r="H55" s="10" t="s">
        <v>467</v>
      </c>
      <c r="I55" s="10" t="s">
        <v>1335</v>
      </c>
    </row>
    <row r="56" spans="1:9">
      <c r="A56" s="9">
        <v>53</v>
      </c>
      <c r="B56" s="10" t="s">
        <v>1390</v>
      </c>
      <c r="C56" s="11" t="s">
        <v>154</v>
      </c>
      <c r="D56" s="12">
        <v>2050</v>
      </c>
      <c r="E56" s="13">
        <v>1</v>
      </c>
      <c r="F56" s="12">
        <f t="shared" si="0"/>
        <v>2050</v>
      </c>
      <c r="G56" s="10" t="s">
        <v>1182</v>
      </c>
      <c r="H56" s="10" t="s">
        <v>467</v>
      </c>
      <c r="I56" s="10" t="s">
        <v>1335</v>
      </c>
    </row>
    <row r="57" spans="1:9">
      <c r="A57" s="9">
        <v>54</v>
      </c>
      <c r="B57" s="10" t="s">
        <v>1391</v>
      </c>
      <c r="C57" s="11" t="s">
        <v>1392</v>
      </c>
      <c r="D57" s="12">
        <v>1350</v>
      </c>
      <c r="E57" s="13">
        <v>1</v>
      </c>
      <c r="F57" s="12">
        <f t="shared" si="0"/>
        <v>1350</v>
      </c>
      <c r="G57" s="10" t="s">
        <v>1182</v>
      </c>
      <c r="H57" s="10" t="s">
        <v>467</v>
      </c>
      <c r="I57" s="10" t="s">
        <v>1335</v>
      </c>
    </row>
    <row r="58" spans="1:9">
      <c r="A58" s="9">
        <v>55</v>
      </c>
      <c r="B58" s="10" t="s">
        <v>1393</v>
      </c>
      <c r="C58" s="11" t="s">
        <v>1392</v>
      </c>
      <c r="D58" s="12">
        <v>1350</v>
      </c>
      <c r="E58" s="13">
        <v>1</v>
      </c>
      <c r="F58" s="12">
        <f t="shared" si="0"/>
        <v>1350</v>
      </c>
      <c r="G58" s="10" t="s">
        <v>1182</v>
      </c>
      <c r="H58" s="10" t="s">
        <v>467</v>
      </c>
      <c r="I58" s="10" t="s">
        <v>1335</v>
      </c>
    </row>
    <row r="59" spans="1:9">
      <c r="A59" s="9">
        <v>56</v>
      </c>
      <c r="B59" s="10" t="s">
        <v>1394</v>
      </c>
      <c r="C59" s="11" t="s">
        <v>1392</v>
      </c>
      <c r="D59" s="12">
        <v>1350</v>
      </c>
      <c r="E59" s="13">
        <v>1</v>
      </c>
      <c r="F59" s="12">
        <f t="shared" si="0"/>
        <v>1350</v>
      </c>
      <c r="G59" s="10" t="s">
        <v>1182</v>
      </c>
      <c r="H59" s="10" t="s">
        <v>467</v>
      </c>
      <c r="I59" s="10" t="s">
        <v>1335</v>
      </c>
    </row>
    <row r="60" spans="1:9">
      <c r="A60" s="9">
        <v>57</v>
      </c>
      <c r="B60" s="10" t="s">
        <v>1395</v>
      </c>
      <c r="C60" s="11" t="s">
        <v>1392</v>
      </c>
      <c r="D60" s="12">
        <v>1350</v>
      </c>
      <c r="E60" s="13">
        <v>1</v>
      </c>
      <c r="F60" s="12">
        <f t="shared" si="0"/>
        <v>1350</v>
      </c>
      <c r="G60" s="10" t="s">
        <v>1182</v>
      </c>
      <c r="H60" s="10" t="s">
        <v>467</v>
      </c>
      <c r="I60" s="10" t="s">
        <v>1335</v>
      </c>
    </row>
    <row r="61" spans="1:9">
      <c r="A61" s="9">
        <v>58</v>
      </c>
      <c r="B61" s="10" t="s">
        <v>1396</v>
      </c>
      <c r="C61" s="11" t="s">
        <v>1392</v>
      </c>
      <c r="D61" s="12">
        <v>1350</v>
      </c>
      <c r="E61" s="13">
        <v>1</v>
      </c>
      <c r="F61" s="12">
        <f t="shared" si="0"/>
        <v>1350</v>
      </c>
      <c r="G61" s="10" t="s">
        <v>1182</v>
      </c>
      <c r="H61" s="10" t="s">
        <v>467</v>
      </c>
      <c r="I61" s="10" t="s">
        <v>1335</v>
      </c>
    </row>
    <row r="62" spans="1:9">
      <c r="A62" s="9">
        <v>59</v>
      </c>
      <c r="B62" s="10" t="s">
        <v>1397</v>
      </c>
      <c r="C62" s="11" t="s">
        <v>1392</v>
      </c>
      <c r="D62" s="12">
        <v>1350</v>
      </c>
      <c r="E62" s="13">
        <v>1</v>
      </c>
      <c r="F62" s="12">
        <f t="shared" si="0"/>
        <v>1350</v>
      </c>
      <c r="G62" s="10" t="s">
        <v>1182</v>
      </c>
      <c r="H62" s="10" t="s">
        <v>467</v>
      </c>
      <c r="I62" s="10" t="s">
        <v>1335</v>
      </c>
    </row>
    <row r="63" spans="1:9">
      <c r="A63" s="9">
        <v>60</v>
      </c>
      <c r="B63" s="10" t="s">
        <v>1398</v>
      </c>
      <c r="C63" s="11" t="s">
        <v>1392</v>
      </c>
      <c r="D63" s="12">
        <v>1350</v>
      </c>
      <c r="E63" s="13">
        <v>1</v>
      </c>
      <c r="F63" s="12">
        <f t="shared" si="0"/>
        <v>1350</v>
      </c>
      <c r="G63" s="10" t="s">
        <v>1182</v>
      </c>
      <c r="H63" s="10" t="s">
        <v>467</v>
      </c>
      <c r="I63" s="10" t="s">
        <v>1335</v>
      </c>
    </row>
    <row r="64" spans="1:9">
      <c r="A64" s="9">
        <v>61</v>
      </c>
      <c r="B64" s="10" t="s">
        <v>1399</v>
      </c>
      <c r="C64" s="11" t="s">
        <v>1392</v>
      </c>
      <c r="D64" s="12">
        <v>1350</v>
      </c>
      <c r="E64" s="13">
        <v>1</v>
      </c>
      <c r="F64" s="12">
        <f t="shared" si="0"/>
        <v>1350</v>
      </c>
      <c r="G64" s="10" t="s">
        <v>1182</v>
      </c>
      <c r="H64" s="10" t="s">
        <v>467</v>
      </c>
      <c r="I64" s="10" t="s">
        <v>1335</v>
      </c>
    </row>
    <row r="65" spans="1:9">
      <c r="A65" s="159" t="s">
        <v>112</v>
      </c>
      <c r="B65" s="160"/>
      <c r="C65" s="160"/>
      <c r="D65" s="161"/>
      <c r="E65" s="40">
        <f>SUM(E4:E64)</f>
        <v>80</v>
      </c>
      <c r="F65" s="12">
        <f>SUM(F4:F64)</f>
        <v>144560</v>
      </c>
      <c r="G65" s="64"/>
      <c r="H65" s="64"/>
      <c r="I65" s="64"/>
    </row>
  </sheetData>
  <mergeCells count="2">
    <mergeCell ref="A1:I1"/>
    <mergeCell ref="A65:D65"/>
  </mergeCells>
  <phoneticPr fontId="8" type="noConversion"/>
  <conditionalFormatting sqref="B4:B8">
    <cfRule type="expression" dxfId="60" priority="2" stopIfTrue="1">
      <formula>AND(COUNTIF($B$1:$B$3193,B4)+COUNTIF($B$3608:$B$65514,B4)+COUNTIF($B$3202:$B$3599,B4)&gt;1,NOT(ISBLANK(B4)))</formula>
    </cfRule>
  </conditionalFormatting>
  <conditionalFormatting sqref="B9:B64">
    <cfRule type="expression" dxfId="59" priority="1" stopIfTrue="1">
      <formula>AND(COUNTIF($B$1:$B$3193,B9)+COUNTIF($B$3608:$B$65514,B9)+COUNTIF($B$3202:$B$3599,B9)&gt;1,NOT(ISBLANK(B9)))</formula>
    </cfRule>
  </conditionalFormatting>
  <pageMargins left="0.74803149606299202" right="0.74803149606299202" top="0.98425196850393704" bottom="0.98425196850393704" header="0.511811023622047" footer="0.511811023622047"/>
  <pageSetup paperSize="9" orientation="landscape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I52"/>
  <sheetViews>
    <sheetView topLeftCell="A10" workbookViewId="0">
      <selection sqref="A1:I52"/>
    </sheetView>
  </sheetViews>
  <sheetFormatPr defaultColWidth="9" defaultRowHeight="14.25"/>
  <cols>
    <col min="1" max="1" width="6" style="56" customWidth="1"/>
    <col min="2" max="2" width="16.375" style="56" customWidth="1"/>
    <col min="3" max="3" width="17.75" style="74" customWidth="1"/>
    <col min="4" max="4" width="13.5" style="56" customWidth="1"/>
    <col min="5" max="5" width="6.625" style="56" customWidth="1"/>
    <col min="6" max="6" width="15.75" style="56" customWidth="1"/>
    <col min="7" max="7" width="12.875" style="56" customWidth="1"/>
    <col min="8" max="8" width="13.25" style="56" customWidth="1"/>
    <col min="9" max="9" width="18.875" style="56" customWidth="1"/>
    <col min="10" max="16384" width="9" style="56"/>
  </cols>
  <sheetData>
    <row r="1" spans="1:9" ht="43.15" customHeight="1">
      <c r="A1" s="168" t="s">
        <v>1400</v>
      </c>
      <c r="B1" s="169"/>
      <c r="C1" s="169"/>
      <c r="D1" s="169"/>
      <c r="E1" s="169"/>
      <c r="F1" s="169"/>
      <c r="G1" s="169"/>
      <c r="H1" s="169"/>
      <c r="I1" s="169"/>
    </row>
    <row r="2" spans="1:9" s="4" customFormat="1" ht="40.15" customHeight="1">
      <c r="B2" s="5"/>
      <c r="C2" s="6"/>
      <c r="D2" s="7"/>
      <c r="E2" s="7"/>
      <c r="F2" s="5" t="s">
        <v>1</v>
      </c>
      <c r="G2" s="7" t="s">
        <v>467</v>
      </c>
      <c r="H2" s="5" t="s">
        <v>3</v>
      </c>
      <c r="I2" s="7" t="s">
        <v>5</v>
      </c>
    </row>
    <row r="3" spans="1:9" s="73" customFormat="1" ht="13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</row>
    <row r="4" spans="1:9">
      <c r="A4" s="9">
        <v>1</v>
      </c>
      <c r="B4" s="10" t="s">
        <v>1401</v>
      </c>
      <c r="C4" s="11" t="s">
        <v>1339</v>
      </c>
      <c r="D4" s="12">
        <v>3500</v>
      </c>
      <c r="E4" s="13">
        <v>1</v>
      </c>
      <c r="F4" s="12">
        <f t="shared" ref="F4:F51" si="0">D4*E4</f>
        <v>3500</v>
      </c>
      <c r="G4" s="10" t="s">
        <v>136</v>
      </c>
      <c r="H4" s="10" t="s">
        <v>467</v>
      </c>
      <c r="I4" s="10" t="s">
        <v>1402</v>
      </c>
    </row>
    <row r="5" spans="1:9">
      <c r="A5" s="9">
        <v>2</v>
      </c>
      <c r="B5" s="10" t="s">
        <v>1403</v>
      </c>
      <c r="C5" s="11" t="s">
        <v>1339</v>
      </c>
      <c r="D5" s="12">
        <v>3500</v>
      </c>
      <c r="E5" s="13">
        <v>1</v>
      </c>
      <c r="F5" s="12">
        <f t="shared" si="0"/>
        <v>3500</v>
      </c>
      <c r="G5" s="10" t="s">
        <v>136</v>
      </c>
      <c r="H5" s="10" t="s">
        <v>467</v>
      </c>
      <c r="I5" s="10" t="s">
        <v>1402</v>
      </c>
    </row>
    <row r="6" spans="1:9">
      <c r="A6" s="9">
        <v>3</v>
      </c>
      <c r="B6" s="10" t="s">
        <v>1404</v>
      </c>
      <c r="C6" s="11" t="s">
        <v>1339</v>
      </c>
      <c r="D6" s="12">
        <v>3500</v>
      </c>
      <c r="E6" s="13">
        <v>1</v>
      </c>
      <c r="F6" s="12">
        <f t="shared" si="0"/>
        <v>3500</v>
      </c>
      <c r="G6" s="10" t="s">
        <v>136</v>
      </c>
      <c r="H6" s="10" t="s">
        <v>467</v>
      </c>
      <c r="I6" s="10" t="s">
        <v>1402</v>
      </c>
    </row>
    <row r="7" spans="1:9">
      <c r="A7" s="9">
        <v>4</v>
      </c>
      <c r="B7" s="10" t="s">
        <v>1405</v>
      </c>
      <c r="C7" s="11" t="s">
        <v>1339</v>
      </c>
      <c r="D7" s="12">
        <v>2750</v>
      </c>
      <c r="E7" s="13">
        <v>1</v>
      </c>
      <c r="F7" s="12">
        <f t="shared" si="0"/>
        <v>2750</v>
      </c>
      <c r="G7" s="10" t="s">
        <v>1182</v>
      </c>
      <c r="H7" s="10" t="s">
        <v>467</v>
      </c>
      <c r="I7" s="10" t="s">
        <v>1402</v>
      </c>
    </row>
    <row r="8" spans="1:9">
      <c r="A8" s="9">
        <v>5</v>
      </c>
      <c r="B8" s="10" t="s">
        <v>1406</v>
      </c>
      <c r="C8" s="11" t="s">
        <v>1407</v>
      </c>
      <c r="D8" s="12">
        <v>2610</v>
      </c>
      <c r="E8" s="13">
        <v>1</v>
      </c>
      <c r="F8" s="12">
        <f t="shared" si="0"/>
        <v>2610</v>
      </c>
      <c r="G8" s="10" t="s">
        <v>1182</v>
      </c>
      <c r="H8" s="10" t="s">
        <v>467</v>
      </c>
      <c r="I8" s="10" t="s">
        <v>1402</v>
      </c>
    </row>
    <row r="9" spans="1:9">
      <c r="A9" s="9">
        <v>6</v>
      </c>
      <c r="B9" s="10" t="s">
        <v>1408</v>
      </c>
      <c r="C9" s="11" t="s">
        <v>1407</v>
      </c>
      <c r="D9" s="12">
        <v>2610</v>
      </c>
      <c r="E9" s="13">
        <v>1</v>
      </c>
      <c r="F9" s="12">
        <f t="shared" si="0"/>
        <v>2610</v>
      </c>
      <c r="G9" s="10" t="s">
        <v>1182</v>
      </c>
      <c r="H9" s="10" t="s">
        <v>467</v>
      </c>
      <c r="I9" s="10" t="s">
        <v>1402</v>
      </c>
    </row>
    <row r="10" spans="1:9">
      <c r="A10" s="9">
        <v>7</v>
      </c>
      <c r="B10" s="10" t="s">
        <v>1409</v>
      </c>
      <c r="C10" s="11" t="s">
        <v>1407</v>
      </c>
      <c r="D10" s="12">
        <v>2610</v>
      </c>
      <c r="E10" s="13">
        <v>1</v>
      </c>
      <c r="F10" s="12">
        <f t="shared" si="0"/>
        <v>2610</v>
      </c>
      <c r="G10" s="10" t="s">
        <v>1182</v>
      </c>
      <c r="H10" s="10" t="s">
        <v>467</v>
      </c>
      <c r="I10" s="10" t="s">
        <v>1402</v>
      </c>
    </row>
    <row r="11" spans="1:9">
      <c r="A11" s="9">
        <v>8</v>
      </c>
      <c r="B11" s="10" t="s">
        <v>1410</v>
      </c>
      <c r="C11" s="11" t="s">
        <v>1407</v>
      </c>
      <c r="D11" s="12">
        <v>2610</v>
      </c>
      <c r="E11" s="13">
        <v>1</v>
      </c>
      <c r="F11" s="12">
        <f t="shared" si="0"/>
        <v>2610</v>
      </c>
      <c r="G11" s="10" t="s">
        <v>1182</v>
      </c>
      <c r="H11" s="10" t="s">
        <v>467</v>
      </c>
      <c r="I11" s="10" t="s">
        <v>1402</v>
      </c>
    </row>
    <row r="12" spans="1:9">
      <c r="A12" s="9">
        <v>9</v>
      </c>
      <c r="B12" s="10" t="s">
        <v>1411</v>
      </c>
      <c r="C12" s="11" t="s">
        <v>1407</v>
      </c>
      <c r="D12" s="12">
        <v>2610</v>
      </c>
      <c r="E12" s="13">
        <v>1</v>
      </c>
      <c r="F12" s="12">
        <f t="shared" si="0"/>
        <v>2610</v>
      </c>
      <c r="G12" s="10" t="s">
        <v>1182</v>
      </c>
      <c r="H12" s="10" t="s">
        <v>467</v>
      </c>
      <c r="I12" s="10" t="s">
        <v>1402</v>
      </c>
    </row>
    <row r="13" spans="1:9">
      <c r="A13" s="9">
        <v>10</v>
      </c>
      <c r="B13" s="10" t="s">
        <v>1412</v>
      </c>
      <c r="C13" s="11" t="s">
        <v>1407</v>
      </c>
      <c r="D13" s="12">
        <v>2610</v>
      </c>
      <c r="E13" s="13">
        <v>1</v>
      </c>
      <c r="F13" s="12">
        <f t="shared" si="0"/>
        <v>2610</v>
      </c>
      <c r="G13" s="10" t="s">
        <v>1182</v>
      </c>
      <c r="H13" s="10" t="s">
        <v>467</v>
      </c>
      <c r="I13" s="10" t="s">
        <v>1402</v>
      </c>
    </row>
    <row r="14" spans="1:9">
      <c r="A14" s="9">
        <v>11</v>
      </c>
      <c r="B14" s="10" t="s">
        <v>1413</v>
      </c>
      <c r="C14" s="11" t="s">
        <v>1407</v>
      </c>
      <c r="D14" s="12">
        <v>2610</v>
      </c>
      <c r="E14" s="13">
        <v>1</v>
      </c>
      <c r="F14" s="12">
        <f t="shared" si="0"/>
        <v>2610</v>
      </c>
      <c r="G14" s="10" t="s">
        <v>1182</v>
      </c>
      <c r="H14" s="10" t="s">
        <v>467</v>
      </c>
      <c r="I14" s="10" t="s">
        <v>1402</v>
      </c>
    </row>
    <row r="15" spans="1:9">
      <c r="A15" s="9">
        <v>12</v>
      </c>
      <c r="B15" s="10" t="s">
        <v>1414</v>
      </c>
      <c r="C15" s="11" t="s">
        <v>1407</v>
      </c>
      <c r="D15" s="12">
        <v>2610</v>
      </c>
      <c r="E15" s="13">
        <v>1</v>
      </c>
      <c r="F15" s="12">
        <f t="shared" si="0"/>
        <v>2610</v>
      </c>
      <c r="G15" s="10" t="s">
        <v>1182</v>
      </c>
      <c r="H15" s="10" t="s">
        <v>467</v>
      </c>
      <c r="I15" s="10" t="s">
        <v>1402</v>
      </c>
    </row>
    <row r="16" spans="1:9">
      <c r="A16" s="9">
        <v>13</v>
      </c>
      <c r="B16" s="10" t="s">
        <v>1415</v>
      </c>
      <c r="C16" s="11" t="s">
        <v>1407</v>
      </c>
      <c r="D16" s="12">
        <v>2610</v>
      </c>
      <c r="E16" s="13">
        <v>1</v>
      </c>
      <c r="F16" s="12">
        <f t="shared" si="0"/>
        <v>2610</v>
      </c>
      <c r="G16" s="10" t="s">
        <v>1182</v>
      </c>
      <c r="H16" s="10" t="s">
        <v>467</v>
      </c>
      <c r="I16" s="10" t="s">
        <v>1402</v>
      </c>
    </row>
    <row r="17" spans="1:9">
      <c r="A17" s="9">
        <v>14</v>
      </c>
      <c r="B17" s="10" t="s">
        <v>1416</v>
      </c>
      <c r="C17" s="11" t="s">
        <v>1407</v>
      </c>
      <c r="D17" s="12">
        <v>2610</v>
      </c>
      <c r="E17" s="13">
        <v>1</v>
      </c>
      <c r="F17" s="12">
        <f t="shared" si="0"/>
        <v>2610</v>
      </c>
      <c r="G17" s="10" t="s">
        <v>1182</v>
      </c>
      <c r="H17" s="10" t="s">
        <v>467</v>
      </c>
      <c r="I17" s="10" t="s">
        <v>1402</v>
      </c>
    </row>
    <row r="18" spans="1:9">
      <c r="A18" s="9">
        <v>15</v>
      </c>
      <c r="B18" s="10" t="s">
        <v>1417</v>
      </c>
      <c r="C18" s="11" t="s">
        <v>1407</v>
      </c>
      <c r="D18" s="12">
        <v>2610</v>
      </c>
      <c r="E18" s="13">
        <v>1</v>
      </c>
      <c r="F18" s="12">
        <f t="shared" si="0"/>
        <v>2610</v>
      </c>
      <c r="G18" s="10" t="s">
        <v>1182</v>
      </c>
      <c r="H18" s="10" t="s">
        <v>467</v>
      </c>
      <c r="I18" s="10" t="s">
        <v>1402</v>
      </c>
    </row>
    <row r="19" spans="1:9">
      <c r="A19" s="9">
        <v>16</v>
      </c>
      <c r="B19" s="10" t="s">
        <v>1418</v>
      </c>
      <c r="C19" s="11" t="s">
        <v>1407</v>
      </c>
      <c r="D19" s="12">
        <v>2610</v>
      </c>
      <c r="E19" s="13">
        <v>1</v>
      </c>
      <c r="F19" s="12">
        <f t="shared" si="0"/>
        <v>2610</v>
      </c>
      <c r="G19" s="10" t="s">
        <v>1182</v>
      </c>
      <c r="H19" s="10" t="s">
        <v>467</v>
      </c>
      <c r="I19" s="10" t="s">
        <v>1402</v>
      </c>
    </row>
    <row r="20" spans="1:9">
      <c r="A20" s="9">
        <v>17</v>
      </c>
      <c r="B20" s="10" t="s">
        <v>1419</v>
      </c>
      <c r="C20" s="11" t="s">
        <v>1407</v>
      </c>
      <c r="D20" s="12">
        <v>2610</v>
      </c>
      <c r="E20" s="13">
        <v>1</v>
      </c>
      <c r="F20" s="12">
        <f t="shared" si="0"/>
        <v>2610</v>
      </c>
      <c r="G20" s="10" t="s">
        <v>1182</v>
      </c>
      <c r="H20" s="10" t="s">
        <v>467</v>
      </c>
      <c r="I20" s="10" t="s">
        <v>1402</v>
      </c>
    </row>
    <row r="21" spans="1:9">
      <c r="A21" s="9">
        <v>18</v>
      </c>
      <c r="B21" s="10" t="s">
        <v>1420</v>
      </c>
      <c r="C21" s="11" t="s">
        <v>1407</v>
      </c>
      <c r="D21" s="12">
        <v>2610</v>
      </c>
      <c r="E21" s="13">
        <v>1</v>
      </c>
      <c r="F21" s="12">
        <f t="shared" si="0"/>
        <v>2610</v>
      </c>
      <c r="G21" s="10" t="s">
        <v>1182</v>
      </c>
      <c r="H21" s="10" t="s">
        <v>467</v>
      </c>
      <c r="I21" s="10" t="s">
        <v>1402</v>
      </c>
    </row>
    <row r="22" spans="1:9">
      <c r="A22" s="9">
        <v>19</v>
      </c>
      <c r="B22" s="10" t="s">
        <v>1421</v>
      </c>
      <c r="C22" s="11" t="s">
        <v>1407</v>
      </c>
      <c r="D22" s="12">
        <v>2610</v>
      </c>
      <c r="E22" s="13">
        <v>1</v>
      </c>
      <c r="F22" s="12">
        <f t="shared" si="0"/>
        <v>2610</v>
      </c>
      <c r="G22" s="10" t="s">
        <v>1182</v>
      </c>
      <c r="H22" s="10" t="s">
        <v>467</v>
      </c>
      <c r="I22" s="10" t="s">
        <v>1402</v>
      </c>
    </row>
    <row r="23" spans="1:9">
      <c r="A23" s="9">
        <v>20</v>
      </c>
      <c r="B23" s="10" t="s">
        <v>1422</v>
      </c>
      <c r="C23" s="11" t="s">
        <v>1407</v>
      </c>
      <c r="D23" s="12">
        <v>2610</v>
      </c>
      <c r="E23" s="13">
        <v>1</v>
      </c>
      <c r="F23" s="12">
        <f t="shared" si="0"/>
        <v>2610</v>
      </c>
      <c r="G23" s="10" t="s">
        <v>1182</v>
      </c>
      <c r="H23" s="10" t="s">
        <v>467</v>
      </c>
      <c r="I23" s="10" t="s">
        <v>1402</v>
      </c>
    </row>
    <row r="24" spans="1:9">
      <c r="A24" s="9">
        <v>21</v>
      </c>
      <c r="B24" s="10" t="s">
        <v>1423</v>
      </c>
      <c r="C24" s="11" t="s">
        <v>1407</v>
      </c>
      <c r="D24" s="12">
        <v>2610</v>
      </c>
      <c r="E24" s="13">
        <v>1</v>
      </c>
      <c r="F24" s="12">
        <f t="shared" si="0"/>
        <v>2610</v>
      </c>
      <c r="G24" s="10" t="s">
        <v>1182</v>
      </c>
      <c r="H24" s="10" t="s">
        <v>467</v>
      </c>
      <c r="I24" s="10" t="s">
        <v>1402</v>
      </c>
    </row>
    <row r="25" spans="1:9">
      <c r="A25" s="9">
        <v>22</v>
      </c>
      <c r="B25" s="10" t="s">
        <v>1424</v>
      </c>
      <c r="C25" s="11" t="s">
        <v>1407</v>
      </c>
      <c r="D25" s="12">
        <v>2610</v>
      </c>
      <c r="E25" s="13">
        <v>1</v>
      </c>
      <c r="F25" s="12">
        <f t="shared" si="0"/>
        <v>2610</v>
      </c>
      <c r="G25" s="10" t="s">
        <v>1182</v>
      </c>
      <c r="H25" s="10" t="s">
        <v>467</v>
      </c>
      <c r="I25" s="10" t="s">
        <v>1402</v>
      </c>
    </row>
    <row r="26" spans="1:9">
      <c r="A26" s="9">
        <v>23</v>
      </c>
      <c r="B26" s="10" t="s">
        <v>1425</v>
      </c>
      <c r="C26" s="11" t="s">
        <v>1407</v>
      </c>
      <c r="D26" s="12">
        <v>2610</v>
      </c>
      <c r="E26" s="13">
        <v>1</v>
      </c>
      <c r="F26" s="12">
        <f t="shared" si="0"/>
        <v>2610</v>
      </c>
      <c r="G26" s="10" t="s">
        <v>1182</v>
      </c>
      <c r="H26" s="10" t="s">
        <v>467</v>
      </c>
      <c r="I26" s="10" t="s">
        <v>1402</v>
      </c>
    </row>
    <row r="27" spans="1:9">
      <c r="A27" s="9">
        <v>24</v>
      </c>
      <c r="B27" s="10" t="s">
        <v>1426</v>
      </c>
      <c r="C27" s="11" t="s">
        <v>1407</v>
      </c>
      <c r="D27" s="12">
        <v>2610</v>
      </c>
      <c r="E27" s="13">
        <v>1</v>
      </c>
      <c r="F27" s="12">
        <f t="shared" si="0"/>
        <v>2610</v>
      </c>
      <c r="G27" s="10" t="s">
        <v>1182</v>
      </c>
      <c r="H27" s="10" t="s">
        <v>467</v>
      </c>
      <c r="I27" s="10" t="s">
        <v>1402</v>
      </c>
    </row>
    <row r="28" spans="1:9">
      <c r="A28" s="9">
        <v>25</v>
      </c>
      <c r="B28" s="10" t="s">
        <v>1427</v>
      </c>
      <c r="C28" s="11" t="s">
        <v>1407</v>
      </c>
      <c r="D28" s="12">
        <v>2610</v>
      </c>
      <c r="E28" s="13">
        <v>1</v>
      </c>
      <c r="F28" s="12">
        <f t="shared" si="0"/>
        <v>2610</v>
      </c>
      <c r="G28" s="10" t="s">
        <v>1182</v>
      </c>
      <c r="H28" s="10" t="s">
        <v>467</v>
      </c>
      <c r="I28" s="10" t="s">
        <v>1402</v>
      </c>
    </row>
    <row r="29" spans="1:9">
      <c r="A29" s="9">
        <v>26</v>
      </c>
      <c r="B29" s="10" t="s">
        <v>1428</v>
      </c>
      <c r="C29" s="11" t="s">
        <v>1407</v>
      </c>
      <c r="D29" s="12">
        <v>2610</v>
      </c>
      <c r="E29" s="13">
        <v>1</v>
      </c>
      <c r="F29" s="12">
        <f t="shared" si="0"/>
        <v>2610</v>
      </c>
      <c r="G29" s="10" t="s">
        <v>1182</v>
      </c>
      <c r="H29" s="10" t="s">
        <v>467</v>
      </c>
      <c r="I29" s="10" t="s">
        <v>1402</v>
      </c>
    </row>
    <row r="30" spans="1:9">
      <c r="A30" s="9">
        <v>27</v>
      </c>
      <c r="B30" s="10" t="s">
        <v>1429</v>
      </c>
      <c r="C30" s="11" t="s">
        <v>1407</v>
      </c>
      <c r="D30" s="12">
        <v>2610</v>
      </c>
      <c r="E30" s="13">
        <v>1</v>
      </c>
      <c r="F30" s="12">
        <f t="shared" si="0"/>
        <v>2610</v>
      </c>
      <c r="G30" s="10" t="s">
        <v>1182</v>
      </c>
      <c r="H30" s="10" t="s">
        <v>467</v>
      </c>
      <c r="I30" s="10" t="s">
        <v>1402</v>
      </c>
    </row>
    <row r="31" spans="1:9">
      <c r="A31" s="9">
        <v>28</v>
      </c>
      <c r="B31" s="10" t="s">
        <v>1430</v>
      </c>
      <c r="C31" s="11" t="s">
        <v>1407</v>
      </c>
      <c r="D31" s="12">
        <v>2610</v>
      </c>
      <c r="E31" s="13">
        <v>1</v>
      </c>
      <c r="F31" s="12">
        <f t="shared" si="0"/>
        <v>2610</v>
      </c>
      <c r="G31" s="10" t="s">
        <v>1182</v>
      </c>
      <c r="H31" s="10" t="s">
        <v>467</v>
      </c>
      <c r="I31" s="10" t="s">
        <v>1402</v>
      </c>
    </row>
    <row r="32" spans="1:9">
      <c r="A32" s="9">
        <v>29</v>
      </c>
      <c r="B32" s="10" t="s">
        <v>1431</v>
      </c>
      <c r="C32" s="11" t="s">
        <v>1407</v>
      </c>
      <c r="D32" s="12">
        <v>2610</v>
      </c>
      <c r="E32" s="13">
        <v>1</v>
      </c>
      <c r="F32" s="12">
        <f t="shared" si="0"/>
        <v>2610</v>
      </c>
      <c r="G32" s="10" t="s">
        <v>1182</v>
      </c>
      <c r="H32" s="10" t="s">
        <v>467</v>
      </c>
      <c r="I32" s="10" t="s">
        <v>1402</v>
      </c>
    </row>
    <row r="33" spans="1:9">
      <c r="A33" s="9">
        <v>30</v>
      </c>
      <c r="B33" s="10" t="s">
        <v>1432</v>
      </c>
      <c r="C33" s="11" t="s">
        <v>1407</v>
      </c>
      <c r="D33" s="12">
        <v>2610</v>
      </c>
      <c r="E33" s="13">
        <v>1</v>
      </c>
      <c r="F33" s="12">
        <f t="shared" si="0"/>
        <v>2610</v>
      </c>
      <c r="G33" s="10" t="s">
        <v>1182</v>
      </c>
      <c r="H33" s="10" t="s">
        <v>467</v>
      </c>
      <c r="I33" s="10" t="s">
        <v>1402</v>
      </c>
    </row>
    <row r="34" spans="1:9">
      <c r="A34" s="9">
        <v>31</v>
      </c>
      <c r="B34" s="10" t="s">
        <v>1433</v>
      </c>
      <c r="C34" s="11" t="s">
        <v>1407</v>
      </c>
      <c r="D34" s="12">
        <v>2610</v>
      </c>
      <c r="E34" s="13">
        <v>1</v>
      </c>
      <c r="F34" s="12">
        <f t="shared" si="0"/>
        <v>2610</v>
      </c>
      <c r="G34" s="10" t="s">
        <v>1182</v>
      </c>
      <c r="H34" s="10" t="s">
        <v>467</v>
      </c>
      <c r="I34" s="10" t="s">
        <v>1402</v>
      </c>
    </row>
    <row r="35" spans="1:9">
      <c r="A35" s="9">
        <v>32</v>
      </c>
      <c r="B35" s="10" t="s">
        <v>1434</v>
      </c>
      <c r="C35" s="11" t="s">
        <v>1407</v>
      </c>
      <c r="D35" s="12">
        <v>2610</v>
      </c>
      <c r="E35" s="13">
        <v>1</v>
      </c>
      <c r="F35" s="12">
        <f t="shared" si="0"/>
        <v>2610</v>
      </c>
      <c r="G35" s="10" t="s">
        <v>1182</v>
      </c>
      <c r="H35" s="10" t="s">
        <v>467</v>
      </c>
      <c r="I35" s="10" t="s">
        <v>1402</v>
      </c>
    </row>
    <row r="36" spans="1:9">
      <c r="A36" s="9">
        <v>33</v>
      </c>
      <c r="B36" s="10" t="s">
        <v>1435</v>
      </c>
      <c r="C36" s="11" t="s">
        <v>1407</v>
      </c>
      <c r="D36" s="12">
        <v>2610</v>
      </c>
      <c r="E36" s="13">
        <v>1</v>
      </c>
      <c r="F36" s="12">
        <f t="shared" si="0"/>
        <v>2610</v>
      </c>
      <c r="G36" s="10" t="s">
        <v>1182</v>
      </c>
      <c r="H36" s="10" t="s">
        <v>467</v>
      </c>
      <c r="I36" s="10" t="s">
        <v>1402</v>
      </c>
    </row>
    <row r="37" spans="1:9">
      <c r="A37" s="9">
        <v>34</v>
      </c>
      <c r="B37" s="10" t="s">
        <v>1436</v>
      </c>
      <c r="C37" s="11" t="s">
        <v>1407</v>
      </c>
      <c r="D37" s="12">
        <v>2610</v>
      </c>
      <c r="E37" s="13">
        <v>1</v>
      </c>
      <c r="F37" s="12">
        <f t="shared" si="0"/>
        <v>2610</v>
      </c>
      <c r="G37" s="10" t="s">
        <v>1182</v>
      </c>
      <c r="H37" s="10" t="s">
        <v>467</v>
      </c>
      <c r="I37" s="10" t="s">
        <v>1402</v>
      </c>
    </row>
    <row r="38" spans="1:9">
      <c r="A38" s="9">
        <v>35</v>
      </c>
      <c r="B38" s="10" t="s">
        <v>1437</v>
      </c>
      <c r="C38" s="11" t="s">
        <v>154</v>
      </c>
      <c r="D38" s="12">
        <v>2050</v>
      </c>
      <c r="E38" s="13">
        <v>1</v>
      </c>
      <c r="F38" s="12">
        <f t="shared" si="0"/>
        <v>2050</v>
      </c>
      <c r="G38" s="10" t="s">
        <v>1182</v>
      </c>
      <c r="H38" s="10" t="s">
        <v>467</v>
      </c>
      <c r="I38" s="10" t="s">
        <v>1402</v>
      </c>
    </row>
    <row r="39" spans="1:9">
      <c r="A39" s="9">
        <v>36</v>
      </c>
      <c r="B39" s="10" t="s">
        <v>1438</v>
      </c>
      <c r="C39" s="11" t="s">
        <v>154</v>
      </c>
      <c r="D39" s="12">
        <v>2050</v>
      </c>
      <c r="E39" s="13">
        <v>1</v>
      </c>
      <c r="F39" s="12">
        <f t="shared" si="0"/>
        <v>2050</v>
      </c>
      <c r="G39" s="10" t="s">
        <v>1182</v>
      </c>
      <c r="H39" s="10" t="s">
        <v>467</v>
      </c>
      <c r="I39" s="10" t="s">
        <v>1402</v>
      </c>
    </row>
    <row r="40" spans="1:9">
      <c r="A40" s="9">
        <v>37</v>
      </c>
      <c r="B40" s="10" t="s">
        <v>1439</v>
      </c>
      <c r="C40" s="11" t="s">
        <v>154</v>
      </c>
      <c r="D40" s="12">
        <v>2050</v>
      </c>
      <c r="E40" s="13">
        <v>1</v>
      </c>
      <c r="F40" s="12">
        <f t="shared" si="0"/>
        <v>2050</v>
      </c>
      <c r="G40" s="10" t="s">
        <v>1182</v>
      </c>
      <c r="H40" s="10" t="s">
        <v>467</v>
      </c>
      <c r="I40" s="10" t="s">
        <v>1402</v>
      </c>
    </row>
    <row r="41" spans="1:9">
      <c r="A41" s="9">
        <v>38</v>
      </c>
      <c r="B41" s="10" t="s">
        <v>1440</v>
      </c>
      <c r="C41" s="11" t="s">
        <v>154</v>
      </c>
      <c r="D41" s="12">
        <v>2050</v>
      </c>
      <c r="E41" s="13">
        <v>1</v>
      </c>
      <c r="F41" s="12">
        <f t="shared" si="0"/>
        <v>2050</v>
      </c>
      <c r="G41" s="10" t="s">
        <v>1182</v>
      </c>
      <c r="H41" s="10" t="s">
        <v>467</v>
      </c>
      <c r="I41" s="10" t="s">
        <v>1402</v>
      </c>
    </row>
    <row r="42" spans="1:9">
      <c r="A42" s="9">
        <v>39</v>
      </c>
      <c r="B42" s="10" t="s">
        <v>1441</v>
      </c>
      <c r="C42" s="11" t="s">
        <v>154</v>
      </c>
      <c r="D42" s="12">
        <v>2050</v>
      </c>
      <c r="E42" s="13">
        <v>1</v>
      </c>
      <c r="F42" s="12">
        <f t="shared" si="0"/>
        <v>2050</v>
      </c>
      <c r="G42" s="10" t="s">
        <v>1182</v>
      </c>
      <c r="H42" s="10" t="s">
        <v>467</v>
      </c>
      <c r="I42" s="10" t="s">
        <v>1402</v>
      </c>
    </row>
    <row r="43" spans="1:9">
      <c r="A43" s="9">
        <v>40</v>
      </c>
      <c r="B43" s="10" t="s">
        <v>1442</v>
      </c>
      <c r="C43" s="11" t="s">
        <v>154</v>
      </c>
      <c r="D43" s="12">
        <v>2050</v>
      </c>
      <c r="E43" s="13">
        <v>1</v>
      </c>
      <c r="F43" s="12">
        <f t="shared" si="0"/>
        <v>2050</v>
      </c>
      <c r="G43" s="10" t="s">
        <v>1182</v>
      </c>
      <c r="H43" s="10" t="s">
        <v>467</v>
      </c>
      <c r="I43" s="10" t="s">
        <v>1402</v>
      </c>
    </row>
    <row r="44" spans="1:9">
      <c r="A44" s="9">
        <v>41</v>
      </c>
      <c r="B44" s="10" t="s">
        <v>1443</v>
      </c>
      <c r="C44" s="11" t="s">
        <v>154</v>
      </c>
      <c r="D44" s="12">
        <v>2050</v>
      </c>
      <c r="E44" s="13">
        <v>1</v>
      </c>
      <c r="F44" s="12">
        <f t="shared" si="0"/>
        <v>2050</v>
      </c>
      <c r="G44" s="10" t="s">
        <v>1182</v>
      </c>
      <c r="H44" s="10" t="s">
        <v>467</v>
      </c>
      <c r="I44" s="10" t="s">
        <v>1402</v>
      </c>
    </row>
    <row r="45" spans="1:9">
      <c r="A45" s="9">
        <v>42</v>
      </c>
      <c r="B45" s="10" t="s">
        <v>1444</v>
      </c>
      <c r="C45" s="11" t="s">
        <v>1392</v>
      </c>
      <c r="D45" s="12">
        <v>1350</v>
      </c>
      <c r="E45" s="13">
        <v>1</v>
      </c>
      <c r="F45" s="12">
        <f t="shared" si="0"/>
        <v>1350</v>
      </c>
      <c r="G45" s="10" t="s">
        <v>1182</v>
      </c>
      <c r="H45" s="10" t="s">
        <v>467</v>
      </c>
      <c r="I45" s="10" t="s">
        <v>1402</v>
      </c>
    </row>
    <row r="46" spans="1:9">
      <c r="A46" s="9">
        <v>43</v>
      </c>
      <c r="B46" s="10" t="s">
        <v>1445</v>
      </c>
      <c r="C46" s="11" t="s">
        <v>1392</v>
      </c>
      <c r="D46" s="12">
        <v>1350</v>
      </c>
      <c r="E46" s="13">
        <v>1</v>
      </c>
      <c r="F46" s="12">
        <f t="shared" si="0"/>
        <v>1350</v>
      </c>
      <c r="G46" s="10" t="s">
        <v>1182</v>
      </c>
      <c r="H46" s="10" t="s">
        <v>467</v>
      </c>
      <c r="I46" s="10" t="s">
        <v>1402</v>
      </c>
    </row>
    <row r="47" spans="1:9">
      <c r="A47" s="9">
        <v>44</v>
      </c>
      <c r="B47" s="10" t="s">
        <v>1446</v>
      </c>
      <c r="C47" s="11" t="s">
        <v>1392</v>
      </c>
      <c r="D47" s="12">
        <v>1350</v>
      </c>
      <c r="E47" s="13">
        <v>1</v>
      </c>
      <c r="F47" s="12">
        <f t="shared" si="0"/>
        <v>1350</v>
      </c>
      <c r="G47" s="10" t="s">
        <v>1182</v>
      </c>
      <c r="H47" s="10" t="s">
        <v>467</v>
      </c>
      <c r="I47" s="10" t="s">
        <v>1402</v>
      </c>
    </row>
    <row r="48" spans="1:9">
      <c r="A48" s="9">
        <v>45</v>
      </c>
      <c r="B48" s="10" t="s">
        <v>1447</v>
      </c>
      <c r="C48" s="11" t="s">
        <v>1392</v>
      </c>
      <c r="D48" s="12">
        <v>1350</v>
      </c>
      <c r="E48" s="13">
        <v>1</v>
      </c>
      <c r="F48" s="12">
        <f t="shared" si="0"/>
        <v>1350</v>
      </c>
      <c r="G48" s="10" t="s">
        <v>1182</v>
      </c>
      <c r="H48" s="10" t="s">
        <v>467</v>
      </c>
      <c r="I48" s="10" t="s">
        <v>1402</v>
      </c>
    </row>
    <row r="49" spans="1:9">
      <c r="A49" s="9">
        <v>46</v>
      </c>
      <c r="B49" s="10" t="s">
        <v>1448</v>
      </c>
      <c r="C49" s="11" t="s">
        <v>1392</v>
      </c>
      <c r="D49" s="12">
        <v>1350</v>
      </c>
      <c r="E49" s="13">
        <v>1</v>
      </c>
      <c r="F49" s="12">
        <f t="shared" si="0"/>
        <v>1350</v>
      </c>
      <c r="G49" s="10" t="s">
        <v>1182</v>
      </c>
      <c r="H49" s="10" t="s">
        <v>467</v>
      </c>
      <c r="I49" s="10" t="s">
        <v>1402</v>
      </c>
    </row>
    <row r="50" spans="1:9">
      <c r="A50" s="9">
        <v>47</v>
      </c>
      <c r="B50" s="10" t="s">
        <v>1449</v>
      </c>
      <c r="C50" s="11" t="s">
        <v>1392</v>
      </c>
      <c r="D50" s="12">
        <v>1350</v>
      </c>
      <c r="E50" s="13">
        <v>1</v>
      </c>
      <c r="F50" s="12">
        <f t="shared" si="0"/>
        <v>1350</v>
      </c>
      <c r="G50" s="10" t="s">
        <v>1182</v>
      </c>
      <c r="H50" s="10" t="s">
        <v>467</v>
      </c>
      <c r="I50" s="10" t="s">
        <v>1402</v>
      </c>
    </row>
    <row r="51" spans="1:9">
      <c r="A51" s="9">
        <v>48</v>
      </c>
      <c r="B51" s="10" t="s">
        <v>1450</v>
      </c>
      <c r="C51" s="11" t="s">
        <v>1392</v>
      </c>
      <c r="D51" s="12">
        <v>1350</v>
      </c>
      <c r="E51" s="13">
        <v>1</v>
      </c>
      <c r="F51" s="12">
        <f t="shared" si="0"/>
        <v>1350</v>
      </c>
      <c r="G51" s="10" t="s">
        <v>1182</v>
      </c>
      <c r="H51" s="10" t="s">
        <v>467</v>
      </c>
      <c r="I51" s="10" t="s">
        <v>1402</v>
      </c>
    </row>
    <row r="52" spans="1:9">
      <c r="A52" s="159" t="s">
        <v>112</v>
      </c>
      <c r="B52" s="160"/>
      <c r="C52" s="160"/>
      <c r="D52" s="161"/>
      <c r="E52" s="40">
        <f>SUM(E3:E51)</f>
        <v>48</v>
      </c>
      <c r="F52" s="12">
        <f>SUM(F3:F51)</f>
        <v>115350</v>
      </c>
      <c r="G52" s="45"/>
      <c r="H52" s="64"/>
      <c r="I52" s="64"/>
    </row>
  </sheetData>
  <mergeCells count="2">
    <mergeCell ref="A1:I1"/>
    <mergeCell ref="A52:D52"/>
  </mergeCells>
  <phoneticPr fontId="8" type="noConversion"/>
  <conditionalFormatting sqref="B4:B37">
    <cfRule type="expression" dxfId="58" priority="3" stopIfTrue="1">
      <formula>AND(COUNTIF($B$1:$B$3221,B4)+COUNTIF($B$3636:$B$65542,B4)+COUNTIF($B$3230:$B$3627,B4)&gt;1,NOT(ISBLANK(B4)))</formula>
    </cfRule>
  </conditionalFormatting>
  <conditionalFormatting sqref="B38:B44">
    <cfRule type="expression" dxfId="57" priority="2" stopIfTrue="1">
      <formula>AND(COUNTIF($B$1:$B$3207,B38)+COUNTIF($B$3622:$B$65528,B38)+COUNTIF($B$3216:$B$3613,B38)&gt;1,NOT(ISBLANK(B38)))</formula>
    </cfRule>
  </conditionalFormatting>
  <conditionalFormatting sqref="B45:B51">
    <cfRule type="expression" dxfId="56" priority="1" stopIfTrue="1">
      <formula>AND(COUNTIF($B$1:$B$3207,B45)+COUNTIF($B$3622:$B$65528,B45)+COUNTIF($B$3216:$B$3613,B45)&gt;1,NOT(ISBLANK(B45)))</formula>
    </cfRule>
  </conditionalFormatting>
  <pageMargins left="0.74803149606299202" right="0.74803149606299202" top="0.98425196850393704" bottom="0.98425196850393704" header="0.511811023622047" footer="0.511811023622047"/>
  <pageSetup paperSize="9" orientation="landscape"/>
  <headerFooter alignWithMargins="0"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I83"/>
  <sheetViews>
    <sheetView topLeftCell="A40" workbookViewId="0">
      <selection sqref="A1:I83"/>
    </sheetView>
  </sheetViews>
  <sheetFormatPr defaultColWidth="9" defaultRowHeight="14.25"/>
  <cols>
    <col min="1" max="1" width="6" style="56" customWidth="1"/>
    <col min="2" max="2" width="16.375" style="56" customWidth="1"/>
    <col min="3" max="3" width="17.75" style="74" customWidth="1"/>
    <col min="4" max="4" width="13.5" style="56" customWidth="1"/>
    <col min="5" max="5" width="6.625" style="56" customWidth="1"/>
    <col min="6" max="6" width="15.75" style="56" customWidth="1"/>
    <col min="7" max="7" width="12.875" style="56" customWidth="1"/>
    <col min="8" max="8" width="13.25" style="56" customWidth="1"/>
    <col min="9" max="9" width="18.875" style="56" customWidth="1"/>
    <col min="10" max="16384" width="9" style="56"/>
  </cols>
  <sheetData>
    <row r="1" spans="1:9" ht="43.15" customHeight="1">
      <c r="A1" s="168" t="s">
        <v>1451</v>
      </c>
      <c r="B1" s="169"/>
      <c r="C1" s="169"/>
      <c r="D1" s="169"/>
      <c r="E1" s="169"/>
      <c r="F1" s="169"/>
      <c r="G1" s="169"/>
      <c r="H1" s="169"/>
      <c r="I1" s="169"/>
    </row>
    <row r="2" spans="1:9" s="4" customFormat="1" ht="40.15" customHeight="1">
      <c r="B2" s="5"/>
      <c r="C2" s="6"/>
      <c r="D2" s="7"/>
      <c r="E2" s="7"/>
      <c r="F2" s="5" t="s">
        <v>1</v>
      </c>
      <c r="G2" s="7" t="s">
        <v>226</v>
      </c>
      <c r="H2" s="5" t="s">
        <v>3</v>
      </c>
      <c r="I2" s="7" t="s">
        <v>5</v>
      </c>
    </row>
    <row r="3" spans="1:9" s="73" customFormat="1" ht="13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</row>
    <row r="4" spans="1:9">
      <c r="A4" s="9">
        <v>1</v>
      </c>
      <c r="B4" s="10" t="s">
        <v>1452</v>
      </c>
      <c r="C4" s="11" t="s">
        <v>1453</v>
      </c>
      <c r="D4" s="12">
        <v>3800</v>
      </c>
      <c r="E4" s="13">
        <v>1</v>
      </c>
      <c r="F4" s="12">
        <f t="shared" ref="F4:F67" si="0">D4*E4</f>
        <v>3800</v>
      </c>
      <c r="G4" s="10" t="s">
        <v>625</v>
      </c>
      <c r="H4" s="10" t="s">
        <v>226</v>
      </c>
      <c r="I4" s="10" t="s">
        <v>904</v>
      </c>
    </row>
    <row r="5" spans="1:9">
      <c r="A5" s="9">
        <v>2</v>
      </c>
      <c r="B5" s="10" t="s">
        <v>1454</v>
      </c>
      <c r="C5" s="11" t="s">
        <v>1453</v>
      </c>
      <c r="D5" s="12">
        <v>3800</v>
      </c>
      <c r="E5" s="13">
        <v>1</v>
      </c>
      <c r="F5" s="12">
        <f t="shared" si="0"/>
        <v>3800</v>
      </c>
      <c r="G5" s="10" t="s">
        <v>625</v>
      </c>
      <c r="H5" s="10" t="s">
        <v>226</v>
      </c>
      <c r="I5" s="10" t="s">
        <v>904</v>
      </c>
    </row>
    <row r="6" spans="1:9">
      <c r="A6" s="9">
        <v>3</v>
      </c>
      <c r="B6" s="10" t="s">
        <v>1455</v>
      </c>
      <c r="C6" s="11" t="s">
        <v>1453</v>
      </c>
      <c r="D6" s="12">
        <v>3800</v>
      </c>
      <c r="E6" s="13">
        <v>1</v>
      </c>
      <c r="F6" s="12">
        <f t="shared" si="0"/>
        <v>3800</v>
      </c>
      <c r="G6" s="10" t="s">
        <v>625</v>
      </c>
      <c r="H6" s="10" t="s">
        <v>226</v>
      </c>
      <c r="I6" s="10" t="s">
        <v>904</v>
      </c>
    </row>
    <row r="7" spans="1:9">
      <c r="A7" s="9">
        <v>4</v>
      </c>
      <c r="B7" s="10" t="s">
        <v>1456</v>
      </c>
      <c r="C7" s="11" t="s">
        <v>1453</v>
      </c>
      <c r="D7" s="12">
        <v>3800</v>
      </c>
      <c r="E7" s="13">
        <v>1</v>
      </c>
      <c r="F7" s="12">
        <f t="shared" si="0"/>
        <v>3800</v>
      </c>
      <c r="G7" s="10" t="s">
        <v>625</v>
      </c>
      <c r="H7" s="10" t="s">
        <v>226</v>
      </c>
      <c r="I7" s="10" t="s">
        <v>904</v>
      </c>
    </row>
    <row r="8" spans="1:9">
      <c r="A8" s="9">
        <v>5</v>
      </c>
      <c r="B8" s="10" t="s">
        <v>1457</v>
      </c>
      <c r="C8" s="11" t="s">
        <v>1453</v>
      </c>
      <c r="D8" s="12">
        <v>3800</v>
      </c>
      <c r="E8" s="13">
        <v>1</v>
      </c>
      <c r="F8" s="12">
        <f t="shared" si="0"/>
        <v>3800</v>
      </c>
      <c r="G8" s="10" t="s">
        <v>625</v>
      </c>
      <c r="H8" s="10" t="s">
        <v>226</v>
      </c>
      <c r="I8" s="10" t="s">
        <v>904</v>
      </c>
    </row>
    <row r="9" spans="1:9">
      <c r="A9" s="9">
        <v>6</v>
      </c>
      <c r="B9" s="10" t="s">
        <v>1458</v>
      </c>
      <c r="C9" s="11" t="s">
        <v>1453</v>
      </c>
      <c r="D9" s="12">
        <v>3800</v>
      </c>
      <c r="E9" s="13">
        <v>1</v>
      </c>
      <c r="F9" s="12">
        <f t="shared" si="0"/>
        <v>3800</v>
      </c>
      <c r="G9" s="10" t="s">
        <v>625</v>
      </c>
      <c r="H9" s="10" t="s">
        <v>226</v>
      </c>
      <c r="I9" s="10" t="s">
        <v>904</v>
      </c>
    </row>
    <row r="10" spans="1:9">
      <c r="A10" s="9">
        <v>7</v>
      </c>
      <c r="B10" s="10" t="s">
        <v>1459</v>
      </c>
      <c r="C10" s="11" t="s">
        <v>1453</v>
      </c>
      <c r="D10" s="12">
        <v>3800</v>
      </c>
      <c r="E10" s="13">
        <v>1</v>
      </c>
      <c r="F10" s="12">
        <f t="shared" si="0"/>
        <v>3800</v>
      </c>
      <c r="G10" s="10" t="s">
        <v>625</v>
      </c>
      <c r="H10" s="10" t="s">
        <v>226</v>
      </c>
      <c r="I10" s="10" t="s">
        <v>904</v>
      </c>
    </row>
    <row r="11" spans="1:9">
      <c r="A11" s="9">
        <v>8</v>
      </c>
      <c r="B11" s="10" t="s">
        <v>1460</v>
      </c>
      <c r="C11" s="11" t="s">
        <v>1453</v>
      </c>
      <c r="D11" s="12">
        <v>3800</v>
      </c>
      <c r="E11" s="13">
        <v>1</v>
      </c>
      <c r="F11" s="12">
        <f t="shared" si="0"/>
        <v>3800</v>
      </c>
      <c r="G11" s="10" t="s">
        <v>625</v>
      </c>
      <c r="H11" s="10" t="s">
        <v>226</v>
      </c>
      <c r="I11" s="10" t="s">
        <v>904</v>
      </c>
    </row>
    <row r="12" spans="1:9">
      <c r="A12" s="9">
        <v>9</v>
      </c>
      <c r="B12" s="10" t="s">
        <v>1461</v>
      </c>
      <c r="C12" s="11" t="s">
        <v>1453</v>
      </c>
      <c r="D12" s="12">
        <v>3800</v>
      </c>
      <c r="E12" s="13">
        <v>1</v>
      </c>
      <c r="F12" s="12">
        <f t="shared" si="0"/>
        <v>3800</v>
      </c>
      <c r="G12" s="10" t="s">
        <v>625</v>
      </c>
      <c r="H12" s="10" t="s">
        <v>226</v>
      </c>
      <c r="I12" s="10" t="s">
        <v>904</v>
      </c>
    </row>
    <row r="13" spans="1:9">
      <c r="A13" s="9">
        <v>10</v>
      </c>
      <c r="B13" s="10" t="s">
        <v>1462</v>
      </c>
      <c r="C13" s="11" t="s">
        <v>1453</v>
      </c>
      <c r="D13" s="12">
        <v>3800</v>
      </c>
      <c r="E13" s="13">
        <v>1</v>
      </c>
      <c r="F13" s="12">
        <f t="shared" si="0"/>
        <v>3800</v>
      </c>
      <c r="G13" s="10" t="s">
        <v>625</v>
      </c>
      <c r="H13" s="10" t="s">
        <v>226</v>
      </c>
      <c r="I13" s="10" t="s">
        <v>904</v>
      </c>
    </row>
    <row r="14" spans="1:9">
      <c r="A14" s="9">
        <v>11</v>
      </c>
      <c r="B14" s="10" t="s">
        <v>1463</v>
      </c>
      <c r="C14" s="11" t="s">
        <v>1464</v>
      </c>
      <c r="D14" s="12">
        <v>2380</v>
      </c>
      <c r="E14" s="13">
        <v>1</v>
      </c>
      <c r="F14" s="12">
        <f t="shared" si="0"/>
        <v>2380</v>
      </c>
      <c r="G14" s="10" t="s">
        <v>1465</v>
      </c>
      <c r="H14" s="10" t="s">
        <v>226</v>
      </c>
      <c r="I14" s="10" t="s">
        <v>904</v>
      </c>
    </row>
    <row r="15" spans="1:9">
      <c r="A15" s="9">
        <v>12</v>
      </c>
      <c r="B15" s="10" t="s">
        <v>1466</v>
      </c>
      <c r="C15" s="11" t="s">
        <v>1464</v>
      </c>
      <c r="D15" s="12">
        <v>2380</v>
      </c>
      <c r="E15" s="13">
        <v>1</v>
      </c>
      <c r="F15" s="12">
        <f t="shared" si="0"/>
        <v>2380</v>
      </c>
      <c r="G15" s="10" t="s">
        <v>1465</v>
      </c>
      <c r="H15" s="10" t="s">
        <v>226</v>
      </c>
      <c r="I15" s="10" t="s">
        <v>904</v>
      </c>
    </row>
    <row r="16" spans="1:9">
      <c r="A16" s="9">
        <v>13</v>
      </c>
      <c r="B16" s="10" t="s">
        <v>1467</v>
      </c>
      <c r="C16" s="11" t="s">
        <v>1468</v>
      </c>
      <c r="D16" s="12">
        <v>1800</v>
      </c>
      <c r="E16" s="13">
        <v>1</v>
      </c>
      <c r="F16" s="12">
        <f t="shared" si="0"/>
        <v>1800</v>
      </c>
      <c r="G16" s="10" t="s">
        <v>432</v>
      </c>
      <c r="H16" s="10" t="s">
        <v>226</v>
      </c>
      <c r="I16" s="10" t="s">
        <v>904</v>
      </c>
    </row>
    <row r="17" spans="1:9">
      <c r="A17" s="9">
        <v>14</v>
      </c>
      <c r="B17" s="10" t="s">
        <v>1469</v>
      </c>
      <c r="C17" s="11" t="s">
        <v>1468</v>
      </c>
      <c r="D17" s="12">
        <v>1800</v>
      </c>
      <c r="E17" s="13">
        <v>1</v>
      </c>
      <c r="F17" s="12">
        <f t="shared" si="0"/>
        <v>1800</v>
      </c>
      <c r="G17" s="10" t="s">
        <v>432</v>
      </c>
      <c r="H17" s="10" t="s">
        <v>226</v>
      </c>
      <c r="I17" s="10" t="s">
        <v>904</v>
      </c>
    </row>
    <row r="18" spans="1:9">
      <c r="A18" s="9">
        <v>15</v>
      </c>
      <c r="B18" s="10" t="s">
        <v>1470</v>
      </c>
      <c r="C18" s="11" t="s">
        <v>1468</v>
      </c>
      <c r="D18" s="12">
        <v>1800</v>
      </c>
      <c r="E18" s="13">
        <v>1</v>
      </c>
      <c r="F18" s="12">
        <f t="shared" si="0"/>
        <v>1800</v>
      </c>
      <c r="G18" s="10" t="s">
        <v>432</v>
      </c>
      <c r="H18" s="10" t="s">
        <v>226</v>
      </c>
      <c r="I18" s="10" t="s">
        <v>904</v>
      </c>
    </row>
    <row r="19" spans="1:9">
      <c r="A19" s="9">
        <v>16</v>
      </c>
      <c r="B19" s="10" t="s">
        <v>1471</v>
      </c>
      <c r="C19" s="11" t="s">
        <v>1468</v>
      </c>
      <c r="D19" s="12">
        <v>1800</v>
      </c>
      <c r="E19" s="13">
        <v>1</v>
      </c>
      <c r="F19" s="12">
        <f t="shared" si="0"/>
        <v>1800</v>
      </c>
      <c r="G19" s="10" t="s">
        <v>432</v>
      </c>
      <c r="H19" s="10" t="s">
        <v>226</v>
      </c>
      <c r="I19" s="10" t="s">
        <v>904</v>
      </c>
    </row>
    <row r="20" spans="1:9">
      <c r="A20" s="9">
        <v>17</v>
      </c>
      <c r="B20" s="10" t="s">
        <v>1472</v>
      </c>
      <c r="C20" s="11" t="s">
        <v>1468</v>
      </c>
      <c r="D20" s="12">
        <v>1800</v>
      </c>
      <c r="E20" s="13">
        <v>1</v>
      </c>
      <c r="F20" s="12">
        <f t="shared" si="0"/>
        <v>1800</v>
      </c>
      <c r="G20" s="10" t="s">
        <v>432</v>
      </c>
      <c r="H20" s="10" t="s">
        <v>226</v>
      </c>
      <c r="I20" s="10" t="s">
        <v>904</v>
      </c>
    </row>
    <row r="21" spans="1:9">
      <c r="A21" s="9">
        <v>18</v>
      </c>
      <c r="B21" s="10" t="s">
        <v>1473</v>
      </c>
      <c r="C21" s="11" t="s">
        <v>1468</v>
      </c>
      <c r="D21" s="12">
        <v>1800</v>
      </c>
      <c r="E21" s="13">
        <v>1</v>
      </c>
      <c r="F21" s="12">
        <f t="shared" si="0"/>
        <v>1800</v>
      </c>
      <c r="G21" s="10" t="s">
        <v>432</v>
      </c>
      <c r="H21" s="10" t="s">
        <v>226</v>
      </c>
      <c r="I21" s="10" t="s">
        <v>904</v>
      </c>
    </row>
    <row r="22" spans="1:9">
      <c r="A22" s="9">
        <v>19</v>
      </c>
      <c r="B22" s="10" t="s">
        <v>1474</v>
      </c>
      <c r="C22" s="11" t="s">
        <v>1468</v>
      </c>
      <c r="D22" s="12">
        <v>1800</v>
      </c>
      <c r="E22" s="13">
        <v>1</v>
      </c>
      <c r="F22" s="12">
        <f t="shared" si="0"/>
        <v>1800</v>
      </c>
      <c r="G22" s="10" t="s">
        <v>432</v>
      </c>
      <c r="H22" s="10" t="s">
        <v>226</v>
      </c>
      <c r="I22" s="10" t="s">
        <v>904</v>
      </c>
    </row>
    <row r="23" spans="1:9">
      <c r="A23" s="9">
        <v>20</v>
      </c>
      <c r="B23" s="10" t="s">
        <v>1475</v>
      </c>
      <c r="C23" s="11" t="s">
        <v>1468</v>
      </c>
      <c r="D23" s="12">
        <v>1800</v>
      </c>
      <c r="E23" s="13">
        <v>1</v>
      </c>
      <c r="F23" s="12">
        <f t="shared" si="0"/>
        <v>1800</v>
      </c>
      <c r="G23" s="10" t="s">
        <v>432</v>
      </c>
      <c r="H23" s="10" t="s">
        <v>226</v>
      </c>
      <c r="I23" s="10" t="s">
        <v>904</v>
      </c>
    </row>
    <row r="24" spans="1:9">
      <c r="A24" s="9">
        <v>21</v>
      </c>
      <c r="B24" s="10" t="s">
        <v>1476</v>
      </c>
      <c r="C24" s="11" t="s">
        <v>1468</v>
      </c>
      <c r="D24" s="12">
        <v>1800</v>
      </c>
      <c r="E24" s="13">
        <v>1</v>
      </c>
      <c r="F24" s="12">
        <f t="shared" si="0"/>
        <v>1800</v>
      </c>
      <c r="G24" s="10" t="s">
        <v>432</v>
      </c>
      <c r="H24" s="10" t="s">
        <v>226</v>
      </c>
      <c r="I24" s="10" t="s">
        <v>904</v>
      </c>
    </row>
    <row r="25" spans="1:9">
      <c r="A25" s="9">
        <v>22</v>
      </c>
      <c r="B25" s="10" t="s">
        <v>1477</v>
      </c>
      <c r="C25" s="11" t="s">
        <v>1468</v>
      </c>
      <c r="D25" s="12">
        <v>1800</v>
      </c>
      <c r="E25" s="13">
        <v>1</v>
      </c>
      <c r="F25" s="12">
        <f t="shared" si="0"/>
        <v>1800</v>
      </c>
      <c r="G25" s="10" t="s">
        <v>432</v>
      </c>
      <c r="H25" s="10" t="s">
        <v>226</v>
      </c>
      <c r="I25" s="10" t="s">
        <v>904</v>
      </c>
    </row>
    <row r="26" spans="1:9">
      <c r="A26" s="9">
        <v>23</v>
      </c>
      <c r="B26" s="10" t="s">
        <v>1478</v>
      </c>
      <c r="C26" s="11" t="s">
        <v>1468</v>
      </c>
      <c r="D26" s="12">
        <v>1800</v>
      </c>
      <c r="E26" s="13">
        <v>1</v>
      </c>
      <c r="F26" s="12">
        <f t="shared" si="0"/>
        <v>1800</v>
      </c>
      <c r="G26" s="10" t="s">
        <v>432</v>
      </c>
      <c r="H26" s="10" t="s">
        <v>226</v>
      </c>
      <c r="I26" s="10" t="s">
        <v>904</v>
      </c>
    </row>
    <row r="27" spans="1:9">
      <c r="A27" s="9">
        <v>24</v>
      </c>
      <c r="B27" s="10" t="s">
        <v>1479</v>
      </c>
      <c r="C27" s="11" t="s">
        <v>1468</v>
      </c>
      <c r="D27" s="12">
        <v>1800</v>
      </c>
      <c r="E27" s="13">
        <v>1</v>
      </c>
      <c r="F27" s="12">
        <f t="shared" si="0"/>
        <v>1800</v>
      </c>
      <c r="G27" s="10" t="s">
        <v>432</v>
      </c>
      <c r="H27" s="10" t="s">
        <v>226</v>
      </c>
      <c r="I27" s="10" t="s">
        <v>904</v>
      </c>
    </row>
    <row r="28" spans="1:9">
      <c r="A28" s="9">
        <v>25</v>
      </c>
      <c r="B28" s="10" t="s">
        <v>1480</v>
      </c>
      <c r="C28" s="11" t="s">
        <v>1468</v>
      </c>
      <c r="D28" s="12">
        <v>1800</v>
      </c>
      <c r="E28" s="13">
        <v>1</v>
      </c>
      <c r="F28" s="12">
        <f t="shared" si="0"/>
        <v>1800</v>
      </c>
      <c r="G28" s="10" t="s">
        <v>432</v>
      </c>
      <c r="H28" s="10" t="s">
        <v>226</v>
      </c>
      <c r="I28" s="10" t="s">
        <v>904</v>
      </c>
    </row>
    <row r="29" spans="1:9">
      <c r="A29" s="9">
        <v>26</v>
      </c>
      <c r="B29" s="10" t="s">
        <v>1481</v>
      </c>
      <c r="C29" s="11" t="s">
        <v>1468</v>
      </c>
      <c r="D29" s="12">
        <v>1800</v>
      </c>
      <c r="E29" s="13">
        <v>1</v>
      </c>
      <c r="F29" s="12">
        <f t="shared" si="0"/>
        <v>1800</v>
      </c>
      <c r="G29" s="10" t="s">
        <v>432</v>
      </c>
      <c r="H29" s="10" t="s">
        <v>226</v>
      </c>
      <c r="I29" s="10" t="s">
        <v>904</v>
      </c>
    </row>
    <row r="30" spans="1:9">
      <c r="A30" s="9">
        <v>27</v>
      </c>
      <c r="B30" s="10" t="s">
        <v>1482</v>
      </c>
      <c r="C30" s="11" t="s">
        <v>1468</v>
      </c>
      <c r="D30" s="12">
        <v>1800</v>
      </c>
      <c r="E30" s="13">
        <v>1</v>
      </c>
      <c r="F30" s="12">
        <f t="shared" si="0"/>
        <v>1800</v>
      </c>
      <c r="G30" s="10" t="s">
        <v>432</v>
      </c>
      <c r="H30" s="10" t="s">
        <v>226</v>
      </c>
      <c r="I30" s="10" t="s">
        <v>904</v>
      </c>
    </row>
    <row r="31" spans="1:9">
      <c r="A31" s="9">
        <v>28</v>
      </c>
      <c r="B31" s="10" t="s">
        <v>1483</v>
      </c>
      <c r="C31" s="11" t="s">
        <v>1468</v>
      </c>
      <c r="D31" s="12">
        <v>1800</v>
      </c>
      <c r="E31" s="13">
        <v>1</v>
      </c>
      <c r="F31" s="12">
        <f t="shared" si="0"/>
        <v>1800</v>
      </c>
      <c r="G31" s="10" t="s">
        <v>432</v>
      </c>
      <c r="H31" s="10" t="s">
        <v>226</v>
      </c>
      <c r="I31" s="10" t="s">
        <v>904</v>
      </c>
    </row>
    <row r="32" spans="1:9">
      <c r="A32" s="9">
        <v>29</v>
      </c>
      <c r="B32" s="10" t="s">
        <v>1484</v>
      </c>
      <c r="C32" s="11" t="s">
        <v>1468</v>
      </c>
      <c r="D32" s="12">
        <v>1800</v>
      </c>
      <c r="E32" s="13">
        <v>1</v>
      </c>
      <c r="F32" s="12">
        <f t="shared" si="0"/>
        <v>1800</v>
      </c>
      <c r="G32" s="10" t="s">
        <v>432</v>
      </c>
      <c r="H32" s="10" t="s">
        <v>226</v>
      </c>
      <c r="I32" s="10" t="s">
        <v>904</v>
      </c>
    </row>
    <row r="33" spans="1:9">
      <c r="A33" s="9">
        <v>30</v>
      </c>
      <c r="B33" s="10" t="s">
        <v>1485</v>
      </c>
      <c r="C33" s="11" t="s">
        <v>1468</v>
      </c>
      <c r="D33" s="12">
        <v>1800</v>
      </c>
      <c r="E33" s="13">
        <v>1</v>
      </c>
      <c r="F33" s="12">
        <f t="shared" si="0"/>
        <v>1800</v>
      </c>
      <c r="G33" s="10" t="s">
        <v>432</v>
      </c>
      <c r="H33" s="10" t="s">
        <v>226</v>
      </c>
      <c r="I33" s="10" t="s">
        <v>904</v>
      </c>
    </row>
    <row r="34" spans="1:9">
      <c r="A34" s="9">
        <v>31</v>
      </c>
      <c r="B34" s="10" t="s">
        <v>1486</v>
      </c>
      <c r="C34" s="11" t="s">
        <v>1468</v>
      </c>
      <c r="D34" s="12">
        <v>1800</v>
      </c>
      <c r="E34" s="13">
        <v>1</v>
      </c>
      <c r="F34" s="12">
        <f t="shared" si="0"/>
        <v>1800</v>
      </c>
      <c r="G34" s="10" t="s">
        <v>432</v>
      </c>
      <c r="H34" s="10" t="s">
        <v>226</v>
      </c>
      <c r="I34" s="10" t="s">
        <v>904</v>
      </c>
    </row>
    <row r="35" spans="1:9">
      <c r="A35" s="9">
        <v>32</v>
      </c>
      <c r="B35" s="10" t="s">
        <v>1487</v>
      </c>
      <c r="C35" s="11" t="s">
        <v>1468</v>
      </c>
      <c r="D35" s="12">
        <v>1800</v>
      </c>
      <c r="E35" s="13">
        <v>1</v>
      </c>
      <c r="F35" s="12">
        <f t="shared" si="0"/>
        <v>1800</v>
      </c>
      <c r="G35" s="10" t="s">
        <v>432</v>
      </c>
      <c r="H35" s="10" t="s">
        <v>226</v>
      </c>
      <c r="I35" s="10" t="s">
        <v>904</v>
      </c>
    </row>
    <row r="36" spans="1:9">
      <c r="A36" s="9">
        <v>33</v>
      </c>
      <c r="B36" s="10" t="s">
        <v>1488</v>
      </c>
      <c r="C36" s="11" t="s">
        <v>801</v>
      </c>
      <c r="D36" s="12">
        <v>3800</v>
      </c>
      <c r="E36" s="13">
        <v>1</v>
      </c>
      <c r="F36" s="12">
        <f t="shared" si="0"/>
        <v>3800</v>
      </c>
      <c r="G36" s="10" t="s">
        <v>432</v>
      </c>
      <c r="H36" s="10" t="s">
        <v>226</v>
      </c>
      <c r="I36" s="10" t="s">
        <v>904</v>
      </c>
    </row>
    <row r="37" spans="1:9">
      <c r="A37" s="9">
        <v>34</v>
      </c>
      <c r="B37" s="10" t="s">
        <v>1489</v>
      </c>
      <c r="C37" s="11" t="s">
        <v>801</v>
      </c>
      <c r="D37" s="12">
        <v>3800</v>
      </c>
      <c r="E37" s="13">
        <v>1</v>
      </c>
      <c r="F37" s="12">
        <f t="shared" si="0"/>
        <v>3800</v>
      </c>
      <c r="G37" s="10" t="s">
        <v>432</v>
      </c>
      <c r="H37" s="10" t="s">
        <v>226</v>
      </c>
      <c r="I37" s="10" t="s">
        <v>904</v>
      </c>
    </row>
    <row r="38" spans="1:9">
      <c r="A38" s="9">
        <v>35</v>
      </c>
      <c r="B38" s="10" t="s">
        <v>1490</v>
      </c>
      <c r="C38" s="11" t="s">
        <v>801</v>
      </c>
      <c r="D38" s="12">
        <v>3800</v>
      </c>
      <c r="E38" s="13">
        <v>1</v>
      </c>
      <c r="F38" s="12">
        <f t="shared" si="0"/>
        <v>3800</v>
      </c>
      <c r="G38" s="10" t="s">
        <v>432</v>
      </c>
      <c r="H38" s="10" t="s">
        <v>226</v>
      </c>
      <c r="I38" s="10" t="s">
        <v>904</v>
      </c>
    </row>
    <row r="39" spans="1:9">
      <c r="A39" s="9">
        <v>36</v>
      </c>
      <c r="B39" s="10" t="s">
        <v>1491</v>
      </c>
      <c r="C39" s="11" t="s">
        <v>801</v>
      </c>
      <c r="D39" s="12">
        <v>3800</v>
      </c>
      <c r="E39" s="13">
        <v>1</v>
      </c>
      <c r="F39" s="12">
        <f t="shared" si="0"/>
        <v>3800</v>
      </c>
      <c r="G39" s="10" t="s">
        <v>432</v>
      </c>
      <c r="H39" s="10" t="s">
        <v>226</v>
      </c>
      <c r="I39" s="10" t="s">
        <v>904</v>
      </c>
    </row>
    <row r="40" spans="1:9">
      <c r="A40" s="9">
        <v>37</v>
      </c>
      <c r="B40" s="10" t="s">
        <v>1492</v>
      </c>
      <c r="C40" s="11" t="s">
        <v>801</v>
      </c>
      <c r="D40" s="12">
        <v>3800</v>
      </c>
      <c r="E40" s="13">
        <v>1</v>
      </c>
      <c r="F40" s="12">
        <f t="shared" si="0"/>
        <v>3800</v>
      </c>
      <c r="G40" s="10" t="s">
        <v>432</v>
      </c>
      <c r="H40" s="10" t="s">
        <v>226</v>
      </c>
      <c r="I40" s="10" t="s">
        <v>904</v>
      </c>
    </row>
    <row r="41" spans="1:9">
      <c r="A41" s="9">
        <v>38</v>
      </c>
      <c r="B41" s="10" t="s">
        <v>1493</v>
      </c>
      <c r="C41" s="11" t="s">
        <v>801</v>
      </c>
      <c r="D41" s="12">
        <v>3800</v>
      </c>
      <c r="E41" s="13">
        <v>1</v>
      </c>
      <c r="F41" s="12">
        <f t="shared" si="0"/>
        <v>3800</v>
      </c>
      <c r="G41" s="10" t="s">
        <v>432</v>
      </c>
      <c r="H41" s="10" t="s">
        <v>226</v>
      </c>
      <c r="I41" s="10" t="s">
        <v>904</v>
      </c>
    </row>
    <row r="42" spans="1:9">
      <c r="A42" s="9">
        <v>39</v>
      </c>
      <c r="B42" s="10" t="s">
        <v>1494</v>
      </c>
      <c r="C42" s="11" t="s">
        <v>801</v>
      </c>
      <c r="D42" s="12">
        <v>3800</v>
      </c>
      <c r="E42" s="13">
        <v>1</v>
      </c>
      <c r="F42" s="12">
        <f t="shared" si="0"/>
        <v>3800</v>
      </c>
      <c r="G42" s="10" t="s">
        <v>432</v>
      </c>
      <c r="H42" s="10" t="s">
        <v>226</v>
      </c>
      <c r="I42" s="10" t="s">
        <v>904</v>
      </c>
    </row>
    <row r="43" spans="1:9">
      <c r="A43" s="9">
        <v>40</v>
      </c>
      <c r="B43" s="10" t="s">
        <v>1495</v>
      </c>
      <c r="C43" s="11" t="s">
        <v>801</v>
      </c>
      <c r="D43" s="12">
        <v>3800</v>
      </c>
      <c r="E43" s="13">
        <v>1</v>
      </c>
      <c r="F43" s="12">
        <f t="shared" si="0"/>
        <v>3800</v>
      </c>
      <c r="G43" s="10" t="s">
        <v>432</v>
      </c>
      <c r="H43" s="10" t="s">
        <v>226</v>
      </c>
      <c r="I43" s="10" t="s">
        <v>904</v>
      </c>
    </row>
    <row r="44" spans="1:9">
      <c r="A44" s="9">
        <v>41</v>
      </c>
      <c r="B44" s="10" t="s">
        <v>1496</v>
      </c>
      <c r="C44" s="11" t="s">
        <v>801</v>
      </c>
      <c r="D44" s="12">
        <v>3800</v>
      </c>
      <c r="E44" s="13">
        <v>1</v>
      </c>
      <c r="F44" s="12">
        <f t="shared" si="0"/>
        <v>3800</v>
      </c>
      <c r="G44" s="10" t="s">
        <v>432</v>
      </c>
      <c r="H44" s="10" t="s">
        <v>226</v>
      </c>
      <c r="I44" s="10" t="s">
        <v>904</v>
      </c>
    </row>
    <row r="45" spans="1:9">
      <c r="A45" s="9">
        <v>42</v>
      </c>
      <c r="B45" s="10" t="s">
        <v>1497</v>
      </c>
      <c r="C45" s="11" t="s">
        <v>801</v>
      </c>
      <c r="D45" s="12">
        <v>3800</v>
      </c>
      <c r="E45" s="13">
        <v>1</v>
      </c>
      <c r="F45" s="12">
        <f t="shared" si="0"/>
        <v>3800</v>
      </c>
      <c r="G45" s="10" t="s">
        <v>432</v>
      </c>
      <c r="H45" s="10" t="s">
        <v>226</v>
      </c>
      <c r="I45" s="10" t="s">
        <v>904</v>
      </c>
    </row>
    <row r="46" spans="1:9">
      <c r="A46" s="9">
        <v>43</v>
      </c>
      <c r="B46" s="10" t="s">
        <v>1498</v>
      </c>
      <c r="C46" s="11" t="s">
        <v>801</v>
      </c>
      <c r="D46" s="12">
        <v>3800</v>
      </c>
      <c r="E46" s="13">
        <v>1</v>
      </c>
      <c r="F46" s="12">
        <f t="shared" si="0"/>
        <v>3800</v>
      </c>
      <c r="G46" s="10" t="s">
        <v>432</v>
      </c>
      <c r="H46" s="10" t="s">
        <v>226</v>
      </c>
      <c r="I46" s="10" t="s">
        <v>904</v>
      </c>
    </row>
    <row r="47" spans="1:9">
      <c r="A47" s="9">
        <v>44</v>
      </c>
      <c r="B47" s="10" t="s">
        <v>1499</v>
      </c>
      <c r="C47" s="11" t="s">
        <v>801</v>
      </c>
      <c r="D47" s="12">
        <v>3800</v>
      </c>
      <c r="E47" s="13">
        <v>1</v>
      </c>
      <c r="F47" s="12">
        <f t="shared" si="0"/>
        <v>3800</v>
      </c>
      <c r="G47" s="10" t="s">
        <v>432</v>
      </c>
      <c r="H47" s="10" t="s">
        <v>226</v>
      </c>
      <c r="I47" s="10" t="s">
        <v>904</v>
      </c>
    </row>
    <row r="48" spans="1:9">
      <c r="A48" s="9">
        <v>45</v>
      </c>
      <c r="B48" s="10" t="s">
        <v>1500</v>
      </c>
      <c r="C48" s="11" t="s">
        <v>801</v>
      </c>
      <c r="D48" s="12">
        <v>3800</v>
      </c>
      <c r="E48" s="13">
        <v>1</v>
      </c>
      <c r="F48" s="12">
        <f t="shared" si="0"/>
        <v>3800</v>
      </c>
      <c r="G48" s="10" t="s">
        <v>432</v>
      </c>
      <c r="H48" s="10" t="s">
        <v>226</v>
      </c>
      <c r="I48" s="10" t="s">
        <v>904</v>
      </c>
    </row>
    <row r="49" spans="1:9">
      <c r="A49" s="9">
        <v>46</v>
      </c>
      <c r="B49" s="10" t="s">
        <v>1501</v>
      </c>
      <c r="C49" s="11" t="s">
        <v>801</v>
      </c>
      <c r="D49" s="12">
        <v>3800</v>
      </c>
      <c r="E49" s="13">
        <v>1</v>
      </c>
      <c r="F49" s="12">
        <f t="shared" si="0"/>
        <v>3800</v>
      </c>
      <c r="G49" s="10" t="s">
        <v>432</v>
      </c>
      <c r="H49" s="10" t="s">
        <v>226</v>
      </c>
      <c r="I49" s="10" t="s">
        <v>904</v>
      </c>
    </row>
    <row r="50" spans="1:9">
      <c r="A50" s="9">
        <v>47</v>
      </c>
      <c r="B50" s="10" t="s">
        <v>1502</v>
      </c>
      <c r="C50" s="11" t="s">
        <v>801</v>
      </c>
      <c r="D50" s="12">
        <v>3800</v>
      </c>
      <c r="E50" s="13">
        <v>1</v>
      </c>
      <c r="F50" s="12">
        <f t="shared" si="0"/>
        <v>3800</v>
      </c>
      <c r="G50" s="10" t="s">
        <v>432</v>
      </c>
      <c r="H50" s="10" t="s">
        <v>226</v>
      </c>
      <c r="I50" s="10" t="s">
        <v>904</v>
      </c>
    </row>
    <row r="51" spans="1:9">
      <c r="A51" s="9">
        <v>48</v>
      </c>
      <c r="B51" s="10" t="s">
        <v>1503</v>
      </c>
      <c r="C51" s="11" t="s">
        <v>801</v>
      </c>
      <c r="D51" s="12">
        <v>3800</v>
      </c>
      <c r="E51" s="13">
        <v>1</v>
      </c>
      <c r="F51" s="12">
        <f t="shared" si="0"/>
        <v>3800</v>
      </c>
      <c r="G51" s="10" t="s">
        <v>432</v>
      </c>
      <c r="H51" s="10" t="s">
        <v>226</v>
      </c>
      <c r="I51" s="10" t="s">
        <v>904</v>
      </c>
    </row>
    <row r="52" spans="1:9">
      <c r="A52" s="9">
        <v>49</v>
      </c>
      <c r="B52" s="10" t="s">
        <v>1504</v>
      </c>
      <c r="C52" s="11" t="s">
        <v>801</v>
      </c>
      <c r="D52" s="12">
        <v>3800</v>
      </c>
      <c r="E52" s="13">
        <v>1</v>
      </c>
      <c r="F52" s="12">
        <f t="shared" si="0"/>
        <v>3800</v>
      </c>
      <c r="G52" s="10" t="s">
        <v>432</v>
      </c>
      <c r="H52" s="10" t="s">
        <v>226</v>
      </c>
      <c r="I52" s="10" t="s">
        <v>904</v>
      </c>
    </row>
    <row r="53" spans="1:9">
      <c r="A53" s="9">
        <v>50</v>
      </c>
      <c r="B53" s="10" t="s">
        <v>1505</v>
      </c>
      <c r="C53" s="11" t="s">
        <v>801</v>
      </c>
      <c r="D53" s="12">
        <v>3800</v>
      </c>
      <c r="E53" s="13">
        <v>1</v>
      </c>
      <c r="F53" s="12">
        <f t="shared" si="0"/>
        <v>3800</v>
      </c>
      <c r="G53" s="10" t="s">
        <v>432</v>
      </c>
      <c r="H53" s="10" t="s">
        <v>226</v>
      </c>
      <c r="I53" s="10" t="s">
        <v>904</v>
      </c>
    </row>
    <row r="54" spans="1:9">
      <c r="A54" s="9">
        <v>51</v>
      </c>
      <c r="B54" s="10" t="s">
        <v>1506</v>
      </c>
      <c r="C54" s="11" t="s">
        <v>801</v>
      </c>
      <c r="D54" s="12">
        <v>3800</v>
      </c>
      <c r="E54" s="13">
        <v>1</v>
      </c>
      <c r="F54" s="12">
        <f t="shared" si="0"/>
        <v>3800</v>
      </c>
      <c r="G54" s="10" t="s">
        <v>432</v>
      </c>
      <c r="H54" s="10" t="s">
        <v>226</v>
      </c>
      <c r="I54" s="10" t="s">
        <v>904</v>
      </c>
    </row>
    <row r="55" spans="1:9">
      <c r="A55" s="9">
        <v>52</v>
      </c>
      <c r="B55" s="10" t="s">
        <v>1507</v>
      </c>
      <c r="C55" s="11" t="s">
        <v>801</v>
      </c>
      <c r="D55" s="12">
        <v>3800</v>
      </c>
      <c r="E55" s="13">
        <v>1</v>
      </c>
      <c r="F55" s="12">
        <f t="shared" si="0"/>
        <v>3800</v>
      </c>
      <c r="G55" s="10" t="s">
        <v>432</v>
      </c>
      <c r="H55" s="10" t="s">
        <v>226</v>
      </c>
      <c r="I55" s="10" t="s">
        <v>904</v>
      </c>
    </row>
    <row r="56" spans="1:9">
      <c r="A56" s="9">
        <v>53</v>
      </c>
      <c r="B56" s="10" t="s">
        <v>1508</v>
      </c>
      <c r="C56" s="11" t="s">
        <v>1509</v>
      </c>
      <c r="D56" s="119">
        <v>810</v>
      </c>
      <c r="E56" s="13">
        <v>1</v>
      </c>
      <c r="F56" s="12">
        <f t="shared" si="0"/>
        <v>810</v>
      </c>
      <c r="G56" s="10" t="s">
        <v>432</v>
      </c>
      <c r="H56" s="10" t="s">
        <v>226</v>
      </c>
      <c r="I56" s="10" t="s">
        <v>904</v>
      </c>
    </row>
    <row r="57" spans="1:9">
      <c r="A57" s="9">
        <v>54</v>
      </c>
      <c r="B57" s="10" t="s">
        <v>1510</v>
      </c>
      <c r="C57" s="11" t="s">
        <v>1509</v>
      </c>
      <c r="D57" s="119">
        <v>810</v>
      </c>
      <c r="E57" s="13">
        <v>1</v>
      </c>
      <c r="F57" s="12">
        <f t="shared" si="0"/>
        <v>810</v>
      </c>
      <c r="G57" s="10" t="s">
        <v>432</v>
      </c>
      <c r="H57" s="10" t="s">
        <v>226</v>
      </c>
      <c r="I57" s="10" t="s">
        <v>904</v>
      </c>
    </row>
    <row r="58" spans="1:9">
      <c r="A58" s="9">
        <v>55</v>
      </c>
      <c r="B58" s="10" t="s">
        <v>1511</v>
      </c>
      <c r="C58" s="11" t="s">
        <v>1509</v>
      </c>
      <c r="D58" s="119">
        <v>810</v>
      </c>
      <c r="E58" s="13">
        <v>1</v>
      </c>
      <c r="F58" s="12">
        <f t="shared" si="0"/>
        <v>810</v>
      </c>
      <c r="G58" s="10" t="s">
        <v>432</v>
      </c>
      <c r="H58" s="10" t="s">
        <v>226</v>
      </c>
      <c r="I58" s="10" t="s">
        <v>904</v>
      </c>
    </row>
    <row r="59" spans="1:9">
      <c r="A59" s="9">
        <v>56</v>
      </c>
      <c r="B59" s="10" t="s">
        <v>1512</v>
      </c>
      <c r="C59" s="11" t="s">
        <v>1509</v>
      </c>
      <c r="D59" s="119">
        <v>810</v>
      </c>
      <c r="E59" s="13">
        <v>1</v>
      </c>
      <c r="F59" s="12">
        <f t="shared" si="0"/>
        <v>810</v>
      </c>
      <c r="G59" s="10" t="s">
        <v>432</v>
      </c>
      <c r="H59" s="10" t="s">
        <v>226</v>
      </c>
      <c r="I59" s="10" t="s">
        <v>904</v>
      </c>
    </row>
    <row r="60" spans="1:9">
      <c r="A60" s="9">
        <v>57</v>
      </c>
      <c r="B60" s="10" t="s">
        <v>1513</v>
      </c>
      <c r="C60" s="11" t="s">
        <v>1509</v>
      </c>
      <c r="D60" s="119">
        <v>810</v>
      </c>
      <c r="E60" s="13">
        <v>1</v>
      </c>
      <c r="F60" s="12">
        <f t="shared" si="0"/>
        <v>810</v>
      </c>
      <c r="G60" s="10" t="s">
        <v>432</v>
      </c>
      <c r="H60" s="10" t="s">
        <v>226</v>
      </c>
      <c r="I60" s="10" t="s">
        <v>904</v>
      </c>
    </row>
    <row r="61" spans="1:9">
      <c r="A61" s="9">
        <v>58</v>
      </c>
      <c r="B61" s="10" t="s">
        <v>1514</v>
      </c>
      <c r="C61" s="11" t="s">
        <v>1509</v>
      </c>
      <c r="D61" s="119">
        <v>810</v>
      </c>
      <c r="E61" s="13">
        <v>1</v>
      </c>
      <c r="F61" s="12">
        <f t="shared" si="0"/>
        <v>810</v>
      </c>
      <c r="G61" s="10" t="s">
        <v>432</v>
      </c>
      <c r="H61" s="10" t="s">
        <v>226</v>
      </c>
      <c r="I61" s="10" t="s">
        <v>904</v>
      </c>
    </row>
    <row r="62" spans="1:9">
      <c r="A62" s="9">
        <v>59</v>
      </c>
      <c r="B62" s="10" t="s">
        <v>1515</v>
      </c>
      <c r="C62" s="11" t="s">
        <v>1509</v>
      </c>
      <c r="D62" s="119">
        <v>810</v>
      </c>
      <c r="E62" s="13">
        <v>1</v>
      </c>
      <c r="F62" s="12">
        <f t="shared" si="0"/>
        <v>810</v>
      </c>
      <c r="G62" s="10" t="s">
        <v>432</v>
      </c>
      <c r="H62" s="10" t="s">
        <v>226</v>
      </c>
      <c r="I62" s="10" t="s">
        <v>904</v>
      </c>
    </row>
    <row r="63" spans="1:9">
      <c r="A63" s="9">
        <v>60</v>
      </c>
      <c r="B63" s="10" t="s">
        <v>1516</v>
      </c>
      <c r="C63" s="11" t="s">
        <v>1509</v>
      </c>
      <c r="D63" s="119">
        <v>810</v>
      </c>
      <c r="E63" s="13">
        <v>1</v>
      </c>
      <c r="F63" s="12">
        <f t="shared" si="0"/>
        <v>810</v>
      </c>
      <c r="G63" s="10" t="s">
        <v>432</v>
      </c>
      <c r="H63" s="10" t="s">
        <v>226</v>
      </c>
      <c r="I63" s="10" t="s">
        <v>904</v>
      </c>
    </row>
    <row r="64" spans="1:9">
      <c r="A64" s="9">
        <v>61</v>
      </c>
      <c r="B64" s="10" t="s">
        <v>1517</v>
      </c>
      <c r="C64" s="11" t="s">
        <v>1509</v>
      </c>
      <c r="D64" s="119">
        <v>810</v>
      </c>
      <c r="E64" s="13">
        <v>1</v>
      </c>
      <c r="F64" s="12">
        <f t="shared" si="0"/>
        <v>810</v>
      </c>
      <c r="G64" s="10" t="s">
        <v>432</v>
      </c>
      <c r="H64" s="10" t="s">
        <v>226</v>
      </c>
      <c r="I64" s="10" t="s">
        <v>904</v>
      </c>
    </row>
    <row r="65" spans="1:9">
      <c r="A65" s="9">
        <v>62</v>
      </c>
      <c r="B65" s="10" t="s">
        <v>1518</v>
      </c>
      <c r="C65" s="11" t="s">
        <v>1509</v>
      </c>
      <c r="D65" s="119">
        <v>810</v>
      </c>
      <c r="E65" s="13">
        <v>1</v>
      </c>
      <c r="F65" s="12">
        <f t="shared" si="0"/>
        <v>810</v>
      </c>
      <c r="G65" s="10" t="s">
        <v>432</v>
      </c>
      <c r="H65" s="10" t="s">
        <v>226</v>
      </c>
      <c r="I65" s="10" t="s">
        <v>904</v>
      </c>
    </row>
    <row r="66" spans="1:9">
      <c r="A66" s="9">
        <v>63</v>
      </c>
      <c r="B66" s="10" t="s">
        <v>1519</v>
      </c>
      <c r="C66" s="11" t="s">
        <v>1509</v>
      </c>
      <c r="D66" s="119">
        <v>810</v>
      </c>
      <c r="E66" s="13">
        <v>1</v>
      </c>
      <c r="F66" s="12">
        <f t="shared" si="0"/>
        <v>810</v>
      </c>
      <c r="G66" s="10" t="s">
        <v>432</v>
      </c>
      <c r="H66" s="10" t="s">
        <v>226</v>
      </c>
      <c r="I66" s="10" t="s">
        <v>904</v>
      </c>
    </row>
    <row r="67" spans="1:9">
      <c r="A67" s="9">
        <v>64</v>
      </c>
      <c r="B67" s="10" t="s">
        <v>1520</v>
      </c>
      <c r="C67" s="11" t="s">
        <v>1509</v>
      </c>
      <c r="D67" s="119">
        <v>810</v>
      </c>
      <c r="E67" s="13">
        <v>1</v>
      </c>
      <c r="F67" s="12">
        <f t="shared" si="0"/>
        <v>810</v>
      </c>
      <c r="G67" s="10" t="s">
        <v>432</v>
      </c>
      <c r="H67" s="10" t="s">
        <v>226</v>
      </c>
      <c r="I67" s="10" t="s">
        <v>904</v>
      </c>
    </row>
    <row r="68" spans="1:9">
      <c r="A68" s="9">
        <v>65</v>
      </c>
      <c r="B68" s="10" t="s">
        <v>1521</v>
      </c>
      <c r="C68" s="11" t="s">
        <v>1509</v>
      </c>
      <c r="D68" s="119">
        <v>810</v>
      </c>
      <c r="E68" s="13">
        <v>1</v>
      </c>
      <c r="F68" s="12">
        <f t="shared" ref="F68:F82" si="1">D68*E68</f>
        <v>810</v>
      </c>
      <c r="G68" s="10" t="s">
        <v>432</v>
      </c>
      <c r="H68" s="10" t="s">
        <v>226</v>
      </c>
      <c r="I68" s="10" t="s">
        <v>904</v>
      </c>
    </row>
    <row r="69" spans="1:9">
      <c r="A69" s="9">
        <v>66</v>
      </c>
      <c r="B69" s="10" t="s">
        <v>1522</v>
      </c>
      <c r="C69" s="11" t="s">
        <v>1509</v>
      </c>
      <c r="D69" s="119">
        <v>810</v>
      </c>
      <c r="E69" s="13">
        <v>1</v>
      </c>
      <c r="F69" s="12">
        <f t="shared" si="1"/>
        <v>810</v>
      </c>
      <c r="G69" s="10" t="s">
        <v>432</v>
      </c>
      <c r="H69" s="10" t="s">
        <v>226</v>
      </c>
      <c r="I69" s="10" t="s">
        <v>904</v>
      </c>
    </row>
    <row r="70" spans="1:9">
      <c r="A70" s="9">
        <v>67</v>
      </c>
      <c r="B70" s="10" t="s">
        <v>1523</v>
      </c>
      <c r="C70" s="11" t="s">
        <v>1509</v>
      </c>
      <c r="D70" s="119">
        <v>810</v>
      </c>
      <c r="E70" s="13">
        <v>1</v>
      </c>
      <c r="F70" s="12">
        <f t="shared" si="1"/>
        <v>810</v>
      </c>
      <c r="G70" s="10" t="s">
        <v>432</v>
      </c>
      <c r="H70" s="10" t="s">
        <v>226</v>
      </c>
      <c r="I70" s="10" t="s">
        <v>904</v>
      </c>
    </row>
    <row r="71" spans="1:9">
      <c r="A71" s="9">
        <v>68</v>
      </c>
      <c r="B71" s="10" t="s">
        <v>1524</v>
      </c>
      <c r="C71" s="11" t="s">
        <v>1509</v>
      </c>
      <c r="D71" s="119">
        <v>810</v>
      </c>
      <c r="E71" s="13">
        <v>1</v>
      </c>
      <c r="F71" s="12">
        <f t="shared" si="1"/>
        <v>810</v>
      </c>
      <c r="G71" s="10" t="s">
        <v>432</v>
      </c>
      <c r="H71" s="10" t="s">
        <v>226</v>
      </c>
      <c r="I71" s="10" t="s">
        <v>904</v>
      </c>
    </row>
    <row r="72" spans="1:9">
      <c r="A72" s="9">
        <v>69</v>
      </c>
      <c r="B72" s="10" t="s">
        <v>1525</v>
      </c>
      <c r="C72" s="11" t="s">
        <v>1509</v>
      </c>
      <c r="D72" s="119">
        <v>810</v>
      </c>
      <c r="E72" s="13">
        <v>1</v>
      </c>
      <c r="F72" s="12">
        <f t="shared" si="1"/>
        <v>810</v>
      </c>
      <c r="G72" s="10" t="s">
        <v>432</v>
      </c>
      <c r="H72" s="10" t="s">
        <v>226</v>
      </c>
      <c r="I72" s="10" t="s">
        <v>904</v>
      </c>
    </row>
    <row r="73" spans="1:9">
      <c r="A73" s="9">
        <v>70</v>
      </c>
      <c r="B73" s="10" t="s">
        <v>1526</v>
      </c>
      <c r="C73" s="11" t="s">
        <v>1509</v>
      </c>
      <c r="D73" s="119">
        <v>810</v>
      </c>
      <c r="E73" s="13">
        <v>1</v>
      </c>
      <c r="F73" s="12">
        <f t="shared" si="1"/>
        <v>810</v>
      </c>
      <c r="G73" s="10" t="s">
        <v>432</v>
      </c>
      <c r="H73" s="10" t="s">
        <v>226</v>
      </c>
      <c r="I73" s="10" t="s">
        <v>904</v>
      </c>
    </row>
    <row r="74" spans="1:9">
      <c r="A74" s="9">
        <v>71</v>
      </c>
      <c r="B74" s="10" t="s">
        <v>1527</v>
      </c>
      <c r="C74" s="11" t="s">
        <v>1509</v>
      </c>
      <c r="D74" s="119">
        <v>810</v>
      </c>
      <c r="E74" s="13">
        <v>1</v>
      </c>
      <c r="F74" s="12">
        <f t="shared" si="1"/>
        <v>810</v>
      </c>
      <c r="G74" s="10" t="s">
        <v>432</v>
      </c>
      <c r="H74" s="10" t="s">
        <v>226</v>
      </c>
      <c r="I74" s="10" t="s">
        <v>904</v>
      </c>
    </row>
    <row r="75" spans="1:9">
      <c r="A75" s="9">
        <v>72</v>
      </c>
      <c r="B75" s="10" t="s">
        <v>1528</v>
      </c>
      <c r="C75" s="11" t="s">
        <v>1509</v>
      </c>
      <c r="D75" s="119">
        <v>810</v>
      </c>
      <c r="E75" s="13">
        <v>1</v>
      </c>
      <c r="F75" s="12">
        <f t="shared" si="1"/>
        <v>810</v>
      </c>
      <c r="G75" s="10" t="s">
        <v>432</v>
      </c>
      <c r="H75" s="10" t="s">
        <v>226</v>
      </c>
      <c r="I75" s="10" t="s">
        <v>904</v>
      </c>
    </row>
    <row r="76" spans="1:9">
      <c r="A76" s="9">
        <v>73</v>
      </c>
      <c r="B76" s="10" t="s">
        <v>1529</v>
      </c>
      <c r="C76" s="11" t="s">
        <v>1317</v>
      </c>
      <c r="D76" s="12">
        <v>4500</v>
      </c>
      <c r="E76" s="13">
        <v>1</v>
      </c>
      <c r="F76" s="12">
        <f t="shared" si="1"/>
        <v>4500</v>
      </c>
      <c r="G76" s="10" t="s">
        <v>432</v>
      </c>
      <c r="H76" s="10" t="s">
        <v>226</v>
      </c>
      <c r="I76" s="10" t="s">
        <v>904</v>
      </c>
    </row>
    <row r="77" spans="1:9">
      <c r="A77" s="9">
        <v>74</v>
      </c>
      <c r="B77" s="10" t="s">
        <v>1530</v>
      </c>
      <c r="C77" s="11" t="s">
        <v>1531</v>
      </c>
      <c r="D77" s="12">
        <v>4300</v>
      </c>
      <c r="E77" s="13">
        <v>1</v>
      </c>
      <c r="F77" s="12">
        <f t="shared" si="1"/>
        <v>4300</v>
      </c>
      <c r="G77" s="10" t="s">
        <v>432</v>
      </c>
      <c r="H77" s="10" t="s">
        <v>226</v>
      </c>
      <c r="I77" s="10" t="s">
        <v>904</v>
      </c>
    </row>
    <row r="78" spans="1:9">
      <c r="A78" s="9">
        <v>75</v>
      </c>
      <c r="B78" s="10" t="s">
        <v>1532</v>
      </c>
      <c r="C78" s="11" t="s">
        <v>1533</v>
      </c>
      <c r="D78" s="12">
        <v>4900</v>
      </c>
      <c r="E78" s="13">
        <v>1</v>
      </c>
      <c r="F78" s="12">
        <f t="shared" si="1"/>
        <v>4900</v>
      </c>
      <c r="G78" s="10" t="s">
        <v>432</v>
      </c>
      <c r="H78" s="10" t="s">
        <v>226</v>
      </c>
      <c r="I78" s="10" t="s">
        <v>904</v>
      </c>
    </row>
    <row r="79" spans="1:9">
      <c r="A79" s="9">
        <v>76</v>
      </c>
      <c r="B79" s="10" t="s">
        <v>1534</v>
      </c>
      <c r="C79" s="11" t="s">
        <v>1535</v>
      </c>
      <c r="D79" s="12">
        <v>4225</v>
      </c>
      <c r="E79" s="13">
        <v>1</v>
      </c>
      <c r="F79" s="12">
        <f t="shared" si="1"/>
        <v>4225</v>
      </c>
      <c r="G79" s="10" t="s">
        <v>432</v>
      </c>
      <c r="H79" s="10" t="s">
        <v>226</v>
      </c>
      <c r="I79" s="10" t="s">
        <v>904</v>
      </c>
    </row>
    <row r="80" spans="1:9">
      <c r="A80" s="9">
        <v>77</v>
      </c>
      <c r="B80" s="10" t="s">
        <v>1536</v>
      </c>
      <c r="C80" s="11" t="s">
        <v>1535</v>
      </c>
      <c r="D80" s="12">
        <v>4225</v>
      </c>
      <c r="E80" s="13">
        <v>1</v>
      </c>
      <c r="F80" s="12">
        <f t="shared" si="1"/>
        <v>4225</v>
      </c>
      <c r="G80" s="10" t="s">
        <v>432</v>
      </c>
      <c r="H80" s="10" t="s">
        <v>226</v>
      </c>
      <c r="I80" s="10" t="s">
        <v>904</v>
      </c>
    </row>
    <row r="81" spans="1:9">
      <c r="A81" s="9">
        <v>78</v>
      </c>
      <c r="B81" s="10" t="s">
        <v>1537</v>
      </c>
      <c r="C81" s="11" t="s">
        <v>1535</v>
      </c>
      <c r="D81" s="12">
        <v>4225</v>
      </c>
      <c r="E81" s="13">
        <v>1</v>
      </c>
      <c r="F81" s="12">
        <f t="shared" si="1"/>
        <v>4225</v>
      </c>
      <c r="G81" s="10" t="s">
        <v>432</v>
      </c>
      <c r="H81" s="10" t="s">
        <v>226</v>
      </c>
      <c r="I81" s="10" t="s">
        <v>904</v>
      </c>
    </row>
    <row r="82" spans="1:9">
      <c r="A82" s="9">
        <v>79</v>
      </c>
      <c r="B82" s="10" t="s">
        <v>1538</v>
      </c>
      <c r="C82" s="11" t="s">
        <v>1535</v>
      </c>
      <c r="D82" s="12">
        <v>4225</v>
      </c>
      <c r="E82" s="13">
        <v>1</v>
      </c>
      <c r="F82" s="12">
        <f t="shared" si="1"/>
        <v>4225</v>
      </c>
      <c r="G82" s="10" t="s">
        <v>432</v>
      </c>
      <c r="H82" s="10" t="s">
        <v>226</v>
      </c>
      <c r="I82" s="10" t="s">
        <v>904</v>
      </c>
    </row>
    <row r="83" spans="1:9">
      <c r="A83" s="159" t="s">
        <v>112</v>
      </c>
      <c r="B83" s="160"/>
      <c r="C83" s="160"/>
      <c r="D83" s="161"/>
      <c r="E83" s="40">
        <f>SUM(E4:E82)</f>
        <v>79</v>
      </c>
      <c r="F83" s="12">
        <f>SUM(F4:F82)</f>
        <v>201560</v>
      </c>
      <c r="G83" s="19"/>
      <c r="H83" s="19"/>
      <c r="I83" s="64"/>
    </row>
  </sheetData>
  <mergeCells count="2">
    <mergeCell ref="A1:I1"/>
    <mergeCell ref="A83:D83"/>
  </mergeCells>
  <phoneticPr fontId="8" type="noConversion"/>
  <conditionalFormatting sqref="B4:B82">
    <cfRule type="expression" dxfId="55" priority="1" stopIfTrue="1">
      <formula>AND(COUNTIF($B$1:$B$3206,B4)+COUNTIF($B$3621:$B$65527,B4)+COUNTIF($B$3215:$B$3612,B4)&gt;1,NOT(ISBLANK(B4)))</formula>
    </cfRule>
  </conditionalFormatting>
  <pageMargins left="0.74803149606299202" right="0.74803149606299202" top="0.98425196850393704" bottom="0.98425196850393704" header="0.511811023622047" footer="0.511811023622047"/>
  <pageSetup paperSize="9" orientation="landscape" r:id="rId1"/>
  <headerFooter alignWithMargins="0"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selection sqref="A1:I35"/>
    </sheetView>
  </sheetViews>
  <sheetFormatPr defaultColWidth="9" defaultRowHeight="14.25"/>
  <cols>
    <col min="1" max="1" width="6" style="56" customWidth="1"/>
    <col min="2" max="2" width="16.375" style="56" customWidth="1"/>
    <col min="3" max="3" width="17.75" style="74" customWidth="1"/>
    <col min="4" max="4" width="13.5" style="56" customWidth="1"/>
    <col min="5" max="5" width="6.625" style="56" customWidth="1"/>
    <col min="6" max="6" width="15.75" style="56" customWidth="1"/>
    <col min="7" max="7" width="12.875" style="56" customWidth="1"/>
    <col min="8" max="8" width="13.25" style="56" customWidth="1"/>
    <col min="9" max="9" width="18.875" style="56" customWidth="1"/>
    <col min="10" max="16384" width="9" style="56"/>
  </cols>
  <sheetData>
    <row r="1" spans="1:9" ht="43.15" customHeight="1">
      <c r="A1" s="168" t="s">
        <v>1539</v>
      </c>
      <c r="B1" s="169"/>
      <c r="C1" s="169"/>
      <c r="D1" s="169"/>
      <c r="E1" s="169"/>
      <c r="F1" s="169"/>
      <c r="G1" s="169"/>
      <c r="H1" s="169"/>
      <c r="I1" s="169"/>
    </row>
    <row r="2" spans="1:9" s="4" customFormat="1" ht="40.15" customHeight="1">
      <c r="B2" s="5"/>
      <c r="C2" s="6"/>
      <c r="D2" s="7"/>
      <c r="E2" s="7"/>
      <c r="F2" s="5" t="s">
        <v>1</v>
      </c>
      <c r="G2" s="7" t="s">
        <v>513</v>
      </c>
      <c r="H2" s="5" t="s">
        <v>3</v>
      </c>
      <c r="I2" s="7" t="s">
        <v>5</v>
      </c>
    </row>
    <row r="3" spans="1:9" s="73" customFormat="1" ht="13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</row>
    <row r="4" spans="1:9" ht="15">
      <c r="A4" s="106">
        <v>1</v>
      </c>
      <c r="B4" s="107" t="s">
        <v>1540</v>
      </c>
      <c r="C4" s="114" t="s">
        <v>1541</v>
      </c>
      <c r="D4" s="109">
        <v>1000</v>
      </c>
      <c r="E4" s="110">
        <v>1</v>
      </c>
      <c r="F4" s="115">
        <f t="shared" ref="F4:F34" si="0">D4*E4</f>
        <v>1000</v>
      </c>
      <c r="G4" s="111" t="s">
        <v>964</v>
      </c>
      <c r="H4" s="111" t="s">
        <v>892</v>
      </c>
      <c r="I4" s="113" t="s">
        <v>1542</v>
      </c>
    </row>
    <row r="5" spans="1:9" ht="15">
      <c r="A5" s="106">
        <v>2</v>
      </c>
      <c r="B5" s="107" t="s">
        <v>1543</v>
      </c>
      <c r="C5" s="114" t="s">
        <v>1541</v>
      </c>
      <c r="D5" s="109">
        <v>1000</v>
      </c>
      <c r="E5" s="110">
        <v>1</v>
      </c>
      <c r="F5" s="115">
        <f t="shared" si="0"/>
        <v>1000</v>
      </c>
      <c r="G5" s="111" t="s">
        <v>964</v>
      </c>
      <c r="H5" s="111" t="s">
        <v>892</v>
      </c>
      <c r="I5" s="113" t="s">
        <v>1542</v>
      </c>
    </row>
    <row r="6" spans="1:9" ht="15">
      <c r="A6" s="106">
        <v>3</v>
      </c>
      <c r="B6" s="107" t="s">
        <v>1544</v>
      </c>
      <c r="C6" s="114" t="s">
        <v>1545</v>
      </c>
      <c r="D6" s="109">
        <v>13000</v>
      </c>
      <c r="E6" s="110">
        <v>1</v>
      </c>
      <c r="F6" s="115">
        <f t="shared" si="0"/>
        <v>13000</v>
      </c>
      <c r="G6" s="111" t="s">
        <v>964</v>
      </c>
      <c r="H6" s="111" t="s">
        <v>892</v>
      </c>
      <c r="I6" s="113" t="s">
        <v>1542</v>
      </c>
    </row>
    <row r="7" spans="1:9" ht="15">
      <c r="A7" s="106">
        <v>4</v>
      </c>
      <c r="B7" s="107" t="s">
        <v>1546</v>
      </c>
      <c r="C7" s="114" t="s">
        <v>1547</v>
      </c>
      <c r="D7" s="109">
        <v>8000</v>
      </c>
      <c r="E7" s="110">
        <v>1</v>
      </c>
      <c r="F7" s="115">
        <f t="shared" si="0"/>
        <v>8000</v>
      </c>
      <c r="G7" s="111" t="s">
        <v>964</v>
      </c>
      <c r="H7" s="111" t="s">
        <v>892</v>
      </c>
      <c r="I7" s="113" t="s">
        <v>1542</v>
      </c>
    </row>
    <row r="8" spans="1:9" ht="15">
      <c r="A8" s="106">
        <v>5</v>
      </c>
      <c r="B8" s="107" t="s">
        <v>1548</v>
      </c>
      <c r="C8" s="114" t="s">
        <v>1547</v>
      </c>
      <c r="D8" s="109">
        <v>8000</v>
      </c>
      <c r="E8" s="110">
        <v>1</v>
      </c>
      <c r="F8" s="115">
        <f t="shared" si="0"/>
        <v>8000</v>
      </c>
      <c r="G8" s="111" t="s">
        <v>964</v>
      </c>
      <c r="H8" s="111" t="s">
        <v>892</v>
      </c>
      <c r="I8" s="113" t="s">
        <v>1542</v>
      </c>
    </row>
    <row r="9" spans="1:9" ht="15">
      <c r="A9" s="106">
        <v>6</v>
      </c>
      <c r="B9" s="107" t="s">
        <v>1549</v>
      </c>
      <c r="C9" s="114" t="s">
        <v>1550</v>
      </c>
      <c r="D9" s="109">
        <v>1100</v>
      </c>
      <c r="E9" s="110">
        <v>1</v>
      </c>
      <c r="F9" s="115">
        <f t="shared" si="0"/>
        <v>1100</v>
      </c>
      <c r="G9" s="111" t="s">
        <v>964</v>
      </c>
      <c r="H9" s="111" t="s">
        <v>892</v>
      </c>
      <c r="I9" s="113" t="s">
        <v>1542</v>
      </c>
    </row>
    <row r="10" spans="1:9" ht="15">
      <c r="A10" s="106">
        <v>7</v>
      </c>
      <c r="B10" s="107" t="s">
        <v>1551</v>
      </c>
      <c r="C10" s="114" t="s">
        <v>1550</v>
      </c>
      <c r="D10" s="109">
        <v>1100</v>
      </c>
      <c r="E10" s="110">
        <v>1</v>
      </c>
      <c r="F10" s="115">
        <f t="shared" si="0"/>
        <v>1100</v>
      </c>
      <c r="G10" s="111" t="s">
        <v>964</v>
      </c>
      <c r="H10" s="111" t="s">
        <v>892</v>
      </c>
      <c r="I10" s="113" t="s">
        <v>1542</v>
      </c>
    </row>
    <row r="11" spans="1:9" ht="15">
      <c r="A11" s="106">
        <v>8</v>
      </c>
      <c r="B11" s="107" t="s">
        <v>1552</v>
      </c>
      <c r="C11" s="114" t="s">
        <v>1553</v>
      </c>
      <c r="D11" s="109">
        <v>7200</v>
      </c>
      <c r="E11" s="110">
        <v>1</v>
      </c>
      <c r="F11" s="115">
        <f t="shared" si="0"/>
        <v>7200</v>
      </c>
      <c r="G11" s="111" t="s">
        <v>964</v>
      </c>
      <c r="H11" s="111" t="s">
        <v>892</v>
      </c>
      <c r="I11" s="113" t="s">
        <v>1542</v>
      </c>
    </row>
    <row r="12" spans="1:9" ht="15">
      <c r="A12" s="106">
        <v>9</v>
      </c>
      <c r="B12" s="107" t="s">
        <v>1554</v>
      </c>
      <c r="C12" s="114" t="s">
        <v>1553</v>
      </c>
      <c r="D12" s="109">
        <v>7200</v>
      </c>
      <c r="E12" s="110">
        <v>1</v>
      </c>
      <c r="F12" s="115">
        <f t="shared" si="0"/>
        <v>7200</v>
      </c>
      <c r="G12" s="111" t="s">
        <v>964</v>
      </c>
      <c r="H12" s="111" t="s">
        <v>892</v>
      </c>
      <c r="I12" s="113" t="s">
        <v>1542</v>
      </c>
    </row>
    <row r="13" spans="1:9" ht="15">
      <c r="A13" s="106">
        <v>10</v>
      </c>
      <c r="B13" s="107" t="s">
        <v>1555</v>
      </c>
      <c r="C13" s="114" t="s">
        <v>1556</v>
      </c>
      <c r="D13" s="109">
        <v>35000</v>
      </c>
      <c r="E13" s="110">
        <v>1</v>
      </c>
      <c r="F13" s="115">
        <f t="shared" si="0"/>
        <v>35000</v>
      </c>
      <c r="G13" s="111" t="s">
        <v>964</v>
      </c>
      <c r="H13" s="111" t="s">
        <v>892</v>
      </c>
      <c r="I13" s="113" t="s">
        <v>1542</v>
      </c>
    </row>
    <row r="14" spans="1:9" ht="15">
      <c r="A14" s="106">
        <v>11</v>
      </c>
      <c r="B14" s="107" t="s">
        <v>1557</v>
      </c>
      <c r="C14" s="114" t="s">
        <v>1558</v>
      </c>
      <c r="D14" s="109">
        <v>26000</v>
      </c>
      <c r="E14" s="110">
        <v>1</v>
      </c>
      <c r="F14" s="115">
        <f t="shared" si="0"/>
        <v>26000</v>
      </c>
      <c r="G14" s="111" t="s">
        <v>964</v>
      </c>
      <c r="H14" s="111" t="s">
        <v>892</v>
      </c>
      <c r="I14" s="113" t="s">
        <v>1542</v>
      </c>
    </row>
    <row r="15" spans="1:9" ht="15">
      <c r="A15" s="106">
        <v>12</v>
      </c>
      <c r="B15" s="107" t="s">
        <v>1559</v>
      </c>
      <c r="C15" s="114" t="s">
        <v>1558</v>
      </c>
      <c r="D15" s="109">
        <v>26000</v>
      </c>
      <c r="E15" s="110">
        <v>1</v>
      </c>
      <c r="F15" s="115">
        <f t="shared" si="0"/>
        <v>26000</v>
      </c>
      <c r="G15" s="111" t="s">
        <v>964</v>
      </c>
      <c r="H15" s="111" t="s">
        <v>892</v>
      </c>
      <c r="I15" s="113" t="s">
        <v>1542</v>
      </c>
    </row>
    <row r="16" spans="1:9" ht="15">
      <c r="A16" s="106">
        <v>13</v>
      </c>
      <c r="B16" s="107" t="s">
        <v>1560</v>
      </c>
      <c r="C16" s="114" t="s">
        <v>1558</v>
      </c>
      <c r="D16" s="109">
        <v>26000</v>
      </c>
      <c r="E16" s="110">
        <v>1</v>
      </c>
      <c r="F16" s="115">
        <f t="shared" si="0"/>
        <v>26000</v>
      </c>
      <c r="G16" s="111" t="s">
        <v>964</v>
      </c>
      <c r="H16" s="111" t="s">
        <v>892</v>
      </c>
      <c r="I16" s="113" t="s">
        <v>1542</v>
      </c>
    </row>
    <row r="17" spans="1:9" ht="15">
      <c r="A17" s="106">
        <v>14</v>
      </c>
      <c r="B17" s="107" t="s">
        <v>1561</v>
      </c>
      <c r="C17" s="114" t="s">
        <v>1562</v>
      </c>
      <c r="D17" s="109">
        <v>4500</v>
      </c>
      <c r="E17" s="110">
        <v>1</v>
      </c>
      <c r="F17" s="115">
        <f t="shared" si="0"/>
        <v>4500</v>
      </c>
      <c r="G17" s="111" t="s">
        <v>964</v>
      </c>
      <c r="H17" s="111" t="s">
        <v>892</v>
      </c>
      <c r="I17" s="113" t="s">
        <v>1542</v>
      </c>
    </row>
    <row r="18" spans="1:9" ht="15">
      <c r="A18" s="106">
        <v>15</v>
      </c>
      <c r="B18" s="107" t="s">
        <v>1563</v>
      </c>
      <c r="C18" s="114" t="s">
        <v>1564</v>
      </c>
      <c r="D18" s="109">
        <v>32500</v>
      </c>
      <c r="E18" s="110">
        <v>1</v>
      </c>
      <c r="F18" s="115">
        <f t="shared" si="0"/>
        <v>32500</v>
      </c>
      <c r="G18" s="111" t="s">
        <v>964</v>
      </c>
      <c r="H18" s="111" t="s">
        <v>892</v>
      </c>
      <c r="I18" s="113" t="s">
        <v>1542</v>
      </c>
    </row>
    <row r="19" spans="1:9" ht="15">
      <c r="A19" s="106">
        <v>16</v>
      </c>
      <c r="B19" s="107" t="s">
        <v>1565</v>
      </c>
      <c r="C19" s="114" t="s">
        <v>1566</v>
      </c>
      <c r="D19" s="109">
        <v>87100</v>
      </c>
      <c r="E19" s="110">
        <v>1</v>
      </c>
      <c r="F19" s="115">
        <f t="shared" si="0"/>
        <v>87100</v>
      </c>
      <c r="G19" s="111" t="s">
        <v>964</v>
      </c>
      <c r="H19" s="111" t="s">
        <v>892</v>
      </c>
      <c r="I19" s="113" t="s">
        <v>1542</v>
      </c>
    </row>
    <row r="20" spans="1:9" ht="15">
      <c r="A20" s="106">
        <v>17</v>
      </c>
      <c r="B20" s="107" t="s">
        <v>1567</v>
      </c>
      <c r="C20" s="114" t="s">
        <v>1568</v>
      </c>
      <c r="D20" s="109">
        <v>58500</v>
      </c>
      <c r="E20" s="110">
        <v>1</v>
      </c>
      <c r="F20" s="115">
        <f t="shared" si="0"/>
        <v>58500</v>
      </c>
      <c r="G20" s="111" t="s">
        <v>964</v>
      </c>
      <c r="H20" s="111" t="s">
        <v>892</v>
      </c>
      <c r="I20" s="113" t="s">
        <v>1542</v>
      </c>
    </row>
    <row r="21" spans="1:9" ht="15">
      <c r="A21" s="106">
        <v>18</v>
      </c>
      <c r="B21" s="107" t="s">
        <v>1569</v>
      </c>
      <c r="C21" s="114" t="s">
        <v>1570</v>
      </c>
      <c r="D21" s="109">
        <v>58500</v>
      </c>
      <c r="E21" s="110">
        <v>1</v>
      </c>
      <c r="F21" s="115">
        <f t="shared" si="0"/>
        <v>58500</v>
      </c>
      <c r="G21" s="111" t="s">
        <v>964</v>
      </c>
      <c r="H21" s="111" t="s">
        <v>892</v>
      </c>
      <c r="I21" s="113" t="s">
        <v>1542</v>
      </c>
    </row>
    <row r="22" spans="1:9" ht="15">
      <c r="A22" s="106">
        <v>19</v>
      </c>
      <c r="B22" s="107" t="s">
        <v>1571</v>
      </c>
      <c r="C22" s="114" t="s">
        <v>1572</v>
      </c>
      <c r="D22" s="109">
        <v>83200</v>
      </c>
      <c r="E22" s="110">
        <v>1</v>
      </c>
      <c r="F22" s="115">
        <f t="shared" si="0"/>
        <v>83200</v>
      </c>
      <c r="G22" s="111" t="s">
        <v>964</v>
      </c>
      <c r="H22" s="111" t="s">
        <v>892</v>
      </c>
      <c r="I22" s="113" t="s">
        <v>1542</v>
      </c>
    </row>
    <row r="23" spans="1:9" ht="15">
      <c r="A23" s="106">
        <v>20</v>
      </c>
      <c r="B23" s="107" t="s">
        <v>1573</v>
      </c>
      <c r="C23" s="114" t="s">
        <v>1574</v>
      </c>
      <c r="D23" s="109">
        <v>106600</v>
      </c>
      <c r="E23" s="110">
        <v>1</v>
      </c>
      <c r="F23" s="115">
        <f t="shared" si="0"/>
        <v>106600</v>
      </c>
      <c r="G23" s="111" t="s">
        <v>964</v>
      </c>
      <c r="H23" s="111" t="s">
        <v>892</v>
      </c>
      <c r="I23" s="113" t="s">
        <v>1542</v>
      </c>
    </row>
    <row r="24" spans="1:9" ht="15">
      <c r="A24" s="106">
        <v>21</v>
      </c>
      <c r="B24" s="107" t="s">
        <v>1575</v>
      </c>
      <c r="C24" s="114" t="s">
        <v>1574</v>
      </c>
      <c r="D24" s="109">
        <v>106600</v>
      </c>
      <c r="E24" s="110">
        <v>1</v>
      </c>
      <c r="F24" s="115">
        <f t="shared" si="0"/>
        <v>106600</v>
      </c>
      <c r="G24" s="111" t="s">
        <v>964</v>
      </c>
      <c r="H24" s="111" t="s">
        <v>892</v>
      </c>
      <c r="I24" s="113" t="s">
        <v>1542</v>
      </c>
    </row>
    <row r="25" spans="1:9" ht="15">
      <c r="A25" s="106">
        <v>22</v>
      </c>
      <c r="B25" s="107" t="s">
        <v>1576</v>
      </c>
      <c r="C25" s="114" t="s">
        <v>1574</v>
      </c>
      <c r="D25" s="109">
        <v>106600</v>
      </c>
      <c r="E25" s="110">
        <v>1</v>
      </c>
      <c r="F25" s="115">
        <f t="shared" si="0"/>
        <v>106600</v>
      </c>
      <c r="G25" s="111" t="s">
        <v>964</v>
      </c>
      <c r="H25" s="111" t="s">
        <v>892</v>
      </c>
      <c r="I25" s="113" t="s">
        <v>1542</v>
      </c>
    </row>
    <row r="26" spans="1:9" ht="15">
      <c r="A26" s="106">
        <v>23</v>
      </c>
      <c r="B26" s="107" t="s">
        <v>1577</v>
      </c>
      <c r="C26" s="114" t="s">
        <v>1578</v>
      </c>
      <c r="D26" s="109">
        <v>40000</v>
      </c>
      <c r="E26" s="110">
        <v>1</v>
      </c>
      <c r="F26" s="115">
        <f t="shared" si="0"/>
        <v>40000</v>
      </c>
      <c r="G26" s="111" t="s">
        <v>964</v>
      </c>
      <c r="H26" s="111" t="s">
        <v>892</v>
      </c>
      <c r="I26" s="113" t="s">
        <v>1542</v>
      </c>
    </row>
    <row r="27" spans="1:9" ht="15">
      <c r="A27" s="106">
        <v>24</v>
      </c>
      <c r="B27" s="107" t="s">
        <v>1579</v>
      </c>
      <c r="C27" s="114" t="s">
        <v>1578</v>
      </c>
      <c r="D27" s="109">
        <v>40000</v>
      </c>
      <c r="E27" s="110">
        <v>1</v>
      </c>
      <c r="F27" s="115">
        <f t="shared" si="0"/>
        <v>40000</v>
      </c>
      <c r="G27" s="111" t="s">
        <v>964</v>
      </c>
      <c r="H27" s="111" t="s">
        <v>892</v>
      </c>
      <c r="I27" s="113" t="s">
        <v>1542</v>
      </c>
    </row>
    <row r="28" spans="1:9" ht="15">
      <c r="A28" s="106">
        <v>25</v>
      </c>
      <c r="B28" s="107" t="s">
        <v>1580</v>
      </c>
      <c r="C28" s="114" t="s">
        <v>1578</v>
      </c>
      <c r="D28" s="109">
        <v>40000</v>
      </c>
      <c r="E28" s="110">
        <v>1</v>
      </c>
      <c r="F28" s="115">
        <f t="shared" si="0"/>
        <v>40000</v>
      </c>
      <c r="G28" s="111" t="s">
        <v>964</v>
      </c>
      <c r="H28" s="111" t="s">
        <v>892</v>
      </c>
      <c r="I28" s="113" t="s">
        <v>1542</v>
      </c>
    </row>
    <row r="29" spans="1:9" ht="15">
      <c r="A29" s="106">
        <v>26</v>
      </c>
      <c r="B29" s="107" t="s">
        <v>1581</v>
      </c>
      <c r="C29" s="114" t="s">
        <v>1582</v>
      </c>
      <c r="D29" s="109">
        <v>52000</v>
      </c>
      <c r="E29" s="110">
        <v>1</v>
      </c>
      <c r="F29" s="115">
        <f t="shared" si="0"/>
        <v>52000</v>
      </c>
      <c r="G29" s="111" t="s">
        <v>964</v>
      </c>
      <c r="H29" s="111" t="s">
        <v>892</v>
      </c>
      <c r="I29" s="113" t="s">
        <v>1542</v>
      </c>
    </row>
    <row r="30" spans="1:9" ht="15">
      <c r="A30" s="106">
        <v>27</v>
      </c>
      <c r="B30" s="107" t="s">
        <v>1583</v>
      </c>
      <c r="C30" s="114" t="s">
        <v>1582</v>
      </c>
      <c r="D30" s="109">
        <v>52000</v>
      </c>
      <c r="E30" s="110">
        <v>1</v>
      </c>
      <c r="F30" s="115">
        <f t="shared" si="0"/>
        <v>52000</v>
      </c>
      <c r="G30" s="111" t="s">
        <v>964</v>
      </c>
      <c r="H30" s="111" t="s">
        <v>892</v>
      </c>
      <c r="I30" s="113" t="s">
        <v>1542</v>
      </c>
    </row>
    <row r="31" spans="1:9" ht="15">
      <c r="A31" s="106">
        <v>28</v>
      </c>
      <c r="B31" s="107" t="s">
        <v>1584</v>
      </c>
      <c r="C31" s="114" t="s">
        <v>1582</v>
      </c>
      <c r="D31" s="109">
        <v>52000</v>
      </c>
      <c r="E31" s="110">
        <v>1</v>
      </c>
      <c r="F31" s="115">
        <f t="shared" si="0"/>
        <v>52000</v>
      </c>
      <c r="G31" s="111" t="s">
        <v>964</v>
      </c>
      <c r="H31" s="111" t="s">
        <v>892</v>
      </c>
      <c r="I31" s="113" t="s">
        <v>1542</v>
      </c>
    </row>
    <row r="32" spans="1:9" ht="15">
      <c r="A32" s="106">
        <v>29</v>
      </c>
      <c r="B32" s="107" t="s">
        <v>1585</v>
      </c>
      <c r="C32" s="114" t="s">
        <v>1586</v>
      </c>
      <c r="D32" s="109">
        <v>33000</v>
      </c>
      <c r="E32" s="110">
        <v>1</v>
      </c>
      <c r="F32" s="115">
        <f t="shared" si="0"/>
        <v>33000</v>
      </c>
      <c r="G32" s="111" t="s">
        <v>964</v>
      </c>
      <c r="H32" s="111" t="s">
        <v>892</v>
      </c>
      <c r="I32" s="113" t="s">
        <v>1542</v>
      </c>
    </row>
    <row r="33" spans="1:9" ht="15">
      <c r="A33" s="106">
        <v>30</v>
      </c>
      <c r="B33" s="107" t="s">
        <v>1587</v>
      </c>
      <c r="C33" s="114" t="s">
        <v>1586</v>
      </c>
      <c r="D33" s="109">
        <v>33000</v>
      </c>
      <c r="E33" s="110">
        <v>1</v>
      </c>
      <c r="F33" s="115">
        <f t="shared" si="0"/>
        <v>33000</v>
      </c>
      <c r="G33" s="111" t="s">
        <v>964</v>
      </c>
      <c r="H33" s="111" t="s">
        <v>892</v>
      </c>
      <c r="I33" s="113" t="s">
        <v>1542</v>
      </c>
    </row>
    <row r="34" spans="1:9" ht="15">
      <c r="A34" s="106">
        <v>31</v>
      </c>
      <c r="B34" s="107" t="s">
        <v>1588</v>
      </c>
      <c r="C34" s="114" t="s">
        <v>1586</v>
      </c>
      <c r="D34" s="109">
        <v>33000</v>
      </c>
      <c r="E34" s="110">
        <v>1</v>
      </c>
      <c r="F34" s="115">
        <f t="shared" si="0"/>
        <v>33000</v>
      </c>
      <c r="G34" s="111" t="s">
        <v>964</v>
      </c>
      <c r="H34" s="111" t="s">
        <v>892</v>
      </c>
      <c r="I34" s="113" t="s">
        <v>1542</v>
      </c>
    </row>
    <row r="35" spans="1:9" ht="15">
      <c r="A35" s="179" t="s">
        <v>112</v>
      </c>
      <c r="B35" s="180"/>
      <c r="C35" s="180"/>
      <c r="D35" s="181"/>
      <c r="E35" s="116">
        <f>SUM(E4:E34)</f>
        <v>31</v>
      </c>
      <c r="F35" s="117">
        <f>SUM(F4:F34)</f>
        <v>1179700</v>
      </c>
      <c r="G35" s="118"/>
      <c r="H35" s="118"/>
      <c r="I35" s="64"/>
    </row>
  </sheetData>
  <mergeCells count="2">
    <mergeCell ref="A1:I1"/>
    <mergeCell ref="A35:D35"/>
  </mergeCells>
  <phoneticPr fontId="8" type="noConversion"/>
  <pageMargins left="0.74803149606299202" right="0.74803149606299202" top="0.98425196850393704" bottom="0.98425196850393704" header="0.511811023622047" footer="0.511811023622047"/>
  <pageSetup paperSize="9" orientation="landscape"/>
  <headerFooter alignWithMargins="0"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I36"/>
  <sheetViews>
    <sheetView workbookViewId="0">
      <selection sqref="A1:I36"/>
    </sheetView>
  </sheetViews>
  <sheetFormatPr defaultColWidth="9" defaultRowHeight="14.25"/>
  <cols>
    <col min="1" max="1" width="6" style="56" customWidth="1"/>
    <col min="2" max="2" width="16.375" style="56" customWidth="1"/>
    <col min="3" max="3" width="17.75" style="74" customWidth="1"/>
    <col min="4" max="4" width="13.5" style="56" customWidth="1"/>
    <col min="5" max="5" width="6.625" style="56" customWidth="1"/>
    <col min="6" max="6" width="15.75" style="56" customWidth="1"/>
    <col min="7" max="7" width="12.875" style="56" customWidth="1"/>
    <col min="8" max="8" width="13.25" style="56" customWidth="1"/>
    <col min="9" max="9" width="18.875" style="56" customWidth="1"/>
    <col min="10" max="16384" width="9" style="56"/>
  </cols>
  <sheetData>
    <row r="1" spans="1:9" ht="43.15" customHeight="1">
      <c r="A1" s="168" t="s">
        <v>1589</v>
      </c>
      <c r="B1" s="169"/>
      <c r="C1" s="169"/>
      <c r="D1" s="169"/>
      <c r="E1" s="169"/>
      <c r="F1" s="169"/>
      <c r="G1" s="169"/>
      <c r="H1" s="169"/>
      <c r="I1" s="169"/>
    </row>
    <row r="2" spans="1:9" s="4" customFormat="1" ht="40.15" customHeight="1">
      <c r="B2" s="5"/>
      <c r="C2" s="6"/>
      <c r="D2" s="7"/>
      <c r="E2" s="7"/>
      <c r="F2" s="5" t="s">
        <v>1</v>
      </c>
      <c r="G2" s="7" t="s">
        <v>513</v>
      </c>
      <c r="H2" s="5" t="s">
        <v>3</v>
      </c>
      <c r="I2" s="7" t="s">
        <v>5</v>
      </c>
    </row>
    <row r="3" spans="1:9" s="73" customFormat="1" ht="13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</row>
    <row r="4" spans="1:9" ht="15">
      <c r="A4" s="106">
        <v>1</v>
      </c>
      <c r="B4" s="107" t="s">
        <v>1590</v>
      </c>
      <c r="C4" s="108" t="s">
        <v>1541</v>
      </c>
      <c r="D4" s="109">
        <v>1000</v>
      </c>
      <c r="E4" s="110">
        <v>1</v>
      </c>
      <c r="F4" s="109">
        <f t="shared" ref="F4:F35" si="0">D4*E4</f>
        <v>1000</v>
      </c>
      <c r="G4" s="111" t="s">
        <v>964</v>
      </c>
      <c r="H4" s="111" t="s">
        <v>892</v>
      </c>
      <c r="I4" s="113" t="s">
        <v>1542</v>
      </c>
    </row>
    <row r="5" spans="1:9" ht="15">
      <c r="A5" s="106">
        <v>2</v>
      </c>
      <c r="B5" s="107" t="s">
        <v>1591</v>
      </c>
      <c r="C5" s="112" t="s">
        <v>1541</v>
      </c>
      <c r="D5" s="109">
        <v>1000</v>
      </c>
      <c r="E5" s="110">
        <v>1</v>
      </c>
      <c r="F5" s="109">
        <f t="shared" si="0"/>
        <v>1000</v>
      </c>
      <c r="G5" s="111" t="s">
        <v>964</v>
      </c>
      <c r="H5" s="111" t="s">
        <v>892</v>
      </c>
      <c r="I5" s="113" t="s">
        <v>1542</v>
      </c>
    </row>
    <row r="6" spans="1:9" ht="15">
      <c r="A6" s="106">
        <v>3</v>
      </c>
      <c r="B6" s="107" t="s">
        <v>1592</v>
      </c>
      <c r="C6" s="112" t="s">
        <v>1545</v>
      </c>
      <c r="D6" s="109">
        <v>13000</v>
      </c>
      <c r="E6" s="110">
        <v>1</v>
      </c>
      <c r="F6" s="109">
        <f t="shared" si="0"/>
        <v>13000</v>
      </c>
      <c r="G6" s="111" t="s">
        <v>964</v>
      </c>
      <c r="H6" s="111" t="s">
        <v>892</v>
      </c>
      <c r="I6" s="113" t="s">
        <v>1542</v>
      </c>
    </row>
    <row r="7" spans="1:9" ht="15">
      <c r="A7" s="106">
        <v>4</v>
      </c>
      <c r="B7" s="107" t="s">
        <v>1593</v>
      </c>
      <c r="C7" s="112" t="s">
        <v>1547</v>
      </c>
      <c r="D7" s="109">
        <v>8000</v>
      </c>
      <c r="E7" s="110">
        <v>1</v>
      </c>
      <c r="F7" s="109">
        <f t="shared" si="0"/>
        <v>8000</v>
      </c>
      <c r="G7" s="111" t="s">
        <v>964</v>
      </c>
      <c r="H7" s="111" t="s">
        <v>892</v>
      </c>
      <c r="I7" s="113" t="s">
        <v>1542</v>
      </c>
    </row>
    <row r="8" spans="1:9" ht="15">
      <c r="A8" s="106">
        <v>5</v>
      </c>
      <c r="B8" s="107" t="s">
        <v>1594</v>
      </c>
      <c r="C8" s="112" t="s">
        <v>1547</v>
      </c>
      <c r="D8" s="109">
        <v>8000</v>
      </c>
      <c r="E8" s="110">
        <v>1</v>
      </c>
      <c r="F8" s="109">
        <f t="shared" si="0"/>
        <v>8000</v>
      </c>
      <c r="G8" s="111" t="s">
        <v>964</v>
      </c>
      <c r="H8" s="111" t="s">
        <v>892</v>
      </c>
      <c r="I8" s="113" t="s">
        <v>1542</v>
      </c>
    </row>
    <row r="9" spans="1:9" ht="15">
      <c r="A9" s="106">
        <v>6</v>
      </c>
      <c r="B9" s="107" t="s">
        <v>1595</v>
      </c>
      <c r="C9" s="112" t="s">
        <v>1550</v>
      </c>
      <c r="D9" s="109">
        <v>1100</v>
      </c>
      <c r="E9" s="110">
        <v>1</v>
      </c>
      <c r="F9" s="109">
        <f t="shared" si="0"/>
        <v>1100</v>
      </c>
      <c r="G9" s="111" t="s">
        <v>964</v>
      </c>
      <c r="H9" s="111" t="s">
        <v>892</v>
      </c>
      <c r="I9" s="113" t="s">
        <v>1542</v>
      </c>
    </row>
    <row r="10" spans="1:9" ht="15">
      <c r="A10" s="106">
        <v>7</v>
      </c>
      <c r="B10" s="107" t="s">
        <v>1596</v>
      </c>
      <c r="C10" s="112" t="s">
        <v>1550</v>
      </c>
      <c r="D10" s="109">
        <v>1100</v>
      </c>
      <c r="E10" s="110">
        <v>1</v>
      </c>
      <c r="F10" s="109">
        <f t="shared" si="0"/>
        <v>1100</v>
      </c>
      <c r="G10" s="111" t="s">
        <v>964</v>
      </c>
      <c r="H10" s="111" t="s">
        <v>892</v>
      </c>
      <c r="I10" s="113" t="s">
        <v>1542</v>
      </c>
    </row>
    <row r="11" spans="1:9" ht="15">
      <c r="A11" s="106">
        <v>8</v>
      </c>
      <c r="B11" s="107" t="s">
        <v>1597</v>
      </c>
      <c r="C11" s="112" t="s">
        <v>1553</v>
      </c>
      <c r="D11" s="109">
        <v>7200</v>
      </c>
      <c r="E11" s="110">
        <v>1</v>
      </c>
      <c r="F11" s="109">
        <f t="shared" si="0"/>
        <v>7200</v>
      </c>
      <c r="G11" s="111" t="s">
        <v>964</v>
      </c>
      <c r="H11" s="111" t="s">
        <v>892</v>
      </c>
      <c r="I11" s="113" t="s">
        <v>1542</v>
      </c>
    </row>
    <row r="12" spans="1:9" ht="15">
      <c r="A12" s="106">
        <v>9</v>
      </c>
      <c r="B12" s="107" t="s">
        <v>1598</v>
      </c>
      <c r="C12" s="112" t="s">
        <v>1553</v>
      </c>
      <c r="D12" s="109">
        <v>7200</v>
      </c>
      <c r="E12" s="110">
        <v>1</v>
      </c>
      <c r="F12" s="109">
        <f t="shared" si="0"/>
        <v>7200</v>
      </c>
      <c r="G12" s="111" t="s">
        <v>964</v>
      </c>
      <c r="H12" s="111" t="s">
        <v>892</v>
      </c>
      <c r="I12" s="113" t="s">
        <v>1542</v>
      </c>
    </row>
    <row r="13" spans="1:9" ht="22.5">
      <c r="A13" s="106">
        <v>10</v>
      </c>
      <c r="B13" s="107" t="s">
        <v>1599</v>
      </c>
      <c r="C13" s="112" t="s">
        <v>1600</v>
      </c>
      <c r="D13" s="109">
        <v>50900</v>
      </c>
      <c r="E13" s="110">
        <v>1</v>
      </c>
      <c r="F13" s="109">
        <f t="shared" si="0"/>
        <v>50900</v>
      </c>
      <c r="G13" s="111" t="s">
        <v>964</v>
      </c>
      <c r="H13" s="111" t="s">
        <v>892</v>
      </c>
      <c r="I13" s="113" t="s">
        <v>1542</v>
      </c>
    </row>
    <row r="14" spans="1:9" ht="15">
      <c r="A14" s="106">
        <v>11</v>
      </c>
      <c r="B14" s="107" t="s">
        <v>1601</v>
      </c>
      <c r="C14" s="112" t="s">
        <v>1602</v>
      </c>
      <c r="D14" s="109">
        <v>14550</v>
      </c>
      <c r="E14" s="110">
        <v>1</v>
      </c>
      <c r="F14" s="109">
        <f t="shared" si="0"/>
        <v>14550</v>
      </c>
      <c r="G14" s="111" t="s">
        <v>964</v>
      </c>
      <c r="H14" s="111" t="s">
        <v>892</v>
      </c>
      <c r="I14" s="113" t="s">
        <v>1542</v>
      </c>
    </row>
    <row r="15" spans="1:9" ht="15">
      <c r="A15" s="106">
        <v>12</v>
      </c>
      <c r="B15" s="107" t="s">
        <v>1603</v>
      </c>
      <c r="C15" s="112" t="s">
        <v>1602</v>
      </c>
      <c r="D15" s="109">
        <v>14550</v>
      </c>
      <c r="E15" s="110">
        <v>1</v>
      </c>
      <c r="F15" s="109">
        <f t="shared" si="0"/>
        <v>14550</v>
      </c>
      <c r="G15" s="111" t="s">
        <v>964</v>
      </c>
      <c r="H15" s="111" t="s">
        <v>892</v>
      </c>
      <c r="I15" s="113" t="s">
        <v>1542</v>
      </c>
    </row>
    <row r="16" spans="1:9" ht="15">
      <c r="A16" s="106">
        <v>13</v>
      </c>
      <c r="B16" s="107" t="s">
        <v>1604</v>
      </c>
      <c r="C16" s="112" t="s">
        <v>1605</v>
      </c>
      <c r="D16" s="109">
        <v>15600</v>
      </c>
      <c r="E16" s="110">
        <v>1</v>
      </c>
      <c r="F16" s="109">
        <f t="shared" si="0"/>
        <v>15600</v>
      </c>
      <c r="G16" s="111" t="s">
        <v>964</v>
      </c>
      <c r="H16" s="111" t="s">
        <v>892</v>
      </c>
      <c r="I16" s="113" t="s">
        <v>1542</v>
      </c>
    </row>
    <row r="17" spans="1:9" ht="15">
      <c r="A17" s="106">
        <v>14</v>
      </c>
      <c r="B17" s="107" t="s">
        <v>1606</v>
      </c>
      <c r="C17" s="112" t="s">
        <v>1607</v>
      </c>
      <c r="D17" s="109">
        <v>12350</v>
      </c>
      <c r="E17" s="110">
        <v>1</v>
      </c>
      <c r="F17" s="109">
        <f t="shared" si="0"/>
        <v>12350</v>
      </c>
      <c r="G17" s="111" t="s">
        <v>964</v>
      </c>
      <c r="H17" s="111" t="s">
        <v>892</v>
      </c>
      <c r="I17" s="113" t="s">
        <v>1542</v>
      </c>
    </row>
    <row r="18" spans="1:9" ht="15">
      <c r="A18" s="106">
        <v>15</v>
      </c>
      <c r="B18" s="107" t="s">
        <v>1608</v>
      </c>
      <c r="C18" s="112" t="s">
        <v>1607</v>
      </c>
      <c r="D18" s="109">
        <v>12350</v>
      </c>
      <c r="E18" s="110">
        <v>1</v>
      </c>
      <c r="F18" s="109">
        <f t="shared" si="0"/>
        <v>12350</v>
      </c>
      <c r="G18" s="111" t="s">
        <v>964</v>
      </c>
      <c r="H18" s="111" t="s">
        <v>892</v>
      </c>
      <c r="I18" s="113" t="s">
        <v>1542</v>
      </c>
    </row>
    <row r="19" spans="1:9" ht="15">
      <c r="A19" s="106">
        <v>16</v>
      </c>
      <c r="B19" s="107" t="s">
        <v>1609</v>
      </c>
      <c r="C19" s="112" t="s">
        <v>1610</v>
      </c>
      <c r="D19" s="109">
        <v>81000</v>
      </c>
      <c r="E19" s="110">
        <v>1</v>
      </c>
      <c r="F19" s="109">
        <f t="shared" si="0"/>
        <v>81000</v>
      </c>
      <c r="G19" s="111" t="s">
        <v>964</v>
      </c>
      <c r="H19" s="111" t="s">
        <v>892</v>
      </c>
      <c r="I19" s="113" t="s">
        <v>1542</v>
      </c>
    </row>
    <row r="20" spans="1:9" ht="15">
      <c r="A20" s="106">
        <v>17</v>
      </c>
      <c r="B20" s="107" t="s">
        <v>1611</v>
      </c>
      <c r="C20" s="112" t="s">
        <v>1612</v>
      </c>
      <c r="D20" s="109">
        <v>28600</v>
      </c>
      <c r="E20" s="110">
        <v>1</v>
      </c>
      <c r="F20" s="109">
        <f t="shared" si="0"/>
        <v>28600</v>
      </c>
      <c r="G20" s="111" t="s">
        <v>964</v>
      </c>
      <c r="H20" s="111" t="s">
        <v>892</v>
      </c>
      <c r="I20" s="113" t="s">
        <v>1542</v>
      </c>
    </row>
    <row r="21" spans="1:9" ht="15">
      <c r="A21" s="106">
        <v>18</v>
      </c>
      <c r="B21" s="107" t="s">
        <v>1613</v>
      </c>
      <c r="C21" s="112" t="s">
        <v>1612</v>
      </c>
      <c r="D21" s="109">
        <v>28600</v>
      </c>
      <c r="E21" s="110">
        <v>1</v>
      </c>
      <c r="F21" s="109">
        <f t="shared" si="0"/>
        <v>28600</v>
      </c>
      <c r="G21" s="111" t="s">
        <v>964</v>
      </c>
      <c r="H21" s="111" t="s">
        <v>892</v>
      </c>
      <c r="I21" s="113" t="s">
        <v>1542</v>
      </c>
    </row>
    <row r="22" spans="1:9" ht="15">
      <c r="A22" s="106">
        <v>19</v>
      </c>
      <c r="B22" s="107" t="s">
        <v>1614</v>
      </c>
      <c r="C22" s="112" t="s">
        <v>1615</v>
      </c>
      <c r="D22" s="109">
        <v>27300</v>
      </c>
      <c r="E22" s="110">
        <v>1</v>
      </c>
      <c r="F22" s="109">
        <f t="shared" si="0"/>
        <v>27300</v>
      </c>
      <c r="G22" s="111" t="s">
        <v>964</v>
      </c>
      <c r="H22" s="111" t="s">
        <v>892</v>
      </c>
      <c r="I22" s="113" t="s">
        <v>1542</v>
      </c>
    </row>
    <row r="23" spans="1:9" ht="15">
      <c r="A23" s="106">
        <v>20</v>
      </c>
      <c r="B23" s="107" t="s">
        <v>1616</v>
      </c>
      <c r="C23" s="112" t="s">
        <v>1617</v>
      </c>
      <c r="D23" s="109">
        <v>32500</v>
      </c>
      <c r="E23" s="110">
        <v>1</v>
      </c>
      <c r="F23" s="109">
        <f t="shared" si="0"/>
        <v>32500</v>
      </c>
      <c r="G23" s="111" t="s">
        <v>964</v>
      </c>
      <c r="H23" s="111" t="s">
        <v>892</v>
      </c>
      <c r="I23" s="113" t="s">
        <v>1542</v>
      </c>
    </row>
    <row r="24" spans="1:9" ht="15">
      <c r="A24" s="106">
        <v>21</v>
      </c>
      <c r="B24" s="107" t="s">
        <v>1618</v>
      </c>
      <c r="C24" s="112" t="s">
        <v>1619</v>
      </c>
      <c r="D24" s="109">
        <v>22800</v>
      </c>
      <c r="E24" s="110">
        <v>1</v>
      </c>
      <c r="F24" s="109">
        <f t="shared" si="0"/>
        <v>22800</v>
      </c>
      <c r="G24" s="111" t="s">
        <v>964</v>
      </c>
      <c r="H24" s="111" t="s">
        <v>892</v>
      </c>
      <c r="I24" s="113" t="s">
        <v>1542</v>
      </c>
    </row>
    <row r="25" spans="1:9" ht="15">
      <c r="A25" s="106">
        <v>22</v>
      </c>
      <c r="B25" s="107" t="s">
        <v>1620</v>
      </c>
      <c r="C25" s="112" t="s">
        <v>1619</v>
      </c>
      <c r="D25" s="109">
        <v>22800</v>
      </c>
      <c r="E25" s="110">
        <v>1</v>
      </c>
      <c r="F25" s="109">
        <f t="shared" si="0"/>
        <v>22800</v>
      </c>
      <c r="G25" s="111" t="s">
        <v>964</v>
      </c>
      <c r="H25" s="111" t="s">
        <v>892</v>
      </c>
      <c r="I25" s="113" t="s">
        <v>1542</v>
      </c>
    </row>
    <row r="26" spans="1:9" ht="15">
      <c r="A26" s="106">
        <v>23</v>
      </c>
      <c r="B26" s="107" t="s">
        <v>1621</v>
      </c>
      <c r="C26" s="112" t="s">
        <v>1622</v>
      </c>
      <c r="D26" s="109">
        <v>28600</v>
      </c>
      <c r="E26" s="110">
        <v>1</v>
      </c>
      <c r="F26" s="109">
        <f t="shared" si="0"/>
        <v>28600</v>
      </c>
      <c r="G26" s="111" t="s">
        <v>964</v>
      </c>
      <c r="H26" s="111" t="s">
        <v>892</v>
      </c>
      <c r="I26" s="113" t="s">
        <v>1542</v>
      </c>
    </row>
    <row r="27" spans="1:9" ht="15">
      <c r="A27" s="106">
        <v>24</v>
      </c>
      <c r="B27" s="107" t="s">
        <v>1623</v>
      </c>
      <c r="C27" s="112" t="s">
        <v>1624</v>
      </c>
      <c r="D27" s="109">
        <v>27600</v>
      </c>
      <c r="E27" s="110">
        <v>1</v>
      </c>
      <c r="F27" s="109">
        <f t="shared" si="0"/>
        <v>27600</v>
      </c>
      <c r="G27" s="111" t="s">
        <v>964</v>
      </c>
      <c r="H27" s="111" t="s">
        <v>892</v>
      </c>
      <c r="I27" s="113" t="s">
        <v>1542</v>
      </c>
    </row>
    <row r="28" spans="1:9" ht="15">
      <c r="A28" s="106">
        <v>25</v>
      </c>
      <c r="B28" s="107" t="s">
        <v>1625</v>
      </c>
      <c r="C28" s="112" t="s">
        <v>1624</v>
      </c>
      <c r="D28" s="109">
        <v>27600</v>
      </c>
      <c r="E28" s="110">
        <v>1</v>
      </c>
      <c r="F28" s="109">
        <f t="shared" si="0"/>
        <v>27600</v>
      </c>
      <c r="G28" s="111" t="s">
        <v>964</v>
      </c>
      <c r="H28" s="111" t="s">
        <v>892</v>
      </c>
      <c r="I28" s="113" t="s">
        <v>1542</v>
      </c>
    </row>
    <row r="29" spans="1:9" ht="15">
      <c r="A29" s="106">
        <v>26</v>
      </c>
      <c r="B29" s="107" t="s">
        <v>1626</v>
      </c>
      <c r="C29" s="112" t="s">
        <v>1627</v>
      </c>
      <c r="D29" s="109">
        <v>27300</v>
      </c>
      <c r="E29" s="110">
        <v>1</v>
      </c>
      <c r="F29" s="109">
        <f t="shared" si="0"/>
        <v>27300</v>
      </c>
      <c r="G29" s="111" t="s">
        <v>964</v>
      </c>
      <c r="H29" s="111" t="s">
        <v>892</v>
      </c>
      <c r="I29" s="113" t="s">
        <v>1542</v>
      </c>
    </row>
    <row r="30" spans="1:9" ht="15">
      <c r="A30" s="106">
        <v>27</v>
      </c>
      <c r="B30" s="107" t="s">
        <v>1628</v>
      </c>
      <c r="C30" s="112" t="s">
        <v>1627</v>
      </c>
      <c r="D30" s="109">
        <v>27300</v>
      </c>
      <c r="E30" s="110">
        <v>1</v>
      </c>
      <c r="F30" s="109">
        <f t="shared" si="0"/>
        <v>27300</v>
      </c>
      <c r="G30" s="111" t="s">
        <v>964</v>
      </c>
      <c r="H30" s="111" t="s">
        <v>892</v>
      </c>
      <c r="I30" s="113" t="s">
        <v>1542</v>
      </c>
    </row>
    <row r="31" spans="1:9" ht="15">
      <c r="A31" s="106">
        <v>28</v>
      </c>
      <c r="B31" s="107" t="s">
        <v>1629</v>
      </c>
      <c r="C31" s="112" t="s">
        <v>1630</v>
      </c>
      <c r="D31" s="109">
        <v>73000</v>
      </c>
      <c r="E31" s="110">
        <v>1</v>
      </c>
      <c r="F31" s="109">
        <f t="shared" si="0"/>
        <v>73000</v>
      </c>
      <c r="G31" s="111" t="s">
        <v>964</v>
      </c>
      <c r="H31" s="111" t="s">
        <v>892</v>
      </c>
      <c r="I31" s="113" t="s">
        <v>1542</v>
      </c>
    </row>
    <row r="32" spans="1:9" ht="15">
      <c r="A32" s="106">
        <v>29</v>
      </c>
      <c r="B32" s="107" t="s">
        <v>1631</v>
      </c>
      <c r="C32" s="112" t="s">
        <v>1632</v>
      </c>
      <c r="D32" s="109">
        <v>65000</v>
      </c>
      <c r="E32" s="110">
        <v>1</v>
      </c>
      <c r="F32" s="109">
        <f t="shared" si="0"/>
        <v>65000</v>
      </c>
      <c r="G32" s="111" t="s">
        <v>964</v>
      </c>
      <c r="H32" s="111" t="s">
        <v>892</v>
      </c>
      <c r="I32" s="113" t="s">
        <v>1542</v>
      </c>
    </row>
    <row r="33" spans="1:9" ht="15">
      <c r="A33" s="106">
        <v>30</v>
      </c>
      <c r="B33" s="107" t="s">
        <v>1633</v>
      </c>
      <c r="C33" s="112" t="s">
        <v>1632</v>
      </c>
      <c r="D33" s="109">
        <v>65000</v>
      </c>
      <c r="E33" s="110">
        <v>1</v>
      </c>
      <c r="F33" s="109">
        <f t="shared" si="0"/>
        <v>65000</v>
      </c>
      <c r="G33" s="111" t="s">
        <v>964</v>
      </c>
      <c r="H33" s="111" t="s">
        <v>892</v>
      </c>
      <c r="I33" s="113" t="s">
        <v>1542</v>
      </c>
    </row>
    <row r="34" spans="1:9" ht="15">
      <c r="A34" s="106">
        <v>31</v>
      </c>
      <c r="B34" s="107" t="s">
        <v>1634</v>
      </c>
      <c r="C34" s="108" t="s">
        <v>1635</v>
      </c>
      <c r="D34" s="109">
        <v>65000</v>
      </c>
      <c r="E34" s="110">
        <v>1</v>
      </c>
      <c r="F34" s="109">
        <f t="shared" si="0"/>
        <v>65000</v>
      </c>
      <c r="G34" s="111" t="s">
        <v>964</v>
      </c>
      <c r="H34" s="111" t="s">
        <v>892</v>
      </c>
      <c r="I34" s="113" t="s">
        <v>1542</v>
      </c>
    </row>
    <row r="35" spans="1:9" ht="15">
      <c r="A35" s="106">
        <v>32</v>
      </c>
      <c r="B35" s="107" t="s">
        <v>1636</v>
      </c>
      <c r="C35" s="108" t="s">
        <v>1635</v>
      </c>
      <c r="D35" s="109">
        <v>65000</v>
      </c>
      <c r="E35" s="110">
        <v>1</v>
      </c>
      <c r="F35" s="109">
        <f t="shared" si="0"/>
        <v>65000</v>
      </c>
      <c r="G35" s="111" t="s">
        <v>964</v>
      </c>
      <c r="H35" s="111" t="s">
        <v>892</v>
      </c>
      <c r="I35" s="113" t="s">
        <v>1542</v>
      </c>
    </row>
    <row r="36" spans="1:9" ht="15">
      <c r="A36" s="179" t="s">
        <v>112</v>
      </c>
      <c r="B36" s="182"/>
      <c r="C36" s="182"/>
      <c r="D36" s="183"/>
      <c r="E36" s="106">
        <f>SUM(E4:E35)</f>
        <v>32</v>
      </c>
      <c r="F36" s="109">
        <f>SUM(F4:F35)</f>
        <v>882900</v>
      </c>
      <c r="G36" s="106"/>
      <c r="H36" s="106"/>
      <c r="I36" s="64"/>
    </row>
  </sheetData>
  <mergeCells count="2">
    <mergeCell ref="A1:I1"/>
    <mergeCell ref="A36:D36"/>
  </mergeCells>
  <phoneticPr fontId="8" type="noConversion"/>
  <pageMargins left="0.74803149606299202" right="0.74803149606299202" top="0.98425196850393704" bottom="0.98425196850393704" header="0.511811023622047" footer="0.511811023622047"/>
  <pageSetup paperSize="9" orientation="landscape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selection sqref="A1:I24"/>
    </sheetView>
  </sheetViews>
  <sheetFormatPr defaultColWidth="9" defaultRowHeight="14.25"/>
  <cols>
    <col min="1" max="1" width="6" style="56" customWidth="1"/>
    <col min="2" max="2" width="16.375" style="56" customWidth="1"/>
    <col min="3" max="3" width="17.75" style="74" customWidth="1"/>
    <col min="4" max="4" width="13.5" style="56" customWidth="1"/>
    <col min="5" max="5" width="6.625" style="56" customWidth="1"/>
    <col min="6" max="6" width="15.75" style="56" customWidth="1"/>
    <col min="7" max="7" width="12.875" style="56" customWidth="1"/>
    <col min="8" max="8" width="13.25" style="56" customWidth="1"/>
    <col min="9" max="9" width="18.875" style="56" customWidth="1"/>
    <col min="10" max="16384" width="9" style="56"/>
  </cols>
  <sheetData>
    <row r="1" spans="1:9" ht="43.15" customHeight="1">
      <c r="A1" s="168" t="s">
        <v>1637</v>
      </c>
      <c r="B1" s="169"/>
      <c r="C1" s="169"/>
      <c r="D1" s="169"/>
      <c r="E1" s="169"/>
      <c r="F1" s="169"/>
      <c r="G1" s="169"/>
      <c r="H1" s="169"/>
      <c r="I1" s="169"/>
    </row>
    <row r="2" spans="1:9" s="4" customFormat="1" ht="40.15" customHeight="1">
      <c r="B2" s="5"/>
      <c r="C2" s="6"/>
      <c r="D2" s="7"/>
      <c r="E2" s="7"/>
      <c r="F2" s="5" t="s">
        <v>1</v>
      </c>
      <c r="G2" s="7" t="s">
        <v>513</v>
      </c>
      <c r="H2" s="5" t="s">
        <v>3</v>
      </c>
      <c r="I2" s="7" t="s">
        <v>5</v>
      </c>
    </row>
    <row r="3" spans="1:9" s="73" customFormat="1" ht="13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</row>
    <row r="4" spans="1:9">
      <c r="A4" s="105">
        <v>1</v>
      </c>
      <c r="B4" s="10" t="s">
        <v>1638</v>
      </c>
      <c r="C4" s="11" t="s">
        <v>1639</v>
      </c>
      <c r="D4" s="12">
        <v>9050</v>
      </c>
      <c r="E4" s="13">
        <v>1</v>
      </c>
      <c r="F4" s="12">
        <f t="shared" ref="F4:F23" si="0">D4*E4</f>
        <v>9050</v>
      </c>
      <c r="G4" s="10" t="s">
        <v>625</v>
      </c>
      <c r="H4" s="10" t="s">
        <v>513</v>
      </c>
      <c r="I4" s="10" t="s">
        <v>1640</v>
      </c>
    </row>
    <row r="5" spans="1:9">
      <c r="A5" s="105">
        <v>2</v>
      </c>
      <c r="B5" s="10" t="s">
        <v>1641</v>
      </c>
      <c r="C5" s="11" t="s">
        <v>1639</v>
      </c>
      <c r="D5" s="12">
        <v>9050</v>
      </c>
      <c r="E5" s="13">
        <v>1</v>
      </c>
      <c r="F5" s="12">
        <f t="shared" si="0"/>
        <v>9050</v>
      </c>
      <c r="G5" s="10" t="s">
        <v>625</v>
      </c>
      <c r="H5" s="10" t="s">
        <v>513</v>
      </c>
      <c r="I5" s="10" t="s">
        <v>1640</v>
      </c>
    </row>
    <row r="6" spans="1:9">
      <c r="A6" s="105">
        <v>3</v>
      </c>
      <c r="B6" s="10" t="s">
        <v>1642</v>
      </c>
      <c r="C6" s="11" t="s">
        <v>1639</v>
      </c>
      <c r="D6" s="12">
        <v>9050</v>
      </c>
      <c r="E6" s="13">
        <v>1</v>
      </c>
      <c r="F6" s="12">
        <f t="shared" si="0"/>
        <v>9050</v>
      </c>
      <c r="G6" s="10" t="s">
        <v>625</v>
      </c>
      <c r="H6" s="10" t="s">
        <v>513</v>
      </c>
      <c r="I6" s="10" t="s">
        <v>1640</v>
      </c>
    </row>
    <row r="7" spans="1:9">
      <c r="A7" s="105">
        <v>4</v>
      </c>
      <c r="B7" s="10" t="s">
        <v>1643</v>
      </c>
      <c r="C7" s="11" t="s">
        <v>1639</v>
      </c>
      <c r="D7" s="12">
        <v>9050</v>
      </c>
      <c r="E7" s="13">
        <v>1</v>
      </c>
      <c r="F7" s="12">
        <f t="shared" si="0"/>
        <v>9050</v>
      </c>
      <c r="G7" s="10" t="s">
        <v>625</v>
      </c>
      <c r="H7" s="10" t="s">
        <v>513</v>
      </c>
      <c r="I7" s="10" t="s">
        <v>1640</v>
      </c>
    </row>
    <row r="8" spans="1:9">
      <c r="A8" s="105">
        <v>5</v>
      </c>
      <c r="B8" s="10" t="s">
        <v>1644</v>
      </c>
      <c r="C8" s="11" t="s">
        <v>1639</v>
      </c>
      <c r="D8" s="12">
        <v>9050</v>
      </c>
      <c r="E8" s="13">
        <v>1</v>
      </c>
      <c r="F8" s="12">
        <f t="shared" si="0"/>
        <v>9050</v>
      </c>
      <c r="G8" s="10" t="s">
        <v>625</v>
      </c>
      <c r="H8" s="10" t="s">
        <v>513</v>
      </c>
      <c r="I8" s="10" t="s">
        <v>1640</v>
      </c>
    </row>
    <row r="9" spans="1:9">
      <c r="A9" s="105">
        <v>6</v>
      </c>
      <c r="B9" s="10" t="s">
        <v>1645</v>
      </c>
      <c r="C9" s="11" t="s">
        <v>1639</v>
      </c>
      <c r="D9" s="12">
        <v>9050</v>
      </c>
      <c r="E9" s="13">
        <v>1</v>
      </c>
      <c r="F9" s="12">
        <f t="shared" si="0"/>
        <v>9050</v>
      </c>
      <c r="G9" s="10" t="s">
        <v>625</v>
      </c>
      <c r="H9" s="10" t="s">
        <v>513</v>
      </c>
      <c r="I9" s="10" t="s">
        <v>1640</v>
      </c>
    </row>
    <row r="10" spans="1:9">
      <c r="A10" s="105">
        <v>7</v>
      </c>
      <c r="B10" s="10" t="s">
        <v>1646</v>
      </c>
      <c r="C10" s="11" t="s">
        <v>1639</v>
      </c>
      <c r="D10" s="12">
        <v>9050</v>
      </c>
      <c r="E10" s="13">
        <v>1</v>
      </c>
      <c r="F10" s="12">
        <f t="shared" si="0"/>
        <v>9050</v>
      </c>
      <c r="G10" s="10" t="s">
        <v>625</v>
      </c>
      <c r="H10" s="10" t="s">
        <v>513</v>
      </c>
      <c r="I10" s="10" t="s">
        <v>1640</v>
      </c>
    </row>
    <row r="11" spans="1:9">
      <c r="A11" s="105">
        <v>8</v>
      </c>
      <c r="B11" s="10" t="s">
        <v>1647</v>
      </c>
      <c r="C11" s="11" t="s">
        <v>1639</v>
      </c>
      <c r="D11" s="12">
        <v>9050</v>
      </c>
      <c r="E11" s="13">
        <v>1</v>
      </c>
      <c r="F11" s="12">
        <f t="shared" si="0"/>
        <v>9050</v>
      </c>
      <c r="G11" s="10" t="s">
        <v>625</v>
      </c>
      <c r="H11" s="10" t="s">
        <v>513</v>
      </c>
      <c r="I11" s="10" t="s">
        <v>1640</v>
      </c>
    </row>
    <row r="12" spans="1:9">
      <c r="A12" s="105">
        <v>9</v>
      </c>
      <c r="B12" s="10" t="s">
        <v>1648</v>
      </c>
      <c r="C12" s="11" t="s">
        <v>1639</v>
      </c>
      <c r="D12" s="12">
        <v>9050</v>
      </c>
      <c r="E12" s="13">
        <v>1</v>
      </c>
      <c r="F12" s="12">
        <f t="shared" si="0"/>
        <v>9050</v>
      </c>
      <c r="G12" s="10" t="s">
        <v>625</v>
      </c>
      <c r="H12" s="10" t="s">
        <v>513</v>
      </c>
      <c r="I12" s="10" t="s">
        <v>1640</v>
      </c>
    </row>
    <row r="13" spans="1:9">
      <c r="A13" s="105">
        <v>10</v>
      </c>
      <c r="B13" s="10" t="s">
        <v>1649</v>
      </c>
      <c r="C13" s="11" t="s">
        <v>1639</v>
      </c>
      <c r="D13" s="12">
        <v>9050</v>
      </c>
      <c r="E13" s="13">
        <v>1</v>
      </c>
      <c r="F13" s="12">
        <f t="shared" si="0"/>
        <v>9050</v>
      </c>
      <c r="G13" s="10" t="s">
        <v>625</v>
      </c>
      <c r="H13" s="10" t="s">
        <v>513</v>
      </c>
      <c r="I13" s="10" t="s">
        <v>1640</v>
      </c>
    </row>
    <row r="14" spans="1:9">
      <c r="A14" s="105">
        <v>11</v>
      </c>
      <c r="B14" s="10" t="s">
        <v>1650</v>
      </c>
      <c r="C14" s="11" t="s">
        <v>1639</v>
      </c>
      <c r="D14" s="12">
        <v>9050</v>
      </c>
      <c r="E14" s="13">
        <v>1</v>
      </c>
      <c r="F14" s="12">
        <f t="shared" si="0"/>
        <v>9050</v>
      </c>
      <c r="G14" s="10" t="s">
        <v>625</v>
      </c>
      <c r="H14" s="10" t="s">
        <v>513</v>
      </c>
      <c r="I14" s="10" t="s">
        <v>1640</v>
      </c>
    </row>
    <row r="15" spans="1:9">
      <c r="A15" s="105">
        <v>12</v>
      </c>
      <c r="B15" s="10" t="s">
        <v>1651</v>
      </c>
      <c r="C15" s="11" t="s">
        <v>1639</v>
      </c>
      <c r="D15" s="12">
        <v>9050</v>
      </c>
      <c r="E15" s="13">
        <v>1</v>
      </c>
      <c r="F15" s="12">
        <f t="shared" si="0"/>
        <v>9050</v>
      </c>
      <c r="G15" s="10" t="s">
        <v>625</v>
      </c>
      <c r="H15" s="10" t="s">
        <v>513</v>
      </c>
      <c r="I15" s="10" t="s">
        <v>1640</v>
      </c>
    </row>
    <row r="16" spans="1:9">
      <c r="A16" s="105">
        <v>13</v>
      </c>
      <c r="B16" s="10" t="s">
        <v>1652</v>
      </c>
      <c r="C16" s="11" t="s">
        <v>1639</v>
      </c>
      <c r="D16" s="12">
        <v>9050</v>
      </c>
      <c r="E16" s="13">
        <v>1</v>
      </c>
      <c r="F16" s="12">
        <f t="shared" si="0"/>
        <v>9050</v>
      </c>
      <c r="G16" s="10" t="s">
        <v>625</v>
      </c>
      <c r="H16" s="10" t="s">
        <v>513</v>
      </c>
      <c r="I16" s="10" t="s">
        <v>1640</v>
      </c>
    </row>
    <row r="17" spans="1:9">
      <c r="A17" s="105">
        <v>14</v>
      </c>
      <c r="B17" s="10" t="s">
        <v>1653</v>
      </c>
      <c r="C17" s="11" t="s">
        <v>1639</v>
      </c>
      <c r="D17" s="12">
        <v>9050</v>
      </c>
      <c r="E17" s="13">
        <v>1</v>
      </c>
      <c r="F17" s="12">
        <f t="shared" si="0"/>
        <v>9050</v>
      </c>
      <c r="G17" s="10" t="s">
        <v>625</v>
      </c>
      <c r="H17" s="10" t="s">
        <v>513</v>
      </c>
      <c r="I17" s="10" t="s">
        <v>1640</v>
      </c>
    </row>
    <row r="18" spans="1:9">
      <c r="A18" s="105">
        <v>15</v>
      </c>
      <c r="B18" s="10" t="s">
        <v>1654</v>
      </c>
      <c r="C18" s="11" t="s">
        <v>1639</v>
      </c>
      <c r="D18" s="12">
        <v>9050</v>
      </c>
      <c r="E18" s="13">
        <v>1</v>
      </c>
      <c r="F18" s="12">
        <f t="shared" si="0"/>
        <v>9050</v>
      </c>
      <c r="G18" s="10" t="s">
        <v>625</v>
      </c>
      <c r="H18" s="10" t="s">
        <v>513</v>
      </c>
      <c r="I18" s="10" t="s">
        <v>1640</v>
      </c>
    </row>
    <row r="19" spans="1:9">
      <c r="A19" s="105">
        <v>16</v>
      </c>
      <c r="B19" s="10" t="s">
        <v>1655</v>
      </c>
      <c r="C19" s="11" t="s">
        <v>1639</v>
      </c>
      <c r="D19" s="12">
        <v>9050</v>
      </c>
      <c r="E19" s="13">
        <v>1</v>
      </c>
      <c r="F19" s="12">
        <f t="shared" si="0"/>
        <v>9050</v>
      </c>
      <c r="G19" s="10" t="s">
        <v>625</v>
      </c>
      <c r="H19" s="10" t="s">
        <v>513</v>
      </c>
      <c r="I19" s="10" t="s">
        <v>1640</v>
      </c>
    </row>
    <row r="20" spans="1:9">
      <c r="A20" s="105">
        <v>17</v>
      </c>
      <c r="B20" s="10" t="s">
        <v>1656</v>
      </c>
      <c r="C20" s="11" t="s">
        <v>1639</v>
      </c>
      <c r="D20" s="12">
        <v>9050</v>
      </c>
      <c r="E20" s="13">
        <v>1</v>
      </c>
      <c r="F20" s="12">
        <f t="shared" si="0"/>
        <v>9050</v>
      </c>
      <c r="G20" s="10" t="s">
        <v>625</v>
      </c>
      <c r="H20" s="10" t="s">
        <v>513</v>
      </c>
      <c r="I20" s="10" t="s">
        <v>1640</v>
      </c>
    </row>
    <row r="21" spans="1:9">
      <c r="A21" s="105">
        <v>18</v>
      </c>
      <c r="B21" s="10" t="s">
        <v>1657</v>
      </c>
      <c r="C21" s="11" t="s">
        <v>1639</v>
      </c>
      <c r="D21" s="12">
        <v>9050</v>
      </c>
      <c r="E21" s="13">
        <v>1</v>
      </c>
      <c r="F21" s="12">
        <f t="shared" si="0"/>
        <v>9050</v>
      </c>
      <c r="G21" s="10" t="s">
        <v>625</v>
      </c>
      <c r="H21" s="10" t="s">
        <v>513</v>
      </c>
      <c r="I21" s="10" t="s">
        <v>1640</v>
      </c>
    </row>
    <row r="22" spans="1:9">
      <c r="A22" s="105">
        <v>19</v>
      </c>
      <c r="B22" s="10" t="s">
        <v>1658</v>
      </c>
      <c r="C22" s="11" t="s">
        <v>1639</v>
      </c>
      <c r="D22" s="12">
        <v>9050</v>
      </c>
      <c r="E22" s="13">
        <v>1</v>
      </c>
      <c r="F22" s="12">
        <f t="shared" si="0"/>
        <v>9050</v>
      </c>
      <c r="G22" s="10" t="s">
        <v>625</v>
      </c>
      <c r="H22" s="10" t="s">
        <v>513</v>
      </c>
      <c r="I22" s="10" t="s">
        <v>1640</v>
      </c>
    </row>
    <row r="23" spans="1:9">
      <c r="A23" s="105">
        <v>20</v>
      </c>
      <c r="B23" s="10" t="s">
        <v>1659</v>
      </c>
      <c r="C23" s="11" t="s">
        <v>1639</v>
      </c>
      <c r="D23" s="12">
        <v>9050</v>
      </c>
      <c r="E23" s="13">
        <v>1</v>
      </c>
      <c r="F23" s="12">
        <f t="shared" si="0"/>
        <v>9050</v>
      </c>
      <c r="G23" s="10" t="s">
        <v>625</v>
      </c>
      <c r="H23" s="10" t="s">
        <v>513</v>
      </c>
      <c r="I23" s="10" t="s">
        <v>1640</v>
      </c>
    </row>
    <row r="24" spans="1:9">
      <c r="A24" s="165" t="s">
        <v>112</v>
      </c>
      <c r="B24" s="166"/>
      <c r="C24" s="170"/>
      <c r="D24" s="171"/>
      <c r="E24" s="13">
        <f>SUM(E4:E23)</f>
        <v>20</v>
      </c>
      <c r="F24" s="12">
        <f>SUM(F4:F23)</f>
        <v>181000</v>
      </c>
      <c r="G24" s="45"/>
      <c r="H24" s="19"/>
      <c r="I24" s="64"/>
    </row>
  </sheetData>
  <mergeCells count="2">
    <mergeCell ref="A1:I1"/>
    <mergeCell ref="A24:D24"/>
  </mergeCells>
  <phoneticPr fontId="8" type="noConversion"/>
  <conditionalFormatting sqref="B4:B23">
    <cfRule type="expression" dxfId="54" priority="1" stopIfTrue="1">
      <formula>AND(COUNTIF($B$1:$B$3202,B4)+COUNTIF($B$3617:$B$65523,B4)+COUNTIF($B$3211:$B$3608,B4)&gt;1,NOT(ISBLANK(B4)))</formula>
    </cfRule>
  </conditionalFormatting>
  <pageMargins left="0.74803149606299202" right="0.74803149606299202" top="0.98425196850393704" bottom="0.98425196850393704" header="0.511811023622047" footer="0.511811023622047"/>
  <pageSetup paperSize="9" orientation="landscape"/>
  <headerFooter alignWithMargins="0"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sqref="A1:I12"/>
    </sheetView>
  </sheetViews>
  <sheetFormatPr defaultColWidth="9" defaultRowHeight="14.25"/>
  <cols>
    <col min="1" max="1" width="6" style="56" customWidth="1"/>
    <col min="2" max="2" width="13.875" style="56" customWidth="1"/>
    <col min="3" max="3" width="24.75" style="74" customWidth="1"/>
    <col min="4" max="4" width="12.625" style="56" customWidth="1"/>
    <col min="5" max="5" width="8.5" style="56" customWidth="1"/>
    <col min="6" max="6" width="13.25" style="56" customWidth="1"/>
    <col min="7" max="7" width="10.875" style="56" customWidth="1"/>
    <col min="8" max="8" width="13.25" style="56" customWidth="1"/>
    <col min="9" max="9" width="18.875" style="56" customWidth="1"/>
    <col min="10" max="16384" width="9" style="56"/>
  </cols>
  <sheetData>
    <row r="1" spans="1:10" ht="43.15" customHeight="1">
      <c r="A1" s="169" t="s">
        <v>1660</v>
      </c>
      <c r="B1" s="169"/>
      <c r="C1" s="169"/>
      <c r="D1" s="169"/>
      <c r="E1" s="169"/>
      <c r="F1" s="169"/>
      <c r="G1" s="169"/>
      <c r="H1" s="169"/>
      <c r="I1" s="169"/>
    </row>
    <row r="2" spans="1:10" s="4" customFormat="1" ht="22.5" customHeight="1">
      <c r="B2" s="5"/>
      <c r="C2" s="6"/>
      <c r="D2" s="184" t="s">
        <v>1</v>
      </c>
      <c r="E2" s="184"/>
      <c r="F2" s="77" t="s">
        <v>146</v>
      </c>
      <c r="G2" s="184" t="s">
        <v>3</v>
      </c>
      <c r="H2" s="184"/>
      <c r="I2" s="86" t="s">
        <v>1661</v>
      </c>
    </row>
    <row r="3" spans="1:10" s="73" customFormat="1" ht="13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</row>
    <row r="4" spans="1:10" s="73" customFormat="1" ht="13.5">
      <c r="A4" s="8">
        <v>1</v>
      </c>
      <c r="B4" s="95" t="s">
        <v>1662</v>
      </c>
      <c r="C4" s="95" t="s">
        <v>1663</v>
      </c>
      <c r="D4" s="53">
        <v>98000</v>
      </c>
      <c r="E4" s="51">
        <v>1</v>
      </c>
      <c r="F4" s="53">
        <v>98000</v>
      </c>
      <c r="G4" s="52" t="s">
        <v>352</v>
      </c>
      <c r="H4" s="98" t="s">
        <v>146</v>
      </c>
      <c r="I4" s="87" t="s">
        <v>1664</v>
      </c>
    </row>
    <row r="5" spans="1:10" s="73" customFormat="1" ht="13.5">
      <c r="A5" s="8">
        <v>2</v>
      </c>
      <c r="B5" s="95" t="s">
        <v>1665</v>
      </c>
      <c r="C5" s="95" t="s">
        <v>1663</v>
      </c>
      <c r="D5" s="53">
        <v>98000</v>
      </c>
      <c r="E5" s="51">
        <v>1</v>
      </c>
      <c r="F5" s="53">
        <v>98000</v>
      </c>
      <c r="G5" s="52" t="s">
        <v>352</v>
      </c>
      <c r="H5" s="98" t="s">
        <v>146</v>
      </c>
      <c r="I5" s="87" t="s">
        <v>1664</v>
      </c>
    </row>
    <row r="6" spans="1:10" s="1" customFormat="1">
      <c r="A6" s="8">
        <v>3</v>
      </c>
      <c r="B6" s="95" t="s">
        <v>1666</v>
      </c>
      <c r="C6" s="95" t="s">
        <v>1667</v>
      </c>
      <c r="D6" s="53">
        <v>705</v>
      </c>
      <c r="E6" s="51">
        <v>1</v>
      </c>
      <c r="F6" s="53">
        <f t="shared" ref="F6:F11" si="0">D6*E6</f>
        <v>705</v>
      </c>
      <c r="G6" s="52" t="s">
        <v>1668</v>
      </c>
      <c r="H6" s="98" t="s">
        <v>146</v>
      </c>
      <c r="I6" s="87" t="s">
        <v>1664</v>
      </c>
    </row>
    <row r="7" spans="1:10" s="1" customFormat="1">
      <c r="A7" s="8">
        <v>4</v>
      </c>
      <c r="B7" s="95" t="s">
        <v>1669</v>
      </c>
      <c r="C7" s="95" t="s">
        <v>1670</v>
      </c>
      <c r="D7" s="53">
        <v>109600</v>
      </c>
      <c r="E7" s="51">
        <v>1</v>
      </c>
      <c r="F7" s="53">
        <f t="shared" si="0"/>
        <v>109600</v>
      </c>
      <c r="G7" s="52" t="s">
        <v>141</v>
      </c>
      <c r="H7" s="98" t="s">
        <v>142</v>
      </c>
      <c r="I7" s="87" t="s">
        <v>1664</v>
      </c>
      <c r="J7" s="104"/>
    </row>
    <row r="8" spans="1:10" s="1" customFormat="1">
      <c r="A8" s="8">
        <v>5</v>
      </c>
      <c r="B8" s="95" t="s">
        <v>1671</v>
      </c>
      <c r="C8" s="95" t="s">
        <v>1670</v>
      </c>
      <c r="D8" s="53">
        <v>109600</v>
      </c>
      <c r="E8" s="51">
        <v>1</v>
      </c>
      <c r="F8" s="53">
        <f t="shared" si="0"/>
        <v>109600</v>
      </c>
      <c r="G8" s="52" t="s">
        <v>141</v>
      </c>
      <c r="H8" s="98" t="s">
        <v>142</v>
      </c>
      <c r="I8" s="87" t="s">
        <v>1664</v>
      </c>
      <c r="J8" s="104"/>
    </row>
    <row r="9" spans="1:10" s="1" customFormat="1">
      <c r="A9" s="8">
        <v>6</v>
      </c>
      <c r="B9" s="95" t="s">
        <v>1672</v>
      </c>
      <c r="C9" s="95" t="s">
        <v>1670</v>
      </c>
      <c r="D9" s="53">
        <v>109600</v>
      </c>
      <c r="E9" s="51">
        <v>1</v>
      </c>
      <c r="F9" s="53">
        <f t="shared" si="0"/>
        <v>109600</v>
      </c>
      <c r="G9" s="52" t="s">
        <v>141</v>
      </c>
      <c r="H9" s="98" t="s">
        <v>142</v>
      </c>
      <c r="I9" s="87" t="s">
        <v>1664</v>
      </c>
      <c r="J9" s="104"/>
    </row>
    <row r="10" spans="1:10" s="1" customFormat="1">
      <c r="A10" s="8">
        <v>7</v>
      </c>
      <c r="B10" s="95" t="s">
        <v>1673</v>
      </c>
      <c r="C10" s="95" t="s">
        <v>1670</v>
      </c>
      <c r="D10" s="53">
        <v>109600</v>
      </c>
      <c r="E10" s="51">
        <v>1</v>
      </c>
      <c r="F10" s="53">
        <f t="shared" si="0"/>
        <v>109600</v>
      </c>
      <c r="G10" s="52" t="s">
        <v>141</v>
      </c>
      <c r="H10" s="98" t="s">
        <v>142</v>
      </c>
      <c r="I10" s="87" t="s">
        <v>1664</v>
      </c>
      <c r="J10" s="104"/>
    </row>
    <row r="11" spans="1:10" s="1" customFormat="1">
      <c r="A11" s="8">
        <v>8</v>
      </c>
      <c r="B11" s="95" t="s">
        <v>1674</v>
      </c>
      <c r="C11" s="95" t="s">
        <v>1670</v>
      </c>
      <c r="D11" s="53">
        <v>109600</v>
      </c>
      <c r="E11" s="51">
        <v>1</v>
      </c>
      <c r="F11" s="53">
        <f t="shared" si="0"/>
        <v>109600</v>
      </c>
      <c r="G11" s="52" t="s">
        <v>141</v>
      </c>
      <c r="H11" s="98" t="s">
        <v>142</v>
      </c>
      <c r="I11" s="87" t="s">
        <v>1664</v>
      </c>
      <c r="J11" s="104"/>
    </row>
    <row r="12" spans="1:10" ht="21" customHeight="1">
      <c r="A12" s="69"/>
      <c r="B12" s="185" t="s">
        <v>1675</v>
      </c>
      <c r="C12" s="186"/>
      <c r="D12" s="83">
        <f t="shared" ref="D12:F12" si="1">SUM(D4:D5)</f>
        <v>196000</v>
      </c>
      <c r="E12" s="84">
        <f t="shared" si="1"/>
        <v>2</v>
      </c>
      <c r="F12" s="83">
        <f t="shared" si="1"/>
        <v>196000</v>
      </c>
      <c r="G12" s="85"/>
      <c r="H12" s="85"/>
      <c r="I12" s="85"/>
    </row>
  </sheetData>
  <mergeCells count="4">
    <mergeCell ref="A1:I1"/>
    <mergeCell ref="D2:E2"/>
    <mergeCell ref="G2:H2"/>
    <mergeCell ref="B12:C12"/>
  </mergeCells>
  <phoneticPr fontId="8" type="noConversion"/>
  <pageMargins left="0.74803149606299202" right="0.74803149606299202" top="0.98425196850393704" bottom="0.98425196850393704" header="0.511811023622047" footer="0.511811023622047"/>
  <pageSetup paperSize="9" orientation="landscape"/>
  <headerFooter alignWithMargins="0"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I36"/>
  <sheetViews>
    <sheetView workbookViewId="0">
      <selection sqref="A1:I36"/>
    </sheetView>
  </sheetViews>
  <sheetFormatPr defaultColWidth="9" defaultRowHeight="14.25"/>
  <cols>
    <col min="1" max="1" width="6" style="56" customWidth="1"/>
    <col min="2" max="2" width="14" style="56" customWidth="1"/>
    <col min="3" max="3" width="26.5" style="74" customWidth="1"/>
    <col min="4" max="4" width="9.75" style="56" customWidth="1"/>
    <col min="5" max="5" width="6.625" style="56" customWidth="1"/>
    <col min="6" max="6" width="10.875" style="56" customWidth="1"/>
    <col min="7" max="7" width="10.5" style="56" customWidth="1"/>
    <col min="8" max="8" width="10" style="56" customWidth="1"/>
    <col min="9" max="9" width="18.875" style="56" customWidth="1"/>
    <col min="10" max="16384" width="9" style="56"/>
  </cols>
  <sheetData>
    <row r="1" spans="1:9" ht="43.15" customHeight="1">
      <c r="A1" s="169" t="s">
        <v>1676</v>
      </c>
      <c r="B1" s="169"/>
      <c r="C1" s="169"/>
      <c r="D1" s="169"/>
      <c r="E1" s="169"/>
      <c r="F1" s="169"/>
      <c r="G1" s="169"/>
      <c r="H1" s="169"/>
      <c r="I1" s="169"/>
    </row>
    <row r="2" spans="1:9" s="4" customFormat="1" ht="22.5" customHeight="1">
      <c r="B2" s="5"/>
      <c r="C2" s="6"/>
      <c r="D2" s="184" t="s">
        <v>1</v>
      </c>
      <c r="E2" s="184"/>
      <c r="F2" s="77" t="s">
        <v>1677</v>
      </c>
      <c r="G2" s="184" t="s">
        <v>3</v>
      </c>
      <c r="H2" s="184"/>
      <c r="I2" s="86" t="s">
        <v>1661</v>
      </c>
    </row>
    <row r="3" spans="1:9" s="73" customFormat="1" ht="13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</row>
    <row r="4" spans="1:9" s="73" customFormat="1" ht="13.5">
      <c r="A4" s="94">
        <v>1</v>
      </c>
      <c r="B4" s="88" t="s">
        <v>1678</v>
      </c>
      <c r="C4" s="88" t="s">
        <v>1679</v>
      </c>
      <c r="D4" s="27">
        <v>53000</v>
      </c>
      <c r="E4" s="102">
        <v>1</v>
      </c>
      <c r="F4" s="27">
        <v>53000</v>
      </c>
      <c r="G4" s="91" t="s">
        <v>1680</v>
      </c>
      <c r="H4" s="91" t="s">
        <v>146</v>
      </c>
      <c r="I4" s="93" t="s">
        <v>1681</v>
      </c>
    </row>
    <row r="5" spans="1:9" s="73" customFormat="1" ht="13.5">
      <c r="A5" s="94">
        <v>2</v>
      </c>
      <c r="B5" s="88" t="s">
        <v>1682</v>
      </c>
      <c r="C5" s="88" t="s">
        <v>1679</v>
      </c>
      <c r="D5" s="27">
        <v>53000</v>
      </c>
      <c r="E5" s="102">
        <v>1</v>
      </c>
      <c r="F5" s="27">
        <v>53000</v>
      </c>
      <c r="G5" s="91" t="s">
        <v>1680</v>
      </c>
      <c r="H5" s="91" t="s">
        <v>146</v>
      </c>
      <c r="I5" s="93" t="s">
        <v>1681</v>
      </c>
    </row>
    <row r="6" spans="1:9" s="73" customFormat="1" ht="13.5">
      <c r="A6" s="94">
        <v>3</v>
      </c>
      <c r="B6" s="88" t="s">
        <v>1683</v>
      </c>
      <c r="C6" s="88" t="s">
        <v>1679</v>
      </c>
      <c r="D6" s="27">
        <v>53000</v>
      </c>
      <c r="E6" s="102">
        <v>1</v>
      </c>
      <c r="F6" s="27">
        <v>53000</v>
      </c>
      <c r="G6" s="91" t="s">
        <v>1680</v>
      </c>
      <c r="H6" s="91" t="s">
        <v>146</v>
      </c>
      <c r="I6" s="93" t="s">
        <v>1681</v>
      </c>
    </row>
    <row r="7" spans="1:9" s="73" customFormat="1" ht="13.5">
      <c r="A7" s="94">
        <v>4</v>
      </c>
      <c r="B7" s="88" t="s">
        <v>1684</v>
      </c>
      <c r="C7" s="88" t="s">
        <v>1679</v>
      </c>
      <c r="D7" s="27">
        <v>53000</v>
      </c>
      <c r="E7" s="102">
        <v>1</v>
      </c>
      <c r="F7" s="27">
        <v>53000</v>
      </c>
      <c r="G7" s="91" t="s">
        <v>1680</v>
      </c>
      <c r="H7" s="91" t="s">
        <v>146</v>
      </c>
      <c r="I7" s="93" t="s">
        <v>1681</v>
      </c>
    </row>
    <row r="8" spans="1:9">
      <c r="A8" s="94">
        <v>5</v>
      </c>
      <c r="B8" s="88" t="s">
        <v>1685</v>
      </c>
      <c r="C8" s="88" t="s">
        <v>273</v>
      </c>
      <c r="D8" s="27">
        <v>6710</v>
      </c>
      <c r="E8" s="102">
        <v>1</v>
      </c>
      <c r="F8" s="27">
        <v>6710</v>
      </c>
      <c r="G8" s="91" t="s">
        <v>22</v>
      </c>
      <c r="H8" s="91" t="s">
        <v>1686</v>
      </c>
      <c r="I8" s="93" t="s">
        <v>1681</v>
      </c>
    </row>
    <row r="9" spans="1:9">
      <c r="A9" s="94">
        <v>6</v>
      </c>
      <c r="B9" s="88" t="s">
        <v>1687</v>
      </c>
      <c r="C9" s="88" t="s">
        <v>273</v>
      </c>
      <c r="D9" s="27">
        <v>6710</v>
      </c>
      <c r="E9" s="102">
        <v>1</v>
      </c>
      <c r="F9" s="27">
        <v>6710</v>
      </c>
      <c r="G9" s="91" t="s">
        <v>22</v>
      </c>
      <c r="H9" s="91" t="s">
        <v>1686</v>
      </c>
      <c r="I9" s="93" t="s">
        <v>1681</v>
      </c>
    </row>
    <row r="10" spans="1:9">
      <c r="A10" s="94">
        <v>7</v>
      </c>
      <c r="B10" s="88" t="s">
        <v>1688</v>
      </c>
      <c r="C10" s="88" t="s">
        <v>281</v>
      </c>
      <c r="D10" s="27">
        <v>3400</v>
      </c>
      <c r="E10" s="102">
        <v>1</v>
      </c>
      <c r="F10" s="27">
        <v>3400</v>
      </c>
      <c r="G10" s="91" t="s">
        <v>279</v>
      </c>
      <c r="H10" s="91" t="s">
        <v>146</v>
      </c>
      <c r="I10" s="93" t="s">
        <v>1681</v>
      </c>
    </row>
    <row r="11" spans="1:9">
      <c r="A11" s="94">
        <v>8</v>
      </c>
      <c r="B11" s="88" t="s">
        <v>1689</v>
      </c>
      <c r="C11" s="88" t="s">
        <v>283</v>
      </c>
      <c r="D11" s="27">
        <v>3900</v>
      </c>
      <c r="E11" s="102">
        <v>1</v>
      </c>
      <c r="F11" s="27">
        <v>3900</v>
      </c>
      <c r="G11" s="91" t="s">
        <v>279</v>
      </c>
      <c r="H11" s="91" t="s">
        <v>146</v>
      </c>
      <c r="I11" s="93" t="s">
        <v>1681</v>
      </c>
    </row>
    <row r="12" spans="1:9">
      <c r="A12" s="94">
        <v>9</v>
      </c>
      <c r="B12" s="88" t="s">
        <v>1690</v>
      </c>
      <c r="C12" s="88" t="s">
        <v>1691</v>
      </c>
      <c r="D12" s="27">
        <v>76550</v>
      </c>
      <c r="E12" s="102">
        <v>1</v>
      </c>
      <c r="F12" s="27">
        <v>76550</v>
      </c>
      <c r="G12" s="91" t="s">
        <v>410</v>
      </c>
      <c r="H12" s="91" t="s">
        <v>319</v>
      </c>
      <c r="I12" s="93" t="s">
        <v>1681</v>
      </c>
    </row>
    <row r="13" spans="1:9">
      <c r="A13" s="94">
        <v>10</v>
      </c>
      <c r="B13" s="88" t="s">
        <v>1692</v>
      </c>
      <c r="C13" s="88" t="s">
        <v>1693</v>
      </c>
      <c r="D13" s="27">
        <v>46000</v>
      </c>
      <c r="E13" s="102">
        <v>1</v>
      </c>
      <c r="F13" s="27">
        <v>46000</v>
      </c>
      <c r="G13" s="91" t="s">
        <v>31</v>
      </c>
      <c r="H13" s="91" t="s">
        <v>1686</v>
      </c>
      <c r="I13" s="93" t="s">
        <v>1681</v>
      </c>
    </row>
    <row r="14" spans="1:9">
      <c r="A14" s="94">
        <v>11</v>
      </c>
      <c r="B14" s="88" t="s">
        <v>1694</v>
      </c>
      <c r="C14" s="88" t="s">
        <v>1695</v>
      </c>
      <c r="D14" s="27">
        <v>49000</v>
      </c>
      <c r="E14" s="102">
        <v>1</v>
      </c>
      <c r="F14" s="27">
        <v>49000</v>
      </c>
      <c r="G14" s="91" t="s">
        <v>31</v>
      </c>
      <c r="H14" s="91" t="s">
        <v>1686</v>
      </c>
      <c r="I14" s="93" t="s">
        <v>1681</v>
      </c>
    </row>
    <row r="15" spans="1:9">
      <c r="A15" s="94">
        <v>12</v>
      </c>
      <c r="B15" s="88" t="s">
        <v>1696</v>
      </c>
      <c r="C15" s="88" t="s">
        <v>1695</v>
      </c>
      <c r="D15" s="27">
        <v>49000</v>
      </c>
      <c r="E15" s="102">
        <v>1</v>
      </c>
      <c r="F15" s="27">
        <v>49000</v>
      </c>
      <c r="G15" s="91" t="s">
        <v>31</v>
      </c>
      <c r="H15" s="91" t="s">
        <v>1686</v>
      </c>
      <c r="I15" s="93" t="s">
        <v>1681</v>
      </c>
    </row>
    <row r="16" spans="1:9">
      <c r="A16" s="94">
        <v>13</v>
      </c>
      <c r="B16" s="88" t="s">
        <v>1697</v>
      </c>
      <c r="C16" s="88" t="s">
        <v>1695</v>
      </c>
      <c r="D16" s="27">
        <v>49000</v>
      </c>
      <c r="E16" s="102">
        <v>1</v>
      </c>
      <c r="F16" s="27">
        <v>49000</v>
      </c>
      <c r="G16" s="91" t="s">
        <v>31</v>
      </c>
      <c r="H16" s="91" t="s">
        <v>1686</v>
      </c>
      <c r="I16" s="93" t="s">
        <v>1681</v>
      </c>
    </row>
    <row r="17" spans="1:9">
      <c r="A17" s="94">
        <v>14</v>
      </c>
      <c r="B17" s="88" t="s">
        <v>1698</v>
      </c>
      <c r="C17" s="88" t="s">
        <v>1699</v>
      </c>
      <c r="D17" s="27">
        <v>16100</v>
      </c>
      <c r="E17" s="102">
        <v>1</v>
      </c>
      <c r="F17" s="27">
        <v>16100</v>
      </c>
      <c r="G17" s="91" t="s">
        <v>31</v>
      </c>
      <c r="H17" s="91" t="s">
        <v>1686</v>
      </c>
      <c r="I17" s="93" t="s">
        <v>1681</v>
      </c>
    </row>
    <row r="18" spans="1:9">
      <c r="A18" s="94">
        <v>15</v>
      </c>
      <c r="B18" s="88" t="s">
        <v>1700</v>
      </c>
      <c r="C18" s="88" t="s">
        <v>1699</v>
      </c>
      <c r="D18" s="27">
        <v>16100</v>
      </c>
      <c r="E18" s="102">
        <v>1</v>
      </c>
      <c r="F18" s="27">
        <v>16100</v>
      </c>
      <c r="G18" s="91" t="s">
        <v>31</v>
      </c>
      <c r="H18" s="91" t="s">
        <v>1686</v>
      </c>
      <c r="I18" s="93" t="s">
        <v>1681</v>
      </c>
    </row>
    <row r="19" spans="1:9">
      <c r="A19" s="94">
        <v>16</v>
      </c>
      <c r="B19" s="88" t="s">
        <v>1701</v>
      </c>
      <c r="C19" s="88" t="s">
        <v>240</v>
      </c>
      <c r="D19" s="27">
        <v>38500</v>
      </c>
      <c r="E19" s="102">
        <v>1</v>
      </c>
      <c r="F19" s="27">
        <v>38500</v>
      </c>
      <c r="G19" s="91" t="s">
        <v>31</v>
      </c>
      <c r="H19" s="91" t="s">
        <v>1686</v>
      </c>
      <c r="I19" s="93" t="s">
        <v>1681</v>
      </c>
    </row>
    <row r="20" spans="1:9">
      <c r="A20" s="94">
        <v>17</v>
      </c>
      <c r="B20" s="88" t="s">
        <v>1702</v>
      </c>
      <c r="C20" s="88" t="s">
        <v>1703</v>
      </c>
      <c r="D20" s="27">
        <v>5825</v>
      </c>
      <c r="E20" s="102">
        <v>1</v>
      </c>
      <c r="F20" s="27">
        <v>5825</v>
      </c>
      <c r="G20" s="91" t="s">
        <v>308</v>
      </c>
      <c r="H20" s="91" t="s">
        <v>232</v>
      </c>
      <c r="I20" s="93" t="s">
        <v>1681</v>
      </c>
    </row>
    <row r="21" spans="1:9">
      <c r="A21" s="94">
        <v>18</v>
      </c>
      <c r="B21" s="88" t="s">
        <v>1704</v>
      </c>
      <c r="C21" s="88" t="s">
        <v>1703</v>
      </c>
      <c r="D21" s="27">
        <v>5825</v>
      </c>
      <c r="E21" s="102">
        <v>1</v>
      </c>
      <c r="F21" s="27">
        <v>5825</v>
      </c>
      <c r="G21" s="91" t="s">
        <v>308</v>
      </c>
      <c r="H21" s="91" t="s">
        <v>232</v>
      </c>
      <c r="I21" s="93" t="s">
        <v>1681</v>
      </c>
    </row>
    <row r="22" spans="1:9">
      <c r="A22" s="94">
        <v>19</v>
      </c>
      <c r="B22" s="88" t="s">
        <v>1705</v>
      </c>
      <c r="C22" s="88" t="s">
        <v>1703</v>
      </c>
      <c r="D22" s="27">
        <v>5825</v>
      </c>
      <c r="E22" s="102">
        <v>1</v>
      </c>
      <c r="F22" s="27">
        <v>5825</v>
      </c>
      <c r="G22" s="91" t="s">
        <v>308</v>
      </c>
      <c r="H22" s="91" t="s">
        <v>232</v>
      </c>
      <c r="I22" s="93" t="s">
        <v>1681</v>
      </c>
    </row>
    <row r="23" spans="1:9">
      <c r="A23" s="94">
        <v>20</v>
      </c>
      <c r="B23" s="88" t="s">
        <v>1706</v>
      </c>
      <c r="C23" s="88" t="s">
        <v>1703</v>
      </c>
      <c r="D23" s="27">
        <v>5825</v>
      </c>
      <c r="E23" s="102">
        <v>1</v>
      </c>
      <c r="F23" s="27">
        <v>5825</v>
      </c>
      <c r="G23" s="91" t="s">
        <v>308</v>
      </c>
      <c r="H23" s="91" t="s">
        <v>232</v>
      </c>
      <c r="I23" s="93" t="s">
        <v>1681</v>
      </c>
    </row>
    <row r="24" spans="1:9">
      <c r="A24" s="94">
        <v>21</v>
      </c>
      <c r="B24" s="88" t="s">
        <v>1707</v>
      </c>
      <c r="C24" s="88" t="s">
        <v>1703</v>
      </c>
      <c r="D24" s="27">
        <v>5825</v>
      </c>
      <c r="E24" s="102">
        <v>1</v>
      </c>
      <c r="F24" s="27">
        <v>5825</v>
      </c>
      <c r="G24" s="91" t="s">
        <v>308</v>
      </c>
      <c r="H24" s="91" t="s">
        <v>232</v>
      </c>
      <c r="I24" s="93" t="s">
        <v>1681</v>
      </c>
    </row>
    <row r="25" spans="1:9">
      <c r="A25" s="94">
        <v>22</v>
      </c>
      <c r="B25" s="88" t="s">
        <v>1708</v>
      </c>
      <c r="C25" s="88" t="s">
        <v>1703</v>
      </c>
      <c r="D25" s="27">
        <v>5825</v>
      </c>
      <c r="E25" s="102">
        <v>1</v>
      </c>
      <c r="F25" s="27">
        <v>5825</v>
      </c>
      <c r="G25" s="91" t="s">
        <v>308</v>
      </c>
      <c r="H25" s="91" t="s">
        <v>232</v>
      </c>
      <c r="I25" s="93" t="s">
        <v>1681</v>
      </c>
    </row>
    <row r="26" spans="1:9">
      <c r="A26" s="94">
        <v>23</v>
      </c>
      <c r="B26" s="88" t="s">
        <v>1709</v>
      </c>
      <c r="C26" s="88" t="s">
        <v>1703</v>
      </c>
      <c r="D26" s="27">
        <v>5825</v>
      </c>
      <c r="E26" s="102">
        <v>1</v>
      </c>
      <c r="F26" s="27">
        <v>5825</v>
      </c>
      <c r="G26" s="91" t="s">
        <v>308</v>
      </c>
      <c r="H26" s="91" t="s">
        <v>232</v>
      </c>
      <c r="I26" s="93" t="s">
        <v>1681</v>
      </c>
    </row>
    <row r="27" spans="1:9">
      <c r="A27" s="94">
        <v>24</v>
      </c>
      <c r="B27" s="88" t="s">
        <v>1710</v>
      </c>
      <c r="C27" s="88" t="s">
        <v>1703</v>
      </c>
      <c r="D27" s="27">
        <v>5825</v>
      </c>
      <c r="E27" s="102">
        <v>1</v>
      </c>
      <c r="F27" s="27">
        <v>5825</v>
      </c>
      <c r="G27" s="91" t="s">
        <v>308</v>
      </c>
      <c r="H27" s="91" t="s">
        <v>232</v>
      </c>
      <c r="I27" s="93" t="s">
        <v>1681</v>
      </c>
    </row>
    <row r="28" spans="1:9">
      <c r="A28" s="94">
        <v>25</v>
      </c>
      <c r="B28" s="88" t="s">
        <v>1711</v>
      </c>
      <c r="C28" s="88" t="s">
        <v>1703</v>
      </c>
      <c r="D28" s="27">
        <v>5825</v>
      </c>
      <c r="E28" s="102">
        <v>1</v>
      </c>
      <c r="F28" s="27">
        <v>5825</v>
      </c>
      <c r="G28" s="91" t="s">
        <v>308</v>
      </c>
      <c r="H28" s="91" t="s">
        <v>232</v>
      </c>
      <c r="I28" s="93" t="s">
        <v>1681</v>
      </c>
    </row>
    <row r="29" spans="1:9">
      <c r="A29" s="94">
        <v>26</v>
      </c>
      <c r="B29" s="88" t="s">
        <v>1712</v>
      </c>
      <c r="C29" s="88" t="s">
        <v>1703</v>
      </c>
      <c r="D29" s="27">
        <v>5825</v>
      </c>
      <c r="E29" s="102">
        <v>1</v>
      </c>
      <c r="F29" s="27">
        <v>5825</v>
      </c>
      <c r="G29" s="91" t="s">
        <v>308</v>
      </c>
      <c r="H29" s="91" t="s">
        <v>232</v>
      </c>
      <c r="I29" s="93" t="s">
        <v>1681</v>
      </c>
    </row>
    <row r="30" spans="1:9">
      <c r="A30" s="94">
        <v>27</v>
      </c>
      <c r="B30" s="88" t="s">
        <v>1713</v>
      </c>
      <c r="C30" s="88" t="s">
        <v>1703</v>
      </c>
      <c r="D30" s="27">
        <v>5825</v>
      </c>
      <c r="E30" s="102">
        <v>1</v>
      </c>
      <c r="F30" s="27">
        <v>5825</v>
      </c>
      <c r="G30" s="91" t="s">
        <v>308</v>
      </c>
      <c r="H30" s="91" t="s">
        <v>232</v>
      </c>
      <c r="I30" s="93" t="s">
        <v>1681</v>
      </c>
    </row>
    <row r="31" spans="1:9">
      <c r="A31" s="94">
        <v>28</v>
      </c>
      <c r="B31" s="88" t="s">
        <v>1714</v>
      </c>
      <c r="C31" s="88" t="s">
        <v>1703</v>
      </c>
      <c r="D31" s="27">
        <v>5825</v>
      </c>
      <c r="E31" s="102">
        <v>1</v>
      </c>
      <c r="F31" s="27">
        <v>5825</v>
      </c>
      <c r="G31" s="91" t="s">
        <v>308</v>
      </c>
      <c r="H31" s="91" t="s">
        <v>232</v>
      </c>
      <c r="I31" s="93" t="s">
        <v>1681</v>
      </c>
    </row>
    <row r="32" spans="1:9">
      <c r="A32" s="94">
        <v>29</v>
      </c>
      <c r="B32" s="88" t="s">
        <v>1715</v>
      </c>
      <c r="C32" s="88" t="s">
        <v>1703</v>
      </c>
      <c r="D32" s="27">
        <v>5825</v>
      </c>
      <c r="E32" s="102">
        <v>1</v>
      </c>
      <c r="F32" s="27">
        <v>5825</v>
      </c>
      <c r="G32" s="91" t="s">
        <v>308</v>
      </c>
      <c r="H32" s="91" t="s">
        <v>232</v>
      </c>
      <c r="I32" s="93" t="s">
        <v>1681</v>
      </c>
    </row>
    <row r="33" spans="1:9">
      <c r="A33" s="94">
        <v>30</v>
      </c>
      <c r="B33" s="88" t="s">
        <v>1716</v>
      </c>
      <c r="C33" s="88" t="s">
        <v>1703</v>
      </c>
      <c r="D33" s="27">
        <v>5825</v>
      </c>
      <c r="E33" s="102">
        <v>1</v>
      </c>
      <c r="F33" s="27">
        <v>5825</v>
      </c>
      <c r="G33" s="91" t="s">
        <v>308</v>
      </c>
      <c r="H33" s="91" t="s">
        <v>232</v>
      </c>
      <c r="I33" s="93" t="s">
        <v>1681</v>
      </c>
    </row>
    <row r="34" spans="1:9">
      <c r="A34" s="94">
        <v>31</v>
      </c>
      <c r="B34" s="88" t="s">
        <v>1717</v>
      </c>
      <c r="C34" s="88" t="s">
        <v>1703</v>
      </c>
      <c r="D34" s="27">
        <v>5825</v>
      </c>
      <c r="E34" s="102">
        <v>1</v>
      </c>
      <c r="F34" s="27">
        <v>5825</v>
      </c>
      <c r="G34" s="91" t="s">
        <v>308</v>
      </c>
      <c r="H34" s="91" t="s">
        <v>232</v>
      </c>
      <c r="I34" s="93" t="s">
        <v>1681</v>
      </c>
    </row>
    <row r="35" spans="1:9">
      <c r="A35" s="94">
        <v>32</v>
      </c>
      <c r="B35" s="88" t="s">
        <v>1718</v>
      </c>
      <c r="C35" s="88" t="s">
        <v>1703</v>
      </c>
      <c r="D35" s="27">
        <v>5825</v>
      </c>
      <c r="E35" s="102">
        <v>1</v>
      </c>
      <c r="F35" s="27">
        <v>5825</v>
      </c>
      <c r="G35" s="91" t="s">
        <v>308</v>
      </c>
      <c r="H35" s="91" t="s">
        <v>232</v>
      </c>
      <c r="I35" s="93" t="s">
        <v>1681</v>
      </c>
    </row>
    <row r="36" spans="1:9" ht="21" customHeight="1">
      <c r="A36" s="103"/>
      <c r="B36" s="187" t="s">
        <v>1675</v>
      </c>
      <c r="C36" s="188"/>
      <c r="D36" s="83">
        <f t="shared" ref="D36:F36" si="0">SUM(D4:D35)</f>
        <v>666170</v>
      </c>
      <c r="E36" s="83">
        <f t="shared" si="0"/>
        <v>32</v>
      </c>
      <c r="F36" s="83">
        <f t="shared" si="0"/>
        <v>666170</v>
      </c>
      <c r="G36" s="85"/>
      <c r="H36" s="85"/>
      <c r="I36" s="85"/>
    </row>
  </sheetData>
  <mergeCells count="4">
    <mergeCell ref="A1:I1"/>
    <mergeCell ref="D2:E2"/>
    <mergeCell ref="G2:H2"/>
    <mergeCell ref="B36:C36"/>
  </mergeCells>
  <phoneticPr fontId="8" type="noConversion"/>
  <pageMargins left="0.74803149606299202" right="0.74803149606299202" top="0.98425196850393704" bottom="0.98425196850393704" header="0.511811023622047" footer="0.511811023622047"/>
  <pageSetup paperSize="9" orientation="landscape" r:id="rId1"/>
  <headerFooter alignWithMargins="0"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I36"/>
  <sheetViews>
    <sheetView workbookViewId="0">
      <selection sqref="A1:I36"/>
    </sheetView>
  </sheetViews>
  <sheetFormatPr defaultColWidth="9" defaultRowHeight="14.25"/>
  <cols>
    <col min="1" max="1" width="6" style="66" customWidth="1"/>
    <col min="2" max="2" width="16.375" style="66" customWidth="1"/>
    <col min="3" max="3" width="17.75" style="100" customWidth="1"/>
    <col min="4" max="4" width="13.5" style="66" customWidth="1"/>
    <col min="5" max="5" width="6.625" style="66" customWidth="1"/>
    <col min="6" max="6" width="15.75" style="66" customWidth="1"/>
    <col min="7" max="7" width="12.875" style="66" customWidth="1"/>
    <col min="8" max="8" width="13.25" style="66" customWidth="1"/>
    <col min="9" max="9" width="18.875" style="56" customWidth="1"/>
    <col min="10" max="16384" width="9" style="56"/>
  </cols>
  <sheetData>
    <row r="1" spans="1:9" ht="43.15" customHeight="1">
      <c r="A1" s="169" t="s">
        <v>1719</v>
      </c>
      <c r="B1" s="169"/>
      <c r="C1" s="169"/>
      <c r="D1" s="169"/>
      <c r="E1" s="169"/>
      <c r="F1" s="169"/>
      <c r="G1" s="169"/>
      <c r="H1" s="169"/>
      <c r="I1" s="169"/>
    </row>
    <row r="2" spans="1:9" s="4" customFormat="1" ht="22.5" customHeight="1">
      <c r="B2" s="5"/>
      <c r="C2" s="6"/>
      <c r="D2" s="184" t="s">
        <v>1</v>
      </c>
      <c r="E2" s="184"/>
      <c r="F2" s="77" t="s">
        <v>146</v>
      </c>
      <c r="G2" s="184" t="s">
        <v>3</v>
      </c>
      <c r="H2" s="184"/>
      <c r="I2" s="86" t="s">
        <v>1661</v>
      </c>
    </row>
    <row r="3" spans="1:9" s="73" customFormat="1" ht="13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</row>
    <row r="4" spans="1:9" s="73" customFormat="1" ht="13.5">
      <c r="A4" s="94">
        <v>1</v>
      </c>
      <c r="B4" s="101" t="s">
        <v>1720</v>
      </c>
      <c r="C4" s="101" t="s">
        <v>1721</v>
      </c>
      <c r="D4" s="89">
        <v>4500</v>
      </c>
      <c r="E4" s="90">
        <v>1</v>
      </c>
      <c r="F4" s="89">
        <v>4500</v>
      </c>
      <c r="G4" s="91" t="s">
        <v>1680</v>
      </c>
      <c r="H4" s="91" t="s">
        <v>146</v>
      </c>
      <c r="I4" s="93" t="s">
        <v>1664</v>
      </c>
    </row>
    <row r="5" spans="1:9" s="73" customFormat="1" ht="13.5">
      <c r="A5" s="94">
        <v>2</v>
      </c>
      <c r="B5" s="101" t="s">
        <v>1722</v>
      </c>
      <c r="C5" s="101" t="s">
        <v>1721</v>
      </c>
      <c r="D5" s="89">
        <v>4500</v>
      </c>
      <c r="E5" s="90">
        <v>1</v>
      </c>
      <c r="F5" s="89">
        <v>4500</v>
      </c>
      <c r="G5" s="91" t="s">
        <v>1680</v>
      </c>
      <c r="H5" s="91" t="s">
        <v>146</v>
      </c>
      <c r="I5" s="93" t="s">
        <v>1664</v>
      </c>
    </row>
    <row r="6" spans="1:9" s="73" customFormat="1" ht="13.5">
      <c r="A6" s="94">
        <v>3</v>
      </c>
      <c r="B6" s="101" t="s">
        <v>1723</v>
      </c>
      <c r="C6" s="101" t="s">
        <v>1721</v>
      </c>
      <c r="D6" s="89">
        <v>4500</v>
      </c>
      <c r="E6" s="90">
        <v>1</v>
      </c>
      <c r="F6" s="89">
        <v>4500</v>
      </c>
      <c r="G6" s="91" t="s">
        <v>1680</v>
      </c>
      <c r="H6" s="91" t="s">
        <v>146</v>
      </c>
      <c r="I6" s="93" t="s">
        <v>1664</v>
      </c>
    </row>
    <row r="7" spans="1:9" s="73" customFormat="1" ht="13.5">
      <c r="A7" s="94">
        <v>4</v>
      </c>
      <c r="B7" s="101" t="s">
        <v>1724</v>
      </c>
      <c r="C7" s="101" t="s">
        <v>1721</v>
      </c>
      <c r="D7" s="89">
        <v>4500</v>
      </c>
      <c r="E7" s="90">
        <v>1</v>
      </c>
      <c r="F7" s="89">
        <v>4500</v>
      </c>
      <c r="G7" s="91" t="s">
        <v>1680</v>
      </c>
      <c r="H7" s="91" t="s">
        <v>146</v>
      </c>
      <c r="I7" s="93" t="s">
        <v>1664</v>
      </c>
    </row>
    <row r="8" spans="1:9" s="73" customFormat="1" ht="13.5">
      <c r="A8" s="94">
        <v>5</v>
      </c>
      <c r="B8" s="101" t="s">
        <v>1725</v>
      </c>
      <c r="C8" s="101" t="s">
        <v>1721</v>
      </c>
      <c r="D8" s="89">
        <v>4500</v>
      </c>
      <c r="E8" s="90">
        <v>1</v>
      </c>
      <c r="F8" s="89">
        <v>4500</v>
      </c>
      <c r="G8" s="91" t="s">
        <v>1680</v>
      </c>
      <c r="H8" s="91" t="s">
        <v>146</v>
      </c>
      <c r="I8" s="93" t="s">
        <v>1664</v>
      </c>
    </row>
    <row r="9" spans="1:9" s="73" customFormat="1" ht="13.5">
      <c r="A9" s="94">
        <v>6</v>
      </c>
      <c r="B9" s="101" t="s">
        <v>1726</v>
      </c>
      <c r="C9" s="101" t="s">
        <v>1721</v>
      </c>
      <c r="D9" s="89">
        <v>4500</v>
      </c>
      <c r="E9" s="90">
        <v>1</v>
      </c>
      <c r="F9" s="89">
        <v>4500</v>
      </c>
      <c r="G9" s="91" t="s">
        <v>1680</v>
      </c>
      <c r="H9" s="91" t="s">
        <v>146</v>
      </c>
      <c r="I9" s="93" t="s">
        <v>1664</v>
      </c>
    </row>
    <row r="10" spans="1:9" s="73" customFormat="1" ht="13.5">
      <c r="A10" s="94">
        <v>7</v>
      </c>
      <c r="B10" s="101" t="s">
        <v>1727</v>
      </c>
      <c r="C10" s="101" t="s">
        <v>1721</v>
      </c>
      <c r="D10" s="89">
        <v>4500</v>
      </c>
      <c r="E10" s="90">
        <v>1</v>
      </c>
      <c r="F10" s="89">
        <v>4500</v>
      </c>
      <c r="G10" s="91" t="s">
        <v>1680</v>
      </c>
      <c r="H10" s="91" t="s">
        <v>146</v>
      </c>
      <c r="I10" s="93" t="s">
        <v>1664</v>
      </c>
    </row>
    <row r="11" spans="1:9" s="73" customFormat="1" ht="13.5">
      <c r="A11" s="94">
        <v>8</v>
      </c>
      <c r="B11" s="101" t="s">
        <v>1728</v>
      </c>
      <c r="C11" s="101" t="s">
        <v>1721</v>
      </c>
      <c r="D11" s="89">
        <v>4500</v>
      </c>
      <c r="E11" s="90">
        <v>1</v>
      </c>
      <c r="F11" s="89">
        <v>4500</v>
      </c>
      <c r="G11" s="91" t="s">
        <v>1680</v>
      </c>
      <c r="H11" s="91" t="s">
        <v>146</v>
      </c>
      <c r="I11" s="93" t="s">
        <v>1664</v>
      </c>
    </row>
    <row r="12" spans="1:9" s="73" customFormat="1" ht="13.5">
      <c r="A12" s="94">
        <v>9</v>
      </c>
      <c r="B12" s="101" t="s">
        <v>1729</v>
      </c>
      <c r="C12" s="101" t="s">
        <v>1721</v>
      </c>
      <c r="D12" s="89">
        <v>4500</v>
      </c>
      <c r="E12" s="90">
        <v>1</v>
      </c>
      <c r="F12" s="89">
        <v>4500</v>
      </c>
      <c r="G12" s="91" t="s">
        <v>1680</v>
      </c>
      <c r="H12" s="91" t="s">
        <v>146</v>
      </c>
      <c r="I12" s="93" t="s">
        <v>1664</v>
      </c>
    </row>
    <row r="13" spans="1:9" s="73" customFormat="1" ht="13.5">
      <c r="A13" s="94">
        <v>10</v>
      </c>
      <c r="B13" s="101" t="s">
        <v>1730</v>
      </c>
      <c r="C13" s="101" t="s">
        <v>1721</v>
      </c>
      <c r="D13" s="89">
        <v>4500</v>
      </c>
      <c r="E13" s="90">
        <v>1</v>
      </c>
      <c r="F13" s="89">
        <v>4500</v>
      </c>
      <c r="G13" s="91" t="s">
        <v>1680</v>
      </c>
      <c r="H13" s="91" t="s">
        <v>146</v>
      </c>
      <c r="I13" s="93" t="s">
        <v>1664</v>
      </c>
    </row>
    <row r="14" spans="1:9">
      <c r="A14" s="94">
        <v>11</v>
      </c>
      <c r="B14" s="101" t="s">
        <v>1731</v>
      </c>
      <c r="C14" s="101" t="s">
        <v>1732</v>
      </c>
      <c r="D14" s="89">
        <v>8100</v>
      </c>
      <c r="E14" s="101">
        <v>1</v>
      </c>
      <c r="F14" s="89">
        <f t="shared" ref="F14:F35" si="0">D14*E14</f>
        <v>8100</v>
      </c>
      <c r="G14" s="89" t="s">
        <v>781</v>
      </c>
      <c r="H14" s="101" t="s">
        <v>146</v>
      </c>
      <c r="I14" s="93" t="s">
        <v>1664</v>
      </c>
    </row>
    <row r="15" spans="1:9">
      <c r="A15" s="94">
        <v>12</v>
      </c>
      <c r="B15" s="101" t="s">
        <v>1733</v>
      </c>
      <c r="C15" s="101" t="s">
        <v>1734</v>
      </c>
      <c r="D15" s="89">
        <v>5176</v>
      </c>
      <c r="E15" s="101">
        <v>1</v>
      </c>
      <c r="F15" s="89">
        <f t="shared" si="0"/>
        <v>5176</v>
      </c>
      <c r="G15" s="89" t="s">
        <v>1735</v>
      </c>
      <c r="H15" s="101" t="s">
        <v>146</v>
      </c>
      <c r="I15" s="93" t="s">
        <v>1664</v>
      </c>
    </row>
    <row r="16" spans="1:9">
      <c r="A16" s="94">
        <v>13</v>
      </c>
      <c r="B16" s="101" t="s">
        <v>1736</v>
      </c>
      <c r="C16" s="101" t="s">
        <v>1734</v>
      </c>
      <c r="D16" s="89">
        <v>5176</v>
      </c>
      <c r="E16" s="101">
        <v>1</v>
      </c>
      <c r="F16" s="89">
        <f t="shared" si="0"/>
        <v>5176</v>
      </c>
      <c r="G16" s="89" t="s">
        <v>1735</v>
      </c>
      <c r="H16" s="101" t="s">
        <v>146</v>
      </c>
      <c r="I16" s="93" t="s">
        <v>1664</v>
      </c>
    </row>
    <row r="17" spans="1:9">
      <c r="A17" s="94">
        <v>14</v>
      </c>
      <c r="B17" s="101" t="s">
        <v>1737</v>
      </c>
      <c r="C17" s="101" t="s">
        <v>1734</v>
      </c>
      <c r="D17" s="89">
        <v>5176</v>
      </c>
      <c r="E17" s="101">
        <v>1</v>
      </c>
      <c r="F17" s="89">
        <f t="shared" si="0"/>
        <v>5176</v>
      </c>
      <c r="G17" s="89" t="s">
        <v>1735</v>
      </c>
      <c r="H17" s="101" t="s">
        <v>146</v>
      </c>
      <c r="I17" s="93" t="s">
        <v>1664</v>
      </c>
    </row>
    <row r="18" spans="1:9">
      <c r="A18" s="94">
        <v>15</v>
      </c>
      <c r="B18" s="101" t="s">
        <v>1738</v>
      </c>
      <c r="C18" s="101" t="s">
        <v>1734</v>
      </c>
      <c r="D18" s="89">
        <v>5176</v>
      </c>
      <c r="E18" s="101">
        <v>1</v>
      </c>
      <c r="F18" s="89">
        <f t="shared" si="0"/>
        <v>5176</v>
      </c>
      <c r="G18" s="89" t="s">
        <v>1735</v>
      </c>
      <c r="H18" s="101" t="s">
        <v>146</v>
      </c>
      <c r="I18" s="93" t="s">
        <v>1664</v>
      </c>
    </row>
    <row r="19" spans="1:9">
      <c r="A19" s="94">
        <v>16</v>
      </c>
      <c r="B19" s="101" t="s">
        <v>1739</v>
      </c>
      <c r="C19" s="101" t="s">
        <v>1734</v>
      </c>
      <c r="D19" s="89">
        <v>5176</v>
      </c>
      <c r="E19" s="101">
        <v>1</v>
      </c>
      <c r="F19" s="89">
        <f t="shared" si="0"/>
        <v>5176</v>
      </c>
      <c r="G19" s="89" t="s">
        <v>1735</v>
      </c>
      <c r="H19" s="101" t="s">
        <v>146</v>
      </c>
      <c r="I19" s="93" t="s">
        <v>1664</v>
      </c>
    </row>
    <row r="20" spans="1:9">
      <c r="A20" s="94">
        <v>17</v>
      </c>
      <c r="B20" s="101" t="s">
        <v>1740</v>
      </c>
      <c r="C20" s="101" t="s">
        <v>1734</v>
      </c>
      <c r="D20" s="89">
        <v>5176</v>
      </c>
      <c r="E20" s="101">
        <v>1</v>
      </c>
      <c r="F20" s="89">
        <f t="shared" si="0"/>
        <v>5176</v>
      </c>
      <c r="G20" s="89" t="s">
        <v>1735</v>
      </c>
      <c r="H20" s="101" t="s">
        <v>146</v>
      </c>
      <c r="I20" s="93" t="s">
        <v>1664</v>
      </c>
    </row>
    <row r="21" spans="1:9">
      <c r="A21" s="94">
        <v>18</v>
      </c>
      <c r="B21" s="101" t="s">
        <v>1741</v>
      </c>
      <c r="C21" s="101" t="s">
        <v>1734</v>
      </c>
      <c r="D21" s="89">
        <v>5176</v>
      </c>
      <c r="E21" s="101">
        <v>1</v>
      </c>
      <c r="F21" s="89">
        <f t="shared" si="0"/>
        <v>5176</v>
      </c>
      <c r="G21" s="89" t="s">
        <v>1735</v>
      </c>
      <c r="H21" s="101" t="s">
        <v>146</v>
      </c>
      <c r="I21" s="93" t="s">
        <v>1664</v>
      </c>
    </row>
    <row r="22" spans="1:9">
      <c r="A22" s="94">
        <v>19</v>
      </c>
      <c r="B22" s="101" t="s">
        <v>1742</v>
      </c>
      <c r="C22" s="101" t="s">
        <v>1734</v>
      </c>
      <c r="D22" s="89">
        <v>5176</v>
      </c>
      <c r="E22" s="101">
        <v>1</v>
      </c>
      <c r="F22" s="89">
        <f t="shared" si="0"/>
        <v>5176</v>
      </c>
      <c r="G22" s="89" t="s">
        <v>1735</v>
      </c>
      <c r="H22" s="101" t="s">
        <v>146</v>
      </c>
      <c r="I22" s="93" t="s">
        <v>1664</v>
      </c>
    </row>
    <row r="23" spans="1:9">
      <c r="A23" s="94">
        <v>20</v>
      </c>
      <c r="B23" s="101" t="s">
        <v>1743</v>
      </c>
      <c r="C23" s="101" t="s">
        <v>1734</v>
      </c>
      <c r="D23" s="89">
        <v>5176</v>
      </c>
      <c r="E23" s="101">
        <v>1</v>
      </c>
      <c r="F23" s="89">
        <f t="shared" si="0"/>
        <v>5176</v>
      </c>
      <c r="G23" s="89" t="s">
        <v>1735</v>
      </c>
      <c r="H23" s="101" t="s">
        <v>146</v>
      </c>
      <c r="I23" s="93" t="s">
        <v>1664</v>
      </c>
    </row>
    <row r="24" spans="1:9">
      <c r="A24" s="94">
        <v>21</v>
      </c>
      <c r="B24" s="101" t="s">
        <v>1744</v>
      </c>
      <c r="C24" s="101" t="s">
        <v>1734</v>
      </c>
      <c r="D24" s="89">
        <v>5176</v>
      </c>
      <c r="E24" s="101">
        <v>1</v>
      </c>
      <c r="F24" s="89">
        <f t="shared" si="0"/>
        <v>5176</v>
      </c>
      <c r="G24" s="89" t="s">
        <v>1735</v>
      </c>
      <c r="H24" s="101" t="s">
        <v>146</v>
      </c>
      <c r="I24" s="93" t="s">
        <v>1664</v>
      </c>
    </row>
    <row r="25" spans="1:9">
      <c r="A25" s="94">
        <v>22</v>
      </c>
      <c r="B25" s="101" t="s">
        <v>1745</v>
      </c>
      <c r="C25" s="101" t="s">
        <v>1734</v>
      </c>
      <c r="D25" s="89">
        <v>5176</v>
      </c>
      <c r="E25" s="101">
        <v>1</v>
      </c>
      <c r="F25" s="89">
        <f t="shared" si="0"/>
        <v>5176</v>
      </c>
      <c r="G25" s="89" t="s">
        <v>1735</v>
      </c>
      <c r="H25" s="101" t="s">
        <v>146</v>
      </c>
      <c r="I25" s="93" t="s">
        <v>1664</v>
      </c>
    </row>
    <row r="26" spans="1:9">
      <c r="A26" s="94">
        <v>23</v>
      </c>
      <c r="B26" s="101" t="s">
        <v>1746</v>
      </c>
      <c r="C26" s="101" t="s">
        <v>1734</v>
      </c>
      <c r="D26" s="89">
        <v>5176</v>
      </c>
      <c r="E26" s="101">
        <v>1</v>
      </c>
      <c r="F26" s="89">
        <f t="shared" si="0"/>
        <v>5176</v>
      </c>
      <c r="G26" s="89" t="s">
        <v>1735</v>
      </c>
      <c r="H26" s="101" t="s">
        <v>146</v>
      </c>
      <c r="I26" s="93" t="s">
        <v>1664</v>
      </c>
    </row>
    <row r="27" spans="1:9">
      <c r="A27" s="94">
        <v>24</v>
      </c>
      <c r="B27" s="101" t="s">
        <v>1747</v>
      </c>
      <c r="C27" s="101" t="s">
        <v>1748</v>
      </c>
      <c r="D27" s="89">
        <v>2390</v>
      </c>
      <c r="E27" s="101">
        <v>1</v>
      </c>
      <c r="F27" s="89">
        <f t="shared" si="0"/>
        <v>2390</v>
      </c>
      <c r="G27" s="89" t="s">
        <v>1749</v>
      </c>
      <c r="H27" s="101" t="s">
        <v>146</v>
      </c>
      <c r="I27" s="93" t="s">
        <v>1664</v>
      </c>
    </row>
    <row r="28" spans="1:9">
      <c r="A28" s="94">
        <v>25</v>
      </c>
      <c r="B28" s="101" t="s">
        <v>1750</v>
      </c>
      <c r="C28" s="89" t="s">
        <v>1751</v>
      </c>
      <c r="D28" s="89">
        <v>2300</v>
      </c>
      <c r="E28" s="101">
        <v>1</v>
      </c>
      <c r="F28" s="89">
        <f t="shared" si="0"/>
        <v>2300</v>
      </c>
      <c r="G28" s="101" t="s">
        <v>1735</v>
      </c>
      <c r="H28" s="101" t="s">
        <v>146</v>
      </c>
      <c r="I28" s="93" t="s">
        <v>1664</v>
      </c>
    </row>
    <row r="29" spans="1:9">
      <c r="A29" s="94">
        <v>26</v>
      </c>
      <c r="B29" s="101" t="s">
        <v>1752</v>
      </c>
      <c r="C29" s="89" t="s">
        <v>1751</v>
      </c>
      <c r="D29" s="89">
        <v>2300</v>
      </c>
      <c r="E29" s="101">
        <v>1</v>
      </c>
      <c r="F29" s="89">
        <f t="shared" si="0"/>
        <v>2300</v>
      </c>
      <c r="G29" s="101" t="s">
        <v>1735</v>
      </c>
      <c r="H29" s="101" t="s">
        <v>146</v>
      </c>
      <c r="I29" s="93" t="s">
        <v>1664</v>
      </c>
    </row>
    <row r="30" spans="1:9">
      <c r="A30" s="94">
        <v>27</v>
      </c>
      <c r="B30" s="101" t="s">
        <v>1753</v>
      </c>
      <c r="C30" s="89" t="s">
        <v>1751</v>
      </c>
      <c r="D30" s="89">
        <v>2300</v>
      </c>
      <c r="E30" s="101">
        <v>1</v>
      </c>
      <c r="F30" s="89">
        <f t="shared" si="0"/>
        <v>2300</v>
      </c>
      <c r="G30" s="101" t="s">
        <v>1735</v>
      </c>
      <c r="H30" s="101" t="s">
        <v>146</v>
      </c>
      <c r="I30" s="93" t="s">
        <v>1664</v>
      </c>
    </row>
    <row r="31" spans="1:9">
      <c r="A31" s="94">
        <v>28</v>
      </c>
      <c r="B31" s="101" t="s">
        <v>1754</v>
      </c>
      <c r="C31" s="89" t="s">
        <v>1751</v>
      </c>
      <c r="D31" s="89">
        <v>2300</v>
      </c>
      <c r="E31" s="101">
        <v>1</v>
      </c>
      <c r="F31" s="89">
        <f t="shared" si="0"/>
        <v>2300</v>
      </c>
      <c r="G31" s="101" t="s">
        <v>1735</v>
      </c>
      <c r="H31" s="101" t="s">
        <v>146</v>
      </c>
      <c r="I31" s="93" t="s">
        <v>1664</v>
      </c>
    </row>
    <row r="32" spans="1:9">
      <c r="A32" s="94">
        <v>29</v>
      </c>
      <c r="B32" s="101" t="s">
        <v>1755</v>
      </c>
      <c r="C32" s="89" t="s">
        <v>1751</v>
      </c>
      <c r="D32" s="89">
        <v>2300</v>
      </c>
      <c r="E32" s="101">
        <v>1</v>
      </c>
      <c r="F32" s="89">
        <f t="shared" si="0"/>
        <v>2300</v>
      </c>
      <c r="G32" s="101" t="s">
        <v>1735</v>
      </c>
      <c r="H32" s="101" t="s">
        <v>146</v>
      </c>
      <c r="I32" s="93" t="s">
        <v>1664</v>
      </c>
    </row>
    <row r="33" spans="1:9">
      <c r="A33" s="94">
        <v>30</v>
      </c>
      <c r="B33" s="101" t="s">
        <v>1756</v>
      </c>
      <c r="C33" s="89" t="s">
        <v>1751</v>
      </c>
      <c r="D33" s="89">
        <v>2300</v>
      </c>
      <c r="E33" s="101">
        <v>1</v>
      </c>
      <c r="F33" s="89">
        <f t="shared" si="0"/>
        <v>2300</v>
      </c>
      <c r="G33" s="101" t="s">
        <v>1735</v>
      </c>
      <c r="H33" s="101" t="s">
        <v>146</v>
      </c>
      <c r="I33" s="93" t="s">
        <v>1664</v>
      </c>
    </row>
    <row r="34" spans="1:9">
      <c r="A34" s="94">
        <v>31</v>
      </c>
      <c r="B34" s="101" t="s">
        <v>1757</v>
      </c>
      <c r="C34" s="89" t="s">
        <v>1758</v>
      </c>
      <c r="D34" s="89">
        <v>3850</v>
      </c>
      <c r="E34" s="101">
        <v>1</v>
      </c>
      <c r="F34" s="89">
        <f t="shared" si="0"/>
        <v>3850</v>
      </c>
      <c r="G34" s="101" t="s">
        <v>1759</v>
      </c>
      <c r="H34" s="101" t="s">
        <v>146</v>
      </c>
      <c r="I34" s="93" t="s">
        <v>1664</v>
      </c>
    </row>
    <row r="35" spans="1:9">
      <c r="A35" s="94">
        <v>32</v>
      </c>
      <c r="B35" s="101" t="s">
        <v>1760</v>
      </c>
      <c r="C35" s="89" t="s">
        <v>1761</v>
      </c>
      <c r="D35" s="89">
        <v>3900</v>
      </c>
      <c r="E35" s="101">
        <v>1</v>
      </c>
      <c r="F35" s="89">
        <f t="shared" si="0"/>
        <v>3900</v>
      </c>
      <c r="G35" s="101" t="s">
        <v>1759</v>
      </c>
      <c r="H35" s="101" t="s">
        <v>146</v>
      </c>
      <c r="I35" s="93" t="s">
        <v>1664</v>
      </c>
    </row>
    <row r="36" spans="1:9" ht="21" customHeight="1">
      <c r="A36" s="69"/>
      <c r="B36" s="189" t="s">
        <v>1675</v>
      </c>
      <c r="C36" s="189"/>
      <c r="D36" s="83">
        <f t="shared" ref="D36:F36" si="1">SUM(D4:D35)</f>
        <v>139152</v>
      </c>
      <c r="E36" s="84">
        <f t="shared" si="1"/>
        <v>32</v>
      </c>
      <c r="F36" s="83">
        <f t="shared" si="1"/>
        <v>139152</v>
      </c>
      <c r="G36" s="85"/>
      <c r="H36" s="85"/>
      <c r="I36" s="85"/>
    </row>
  </sheetData>
  <mergeCells count="4">
    <mergeCell ref="A1:I1"/>
    <mergeCell ref="D2:E2"/>
    <mergeCell ref="G2:H2"/>
    <mergeCell ref="B36:C36"/>
  </mergeCells>
  <phoneticPr fontId="8" type="noConversion"/>
  <pageMargins left="0.74803149606299202" right="0.74803149606299202" top="0.98425196850393704" bottom="0.98425196850393704" header="0.511811023622047" footer="0.511811023622047"/>
  <pageSetup paperSize="9" orientation="landscape"/>
  <headerFooter alignWithMargins="0"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sqref="A1:I13"/>
    </sheetView>
  </sheetViews>
  <sheetFormatPr defaultColWidth="9" defaultRowHeight="14.25"/>
  <cols>
    <col min="1" max="1" width="6" style="56" customWidth="1"/>
    <col min="2" max="2" width="16.375" style="56" customWidth="1"/>
    <col min="3" max="3" width="23.375" style="74" customWidth="1"/>
    <col min="4" max="4" width="13.5" style="56" customWidth="1"/>
    <col min="5" max="5" width="6.625" style="56" customWidth="1"/>
    <col min="6" max="6" width="11.125" style="56" customWidth="1"/>
    <col min="7" max="7" width="12.875" style="56" customWidth="1"/>
    <col min="8" max="8" width="9.625" style="56" customWidth="1"/>
    <col min="9" max="9" width="17.125" style="56" customWidth="1"/>
    <col min="10" max="16384" width="9" style="56"/>
  </cols>
  <sheetData>
    <row r="1" spans="1:9" ht="43.15" customHeight="1">
      <c r="A1" s="169" t="s">
        <v>1762</v>
      </c>
      <c r="B1" s="169"/>
      <c r="C1" s="169"/>
      <c r="D1" s="169"/>
      <c r="E1" s="169"/>
      <c r="F1" s="169"/>
      <c r="G1" s="169"/>
      <c r="H1" s="169"/>
      <c r="I1" s="169"/>
    </row>
    <row r="2" spans="1:9" s="4" customFormat="1" ht="22.5" customHeight="1">
      <c r="B2" s="5"/>
      <c r="C2" s="6"/>
      <c r="D2" s="184" t="s">
        <v>1</v>
      </c>
      <c r="E2" s="184"/>
      <c r="F2" s="77" t="s">
        <v>146</v>
      </c>
      <c r="G2" s="184" t="s">
        <v>3</v>
      </c>
      <c r="H2" s="184"/>
      <c r="I2" s="86" t="s">
        <v>1661</v>
      </c>
    </row>
    <row r="3" spans="1:9" s="73" customFormat="1" ht="13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</row>
    <row r="4" spans="1:9" s="73" customFormat="1" ht="13.5">
      <c r="A4" s="94">
        <v>1</v>
      </c>
      <c r="B4" s="95" t="s">
        <v>1763</v>
      </c>
      <c r="C4" s="95" t="s">
        <v>1764</v>
      </c>
      <c r="D4" s="96">
        <v>19000</v>
      </c>
      <c r="E4" s="97">
        <v>1</v>
      </c>
      <c r="F4" s="96">
        <v>19000</v>
      </c>
      <c r="G4" s="98" t="s">
        <v>1680</v>
      </c>
      <c r="H4" s="98" t="s">
        <v>146</v>
      </c>
      <c r="I4" s="87" t="s">
        <v>1664</v>
      </c>
    </row>
    <row r="5" spans="1:9" s="73" customFormat="1" ht="13.5">
      <c r="A5" s="94">
        <v>2</v>
      </c>
      <c r="B5" s="95" t="s">
        <v>1765</v>
      </c>
      <c r="C5" s="95" t="s">
        <v>1764</v>
      </c>
      <c r="D5" s="96">
        <v>19000</v>
      </c>
      <c r="E5" s="97">
        <v>1</v>
      </c>
      <c r="F5" s="96">
        <v>19000</v>
      </c>
      <c r="G5" s="98" t="s">
        <v>1680</v>
      </c>
      <c r="H5" s="98" t="s">
        <v>146</v>
      </c>
      <c r="I5" s="87" t="s">
        <v>1664</v>
      </c>
    </row>
    <row r="6" spans="1:9" s="73" customFormat="1" ht="13.5">
      <c r="A6" s="94">
        <v>3</v>
      </c>
      <c r="B6" s="95" t="s">
        <v>1766</v>
      </c>
      <c r="C6" s="95" t="s">
        <v>1764</v>
      </c>
      <c r="D6" s="96">
        <v>19000</v>
      </c>
      <c r="E6" s="97">
        <v>1</v>
      </c>
      <c r="F6" s="96">
        <v>19000</v>
      </c>
      <c r="G6" s="98" t="s">
        <v>1680</v>
      </c>
      <c r="H6" s="98" t="s">
        <v>146</v>
      </c>
      <c r="I6" s="87" t="s">
        <v>1664</v>
      </c>
    </row>
    <row r="7" spans="1:9" s="73" customFormat="1" ht="13.5">
      <c r="A7" s="94">
        <v>4</v>
      </c>
      <c r="B7" s="95" t="s">
        <v>1767</v>
      </c>
      <c r="C7" s="95" t="s">
        <v>1764</v>
      </c>
      <c r="D7" s="96">
        <v>19000</v>
      </c>
      <c r="E7" s="97">
        <v>1</v>
      </c>
      <c r="F7" s="96">
        <v>19000</v>
      </c>
      <c r="G7" s="98" t="s">
        <v>1680</v>
      </c>
      <c r="H7" s="98" t="s">
        <v>146</v>
      </c>
      <c r="I7" s="87" t="s">
        <v>1664</v>
      </c>
    </row>
    <row r="8" spans="1:9" s="73" customFormat="1" ht="13.5">
      <c r="A8" s="94">
        <v>5</v>
      </c>
      <c r="B8" s="95" t="s">
        <v>1768</v>
      </c>
      <c r="C8" s="95" t="s">
        <v>1769</v>
      </c>
      <c r="D8" s="96">
        <v>30875</v>
      </c>
      <c r="E8" s="97">
        <v>1</v>
      </c>
      <c r="F8" s="96">
        <f t="shared" ref="F8:F12" si="0">D8*E8</f>
        <v>30875</v>
      </c>
      <c r="G8" s="98" t="s">
        <v>1770</v>
      </c>
      <c r="H8" s="99" t="s">
        <v>146</v>
      </c>
      <c r="I8" s="87" t="s">
        <v>1664</v>
      </c>
    </row>
    <row r="9" spans="1:9" s="73" customFormat="1" ht="13.5">
      <c r="A9" s="94">
        <v>6</v>
      </c>
      <c r="B9" s="95" t="s">
        <v>1771</v>
      </c>
      <c r="C9" s="95" t="s">
        <v>1769</v>
      </c>
      <c r="D9" s="96">
        <v>30875</v>
      </c>
      <c r="E9" s="97">
        <v>1</v>
      </c>
      <c r="F9" s="96">
        <f t="shared" si="0"/>
        <v>30875</v>
      </c>
      <c r="G9" s="98" t="s">
        <v>1770</v>
      </c>
      <c r="H9" s="99" t="s">
        <v>146</v>
      </c>
      <c r="I9" s="87" t="s">
        <v>1664</v>
      </c>
    </row>
    <row r="10" spans="1:9" s="73" customFormat="1" ht="13.5">
      <c r="A10" s="94">
        <v>7</v>
      </c>
      <c r="B10" s="95" t="s">
        <v>1772</v>
      </c>
      <c r="C10" s="95" t="s">
        <v>1769</v>
      </c>
      <c r="D10" s="96">
        <v>30875</v>
      </c>
      <c r="E10" s="97">
        <v>1</v>
      </c>
      <c r="F10" s="96">
        <f t="shared" si="0"/>
        <v>30875</v>
      </c>
      <c r="G10" s="98" t="s">
        <v>1770</v>
      </c>
      <c r="H10" s="99" t="s">
        <v>146</v>
      </c>
      <c r="I10" s="87" t="s">
        <v>1664</v>
      </c>
    </row>
    <row r="11" spans="1:9" s="73" customFormat="1" ht="13.5">
      <c r="A11" s="94">
        <v>8</v>
      </c>
      <c r="B11" s="95" t="s">
        <v>1773</v>
      </c>
      <c r="C11" s="95" t="s">
        <v>1774</v>
      </c>
      <c r="D11" s="96">
        <v>85000</v>
      </c>
      <c r="E11" s="97">
        <v>1</v>
      </c>
      <c r="F11" s="96">
        <f t="shared" si="0"/>
        <v>85000</v>
      </c>
      <c r="G11" s="98" t="s">
        <v>1770</v>
      </c>
      <c r="H11" s="99" t="s">
        <v>146</v>
      </c>
      <c r="I11" s="87" t="s">
        <v>1664</v>
      </c>
    </row>
    <row r="12" spans="1:9" s="73" customFormat="1" ht="13.5">
      <c r="A12" s="94">
        <v>9</v>
      </c>
      <c r="B12" s="95" t="s">
        <v>1775</v>
      </c>
      <c r="C12" s="95" t="s">
        <v>1769</v>
      </c>
      <c r="D12" s="96">
        <v>30875</v>
      </c>
      <c r="E12" s="97">
        <v>1</v>
      </c>
      <c r="F12" s="96">
        <f t="shared" si="0"/>
        <v>30875</v>
      </c>
      <c r="G12" s="98" t="s">
        <v>1770</v>
      </c>
      <c r="H12" s="99" t="s">
        <v>146</v>
      </c>
      <c r="I12" s="87" t="s">
        <v>1664</v>
      </c>
    </row>
    <row r="13" spans="1:9" ht="21" customHeight="1">
      <c r="A13" s="69"/>
      <c r="B13" s="185" t="s">
        <v>1675</v>
      </c>
      <c r="C13" s="186"/>
      <c r="D13" s="83">
        <f t="shared" ref="D13:F13" si="1">SUM(D4:D12)</f>
        <v>284500</v>
      </c>
      <c r="E13" s="84">
        <f t="shared" si="1"/>
        <v>9</v>
      </c>
      <c r="F13" s="83">
        <f t="shared" si="1"/>
        <v>284500</v>
      </c>
      <c r="G13" s="85"/>
      <c r="H13" s="85"/>
      <c r="I13" s="85"/>
    </row>
  </sheetData>
  <mergeCells count="4">
    <mergeCell ref="A1:I1"/>
    <mergeCell ref="D2:E2"/>
    <mergeCell ref="G2:H2"/>
    <mergeCell ref="B13:C13"/>
  </mergeCells>
  <phoneticPr fontId="8" type="noConversion"/>
  <pageMargins left="0.74803149606299202" right="0.74803149606299202" top="0.98425196850393704" bottom="0.98425196850393704" header="0.511811023622047" footer="0.511811023622047"/>
  <pageSetup paperSize="9" orientation="landscape"/>
  <headerFooter alignWithMargins="0"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I54"/>
  <sheetViews>
    <sheetView workbookViewId="0">
      <selection activeCell="K12" sqref="K12"/>
    </sheetView>
  </sheetViews>
  <sheetFormatPr defaultColWidth="9" defaultRowHeight="14.25"/>
  <cols>
    <col min="1" max="1" width="6" style="56" customWidth="1"/>
    <col min="2" max="2" width="13.375" style="56" customWidth="1"/>
    <col min="3" max="3" width="22.625" style="74" customWidth="1"/>
    <col min="4" max="4" width="10.875" style="56" customWidth="1"/>
    <col min="5" max="5" width="6.625" style="56" customWidth="1"/>
    <col min="6" max="6" width="11.25" style="56" customWidth="1"/>
    <col min="7" max="7" width="12.125" style="56" customWidth="1"/>
    <col min="8" max="8" width="7.75" style="56" customWidth="1"/>
    <col min="9" max="9" width="16.25" style="56" customWidth="1"/>
    <col min="10" max="16384" width="9" style="56"/>
  </cols>
  <sheetData>
    <row r="1" spans="1:9" ht="43.15" customHeight="1">
      <c r="A1" s="169" t="s">
        <v>1776</v>
      </c>
      <c r="B1" s="169"/>
      <c r="C1" s="169"/>
      <c r="D1" s="169"/>
      <c r="E1" s="169"/>
      <c r="F1" s="169"/>
      <c r="G1" s="169"/>
      <c r="H1" s="169"/>
      <c r="I1" s="169"/>
    </row>
    <row r="2" spans="1:9" s="4" customFormat="1" ht="22.5" customHeight="1">
      <c r="B2" s="5"/>
      <c r="C2" s="6"/>
      <c r="D2" s="184" t="s">
        <v>1</v>
      </c>
      <c r="E2" s="184"/>
      <c r="F2" s="77" t="s">
        <v>1677</v>
      </c>
      <c r="G2" s="184" t="s">
        <v>3</v>
      </c>
      <c r="H2" s="184"/>
      <c r="I2" s="86" t="s">
        <v>1661</v>
      </c>
    </row>
    <row r="3" spans="1:9" s="73" customFormat="1" ht="13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</row>
    <row r="4" spans="1:9" s="73" customFormat="1" ht="14.25" customHeight="1">
      <c r="A4" s="69">
        <v>1</v>
      </c>
      <c r="B4" s="88" t="s">
        <v>1777</v>
      </c>
      <c r="C4" s="88" t="s">
        <v>1778</v>
      </c>
      <c r="D4" s="89">
        <v>13980</v>
      </c>
      <c r="E4" s="90">
        <v>1</v>
      </c>
      <c r="F4" s="89">
        <v>13980</v>
      </c>
      <c r="G4" s="91" t="s">
        <v>352</v>
      </c>
      <c r="H4" s="91" t="s">
        <v>232</v>
      </c>
      <c r="I4" s="93" t="s">
        <v>1681</v>
      </c>
    </row>
    <row r="5" spans="1:9" s="73" customFormat="1" ht="14.25" customHeight="1">
      <c r="A5" s="69">
        <v>2</v>
      </c>
      <c r="B5" s="88" t="s">
        <v>1779</v>
      </c>
      <c r="C5" s="88" t="s">
        <v>1778</v>
      </c>
      <c r="D5" s="89">
        <v>13980</v>
      </c>
      <c r="E5" s="90">
        <v>1</v>
      </c>
      <c r="F5" s="89">
        <v>13980</v>
      </c>
      <c r="G5" s="91" t="s">
        <v>352</v>
      </c>
      <c r="H5" s="91" t="s">
        <v>232</v>
      </c>
      <c r="I5" s="93" t="s">
        <v>1681</v>
      </c>
    </row>
    <row r="6" spans="1:9" s="73" customFormat="1" ht="14.25" customHeight="1">
      <c r="A6" s="69">
        <v>3</v>
      </c>
      <c r="B6" s="88" t="s">
        <v>1780</v>
      </c>
      <c r="C6" s="88" t="s">
        <v>1778</v>
      </c>
      <c r="D6" s="89">
        <v>13980</v>
      </c>
      <c r="E6" s="90">
        <v>1</v>
      </c>
      <c r="F6" s="89">
        <v>13980</v>
      </c>
      <c r="G6" s="91" t="s">
        <v>352</v>
      </c>
      <c r="H6" s="91" t="s">
        <v>232</v>
      </c>
      <c r="I6" s="93" t="s">
        <v>1681</v>
      </c>
    </row>
    <row r="7" spans="1:9" s="73" customFormat="1" ht="14.25" customHeight="1">
      <c r="A7" s="69">
        <v>4</v>
      </c>
      <c r="B7" s="88" t="s">
        <v>1781</v>
      </c>
      <c r="C7" s="88" t="s">
        <v>1778</v>
      </c>
      <c r="D7" s="89">
        <v>13980</v>
      </c>
      <c r="E7" s="90">
        <v>1</v>
      </c>
      <c r="F7" s="89">
        <v>13980</v>
      </c>
      <c r="G7" s="91" t="s">
        <v>352</v>
      </c>
      <c r="H7" s="91" t="s">
        <v>232</v>
      </c>
      <c r="I7" s="93" t="s">
        <v>1681</v>
      </c>
    </row>
    <row r="8" spans="1:9" s="73" customFormat="1" ht="14.25" customHeight="1">
      <c r="A8" s="69">
        <v>5</v>
      </c>
      <c r="B8" s="88" t="s">
        <v>1782</v>
      </c>
      <c r="C8" s="88" t="s">
        <v>1778</v>
      </c>
      <c r="D8" s="89">
        <v>13980</v>
      </c>
      <c r="E8" s="90">
        <v>1</v>
      </c>
      <c r="F8" s="89">
        <v>13980</v>
      </c>
      <c r="G8" s="91" t="s">
        <v>352</v>
      </c>
      <c r="H8" s="91" t="s">
        <v>232</v>
      </c>
      <c r="I8" s="93" t="s">
        <v>1681</v>
      </c>
    </row>
    <row r="9" spans="1:9" s="73" customFormat="1" ht="14.25" customHeight="1">
      <c r="A9" s="69">
        <v>6</v>
      </c>
      <c r="B9" s="88" t="s">
        <v>1783</v>
      </c>
      <c r="C9" s="88" t="s">
        <v>1778</v>
      </c>
      <c r="D9" s="89">
        <v>13980</v>
      </c>
      <c r="E9" s="90">
        <v>1</v>
      </c>
      <c r="F9" s="89">
        <v>13980</v>
      </c>
      <c r="G9" s="91" t="s">
        <v>352</v>
      </c>
      <c r="H9" s="91" t="s">
        <v>232</v>
      </c>
      <c r="I9" s="93" t="s">
        <v>1681</v>
      </c>
    </row>
    <row r="10" spans="1:9" s="73" customFormat="1" ht="14.25" customHeight="1">
      <c r="A10" s="69">
        <v>7</v>
      </c>
      <c r="B10" s="88" t="s">
        <v>1784</v>
      </c>
      <c r="C10" s="88" t="s">
        <v>1778</v>
      </c>
      <c r="D10" s="89">
        <v>13980</v>
      </c>
      <c r="E10" s="90">
        <v>1</v>
      </c>
      <c r="F10" s="89">
        <v>13980</v>
      </c>
      <c r="G10" s="91" t="s">
        <v>352</v>
      </c>
      <c r="H10" s="91" t="s">
        <v>232</v>
      </c>
      <c r="I10" s="93" t="s">
        <v>1681</v>
      </c>
    </row>
    <row r="11" spans="1:9" s="73" customFormat="1" ht="14.25" customHeight="1">
      <c r="A11" s="69">
        <v>8</v>
      </c>
      <c r="B11" s="88" t="s">
        <v>1785</v>
      </c>
      <c r="C11" s="88" t="s">
        <v>1778</v>
      </c>
      <c r="D11" s="89">
        <v>13980</v>
      </c>
      <c r="E11" s="90">
        <v>1</v>
      </c>
      <c r="F11" s="89">
        <v>13980</v>
      </c>
      <c r="G11" s="91" t="s">
        <v>352</v>
      </c>
      <c r="H11" s="91" t="s">
        <v>232</v>
      </c>
      <c r="I11" s="93" t="s">
        <v>1681</v>
      </c>
    </row>
    <row r="12" spans="1:9" s="73" customFormat="1" ht="14.1" customHeight="1">
      <c r="A12" s="69">
        <v>9</v>
      </c>
      <c r="B12" s="88" t="s">
        <v>1786</v>
      </c>
      <c r="C12" s="88" t="s">
        <v>1778</v>
      </c>
      <c r="D12" s="89">
        <v>13980</v>
      </c>
      <c r="E12" s="90">
        <v>1</v>
      </c>
      <c r="F12" s="89">
        <v>13980</v>
      </c>
      <c r="G12" s="91" t="s">
        <v>352</v>
      </c>
      <c r="H12" s="91" t="s">
        <v>232</v>
      </c>
      <c r="I12" s="93" t="s">
        <v>1681</v>
      </c>
    </row>
    <row r="13" spans="1:9" s="73" customFormat="1" ht="14.25" customHeight="1">
      <c r="A13" s="69">
        <v>10</v>
      </c>
      <c r="B13" s="88" t="s">
        <v>1787</v>
      </c>
      <c r="C13" s="88" t="s">
        <v>1778</v>
      </c>
      <c r="D13" s="89">
        <v>13980</v>
      </c>
      <c r="E13" s="90">
        <v>1</v>
      </c>
      <c r="F13" s="89">
        <v>13980</v>
      </c>
      <c r="G13" s="91" t="s">
        <v>352</v>
      </c>
      <c r="H13" s="91" t="s">
        <v>232</v>
      </c>
      <c r="I13" s="93" t="s">
        <v>1681</v>
      </c>
    </row>
    <row r="14" spans="1:9" s="73" customFormat="1" ht="14.25" customHeight="1">
      <c r="A14" s="69">
        <v>11</v>
      </c>
      <c r="B14" s="88" t="s">
        <v>1788</v>
      </c>
      <c r="C14" s="88" t="s">
        <v>1778</v>
      </c>
      <c r="D14" s="89">
        <v>13980</v>
      </c>
      <c r="E14" s="90">
        <v>1</v>
      </c>
      <c r="F14" s="89">
        <v>13980</v>
      </c>
      <c r="G14" s="91" t="s">
        <v>352</v>
      </c>
      <c r="H14" s="91" t="s">
        <v>232</v>
      </c>
      <c r="I14" s="93" t="s">
        <v>1681</v>
      </c>
    </row>
    <row r="15" spans="1:9" s="73" customFormat="1" ht="14.25" customHeight="1">
      <c r="A15" s="69">
        <v>12</v>
      </c>
      <c r="B15" s="88" t="s">
        <v>1789</v>
      </c>
      <c r="C15" s="88" t="s">
        <v>1778</v>
      </c>
      <c r="D15" s="89">
        <v>13980</v>
      </c>
      <c r="E15" s="90">
        <v>1</v>
      </c>
      <c r="F15" s="89">
        <v>13980</v>
      </c>
      <c r="G15" s="91" t="s">
        <v>352</v>
      </c>
      <c r="H15" s="91" t="s">
        <v>232</v>
      </c>
      <c r="I15" s="93" t="s">
        <v>1681</v>
      </c>
    </row>
    <row r="16" spans="1:9" s="73" customFormat="1" ht="14.25" customHeight="1">
      <c r="A16" s="69">
        <v>13</v>
      </c>
      <c r="B16" s="88" t="s">
        <v>1790</v>
      </c>
      <c r="C16" s="88" t="s">
        <v>1778</v>
      </c>
      <c r="D16" s="89">
        <v>13980</v>
      </c>
      <c r="E16" s="90">
        <v>1</v>
      </c>
      <c r="F16" s="89">
        <v>13980</v>
      </c>
      <c r="G16" s="91" t="s">
        <v>352</v>
      </c>
      <c r="H16" s="91" t="s">
        <v>232</v>
      </c>
      <c r="I16" s="93" t="s">
        <v>1681</v>
      </c>
    </row>
    <row r="17" spans="1:9" s="73" customFormat="1" ht="14.25" customHeight="1">
      <c r="A17" s="69">
        <v>14</v>
      </c>
      <c r="B17" s="88" t="s">
        <v>1791</v>
      </c>
      <c r="C17" s="88" t="s">
        <v>1778</v>
      </c>
      <c r="D17" s="89">
        <v>13980</v>
      </c>
      <c r="E17" s="90">
        <v>1</v>
      </c>
      <c r="F17" s="89">
        <v>13980</v>
      </c>
      <c r="G17" s="91" t="s">
        <v>352</v>
      </c>
      <c r="H17" s="91" t="s">
        <v>232</v>
      </c>
      <c r="I17" s="93" t="s">
        <v>1681</v>
      </c>
    </row>
    <row r="18" spans="1:9" ht="14.25" customHeight="1">
      <c r="A18" s="69">
        <v>15</v>
      </c>
      <c r="B18" s="88" t="s">
        <v>1792</v>
      </c>
      <c r="C18" s="88" t="s">
        <v>1778</v>
      </c>
      <c r="D18" s="89">
        <v>13980</v>
      </c>
      <c r="E18" s="90">
        <v>1</v>
      </c>
      <c r="F18" s="89">
        <v>13980</v>
      </c>
      <c r="G18" s="91" t="s">
        <v>352</v>
      </c>
      <c r="H18" s="91" t="s">
        <v>232</v>
      </c>
      <c r="I18" s="93" t="s">
        <v>1681</v>
      </c>
    </row>
    <row r="19" spans="1:9" ht="14.25" customHeight="1">
      <c r="A19" s="69">
        <v>16</v>
      </c>
      <c r="B19" s="88" t="s">
        <v>1793</v>
      </c>
      <c r="C19" s="88" t="s">
        <v>1778</v>
      </c>
      <c r="D19" s="89">
        <v>13980</v>
      </c>
      <c r="E19" s="90">
        <v>1</v>
      </c>
      <c r="F19" s="89">
        <v>13980</v>
      </c>
      <c r="G19" s="91" t="s">
        <v>352</v>
      </c>
      <c r="H19" s="91" t="s">
        <v>232</v>
      </c>
      <c r="I19" s="93" t="s">
        <v>1681</v>
      </c>
    </row>
    <row r="20" spans="1:9" ht="14.25" customHeight="1">
      <c r="A20" s="69">
        <v>17</v>
      </c>
      <c r="B20" s="88" t="s">
        <v>1794</v>
      </c>
      <c r="C20" s="88" t="s">
        <v>1778</v>
      </c>
      <c r="D20" s="89">
        <v>13980</v>
      </c>
      <c r="E20" s="90">
        <v>1</v>
      </c>
      <c r="F20" s="89">
        <v>13980</v>
      </c>
      <c r="G20" s="91" t="s">
        <v>352</v>
      </c>
      <c r="H20" s="91" t="s">
        <v>232</v>
      </c>
      <c r="I20" s="93" t="s">
        <v>1681</v>
      </c>
    </row>
    <row r="21" spans="1:9" ht="14.25" customHeight="1">
      <c r="A21" s="69">
        <v>18</v>
      </c>
      <c r="B21" s="88" t="s">
        <v>1795</v>
      </c>
      <c r="C21" s="88" t="s">
        <v>1778</v>
      </c>
      <c r="D21" s="89">
        <v>13980</v>
      </c>
      <c r="E21" s="90">
        <v>1</v>
      </c>
      <c r="F21" s="89">
        <v>13980</v>
      </c>
      <c r="G21" s="91" t="s">
        <v>352</v>
      </c>
      <c r="H21" s="91" t="s">
        <v>232</v>
      </c>
      <c r="I21" s="93" t="s">
        <v>1681</v>
      </c>
    </row>
    <row r="22" spans="1:9" ht="14.25" customHeight="1">
      <c r="A22" s="69">
        <v>19</v>
      </c>
      <c r="B22" s="88" t="s">
        <v>1796</v>
      </c>
      <c r="C22" s="88" t="s">
        <v>1778</v>
      </c>
      <c r="D22" s="89">
        <v>13980</v>
      </c>
      <c r="E22" s="90">
        <v>1</v>
      </c>
      <c r="F22" s="89">
        <v>13980</v>
      </c>
      <c r="G22" s="91" t="s">
        <v>352</v>
      </c>
      <c r="H22" s="91" t="s">
        <v>232</v>
      </c>
      <c r="I22" s="93" t="s">
        <v>1681</v>
      </c>
    </row>
    <row r="23" spans="1:9" ht="14.25" customHeight="1">
      <c r="A23" s="69">
        <v>20</v>
      </c>
      <c r="B23" s="88" t="s">
        <v>1797</v>
      </c>
      <c r="C23" s="88" t="s">
        <v>1778</v>
      </c>
      <c r="D23" s="89">
        <v>13980</v>
      </c>
      <c r="E23" s="90">
        <v>1</v>
      </c>
      <c r="F23" s="89">
        <v>13980</v>
      </c>
      <c r="G23" s="91" t="s">
        <v>352</v>
      </c>
      <c r="H23" s="91" t="s">
        <v>232</v>
      </c>
      <c r="I23" s="93" t="s">
        <v>1681</v>
      </c>
    </row>
    <row r="24" spans="1:9" ht="14.25" customHeight="1">
      <c r="A24" s="69">
        <v>21</v>
      </c>
      <c r="B24" s="88" t="s">
        <v>1798</v>
      </c>
      <c r="C24" s="88" t="s">
        <v>1799</v>
      </c>
      <c r="D24" s="89">
        <v>36800</v>
      </c>
      <c r="E24" s="90">
        <v>1</v>
      </c>
      <c r="F24" s="89">
        <f t="shared" ref="F24:F53" si="0">D24*E24</f>
        <v>36800</v>
      </c>
      <c r="G24" s="91" t="s">
        <v>593</v>
      </c>
      <c r="H24" s="91" t="s">
        <v>1686</v>
      </c>
      <c r="I24" s="93" t="s">
        <v>1681</v>
      </c>
    </row>
    <row r="25" spans="1:9" ht="14.25" customHeight="1">
      <c r="A25" s="69">
        <v>22</v>
      </c>
      <c r="B25" s="88" t="s">
        <v>1800</v>
      </c>
      <c r="C25" s="88" t="s">
        <v>1799</v>
      </c>
      <c r="D25" s="89">
        <v>36800</v>
      </c>
      <c r="E25" s="90">
        <v>1</v>
      </c>
      <c r="F25" s="89">
        <f t="shared" si="0"/>
        <v>36800</v>
      </c>
      <c r="G25" s="91" t="s">
        <v>593</v>
      </c>
      <c r="H25" s="91" t="s">
        <v>1686</v>
      </c>
      <c r="I25" s="93" t="s">
        <v>1681</v>
      </c>
    </row>
    <row r="26" spans="1:9" ht="14.25" customHeight="1">
      <c r="A26" s="69">
        <v>23</v>
      </c>
      <c r="B26" s="88" t="s">
        <v>1801</v>
      </c>
      <c r="C26" s="88" t="s">
        <v>1799</v>
      </c>
      <c r="D26" s="89">
        <v>36800</v>
      </c>
      <c r="E26" s="90">
        <v>1</v>
      </c>
      <c r="F26" s="89">
        <f t="shared" si="0"/>
        <v>36800</v>
      </c>
      <c r="G26" s="91" t="s">
        <v>593</v>
      </c>
      <c r="H26" s="91" t="s">
        <v>1686</v>
      </c>
      <c r="I26" s="93" t="s">
        <v>1681</v>
      </c>
    </row>
    <row r="27" spans="1:9" ht="14.25" customHeight="1">
      <c r="A27" s="69">
        <v>24</v>
      </c>
      <c r="B27" s="88" t="s">
        <v>1802</v>
      </c>
      <c r="C27" s="88" t="s">
        <v>1803</v>
      </c>
      <c r="D27" s="89">
        <v>280</v>
      </c>
      <c r="E27" s="90">
        <v>1</v>
      </c>
      <c r="F27" s="89">
        <f t="shared" si="0"/>
        <v>280</v>
      </c>
      <c r="G27" s="91" t="s">
        <v>1804</v>
      </c>
      <c r="H27" s="91" t="s">
        <v>1686</v>
      </c>
      <c r="I27" s="93" t="s">
        <v>1681</v>
      </c>
    </row>
    <row r="28" spans="1:9" ht="14.25" customHeight="1">
      <c r="A28" s="69">
        <v>25</v>
      </c>
      <c r="B28" s="88" t="s">
        <v>1805</v>
      </c>
      <c r="C28" s="88" t="s">
        <v>1806</v>
      </c>
      <c r="D28" s="89">
        <v>380</v>
      </c>
      <c r="E28" s="90">
        <v>1</v>
      </c>
      <c r="F28" s="89">
        <f t="shared" si="0"/>
        <v>380</v>
      </c>
      <c r="G28" s="91" t="s">
        <v>1804</v>
      </c>
      <c r="H28" s="91" t="s">
        <v>1686</v>
      </c>
      <c r="I28" s="93" t="s">
        <v>1681</v>
      </c>
    </row>
    <row r="29" spans="1:9" ht="14.25" customHeight="1">
      <c r="A29" s="69">
        <v>26</v>
      </c>
      <c r="B29" s="88" t="s">
        <v>1807</v>
      </c>
      <c r="C29" s="88" t="s">
        <v>1808</v>
      </c>
      <c r="D29" s="89">
        <v>450</v>
      </c>
      <c r="E29" s="90">
        <v>1</v>
      </c>
      <c r="F29" s="89">
        <f t="shared" si="0"/>
        <v>450</v>
      </c>
      <c r="G29" s="91" t="s">
        <v>1804</v>
      </c>
      <c r="H29" s="91" t="s">
        <v>1686</v>
      </c>
      <c r="I29" s="93" t="s">
        <v>1681</v>
      </c>
    </row>
    <row r="30" spans="1:9" ht="14.25" customHeight="1">
      <c r="A30" s="69">
        <v>27</v>
      </c>
      <c r="B30" s="88" t="s">
        <v>1809</v>
      </c>
      <c r="C30" s="88" t="s">
        <v>1810</v>
      </c>
      <c r="D30" s="89">
        <v>92480</v>
      </c>
      <c r="E30" s="90">
        <v>1</v>
      </c>
      <c r="F30" s="89">
        <f t="shared" si="0"/>
        <v>92480</v>
      </c>
      <c r="G30" s="91">
        <v>40660</v>
      </c>
      <c r="H30" s="91" t="s">
        <v>1686</v>
      </c>
      <c r="I30" s="93" t="s">
        <v>1681</v>
      </c>
    </row>
    <row r="31" spans="1:9" ht="14.25" customHeight="1">
      <c r="A31" s="69">
        <v>28</v>
      </c>
      <c r="B31" s="88" t="s">
        <v>1811</v>
      </c>
      <c r="C31" s="88" t="s">
        <v>1812</v>
      </c>
      <c r="D31" s="89">
        <v>5650</v>
      </c>
      <c r="E31" s="90">
        <v>1</v>
      </c>
      <c r="F31" s="89">
        <f t="shared" si="0"/>
        <v>5650</v>
      </c>
      <c r="G31" s="91" t="s">
        <v>1813</v>
      </c>
      <c r="H31" s="91" t="s">
        <v>1686</v>
      </c>
      <c r="I31" s="93" t="s">
        <v>1681</v>
      </c>
    </row>
    <row r="32" spans="1:9" ht="14.25" customHeight="1">
      <c r="A32" s="69">
        <v>29</v>
      </c>
      <c r="B32" s="88" t="s">
        <v>1814</v>
      </c>
      <c r="C32" s="88" t="s">
        <v>1815</v>
      </c>
      <c r="D32" s="89">
        <v>28600</v>
      </c>
      <c r="E32" s="90">
        <v>1</v>
      </c>
      <c r="F32" s="89">
        <f t="shared" si="0"/>
        <v>28600</v>
      </c>
      <c r="G32" s="91" t="s">
        <v>1813</v>
      </c>
      <c r="H32" s="91" t="s">
        <v>1686</v>
      </c>
      <c r="I32" s="93" t="s">
        <v>1681</v>
      </c>
    </row>
    <row r="33" spans="1:9" ht="14.25" customHeight="1">
      <c r="A33" s="69">
        <v>30</v>
      </c>
      <c r="B33" s="88" t="s">
        <v>1816</v>
      </c>
      <c r="C33" s="88" t="s">
        <v>1815</v>
      </c>
      <c r="D33" s="89">
        <v>28600</v>
      </c>
      <c r="E33" s="90">
        <v>1</v>
      </c>
      <c r="F33" s="89">
        <f t="shared" si="0"/>
        <v>28600</v>
      </c>
      <c r="G33" s="91" t="s">
        <v>1813</v>
      </c>
      <c r="H33" s="91" t="s">
        <v>1686</v>
      </c>
      <c r="I33" s="93" t="s">
        <v>1681</v>
      </c>
    </row>
    <row r="34" spans="1:9" ht="14.25" customHeight="1">
      <c r="A34" s="69">
        <v>31</v>
      </c>
      <c r="B34" s="88" t="s">
        <v>1817</v>
      </c>
      <c r="C34" s="88" t="s">
        <v>1815</v>
      </c>
      <c r="D34" s="89">
        <v>28600</v>
      </c>
      <c r="E34" s="90">
        <v>1</v>
      </c>
      <c r="F34" s="89">
        <f t="shared" si="0"/>
        <v>28600</v>
      </c>
      <c r="G34" s="91" t="s">
        <v>1813</v>
      </c>
      <c r="H34" s="91" t="s">
        <v>1686</v>
      </c>
      <c r="I34" s="93" t="s">
        <v>1681</v>
      </c>
    </row>
    <row r="35" spans="1:9" ht="14.25" customHeight="1">
      <c r="A35" s="69">
        <v>32</v>
      </c>
      <c r="B35" s="88" t="s">
        <v>1818</v>
      </c>
      <c r="C35" s="88" t="s">
        <v>1815</v>
      </c>
      <c r="D35" s="89">
        <v>28600</v>
      </c>
      <c r="E35" s="90">
        <v>1</v>
      </c>
      <c r="F35" s="89">
        <f t="shared" si="0"/>
        <v>28600</v>
      </c>
      <c r="G35" s="91" t="s">
        <v>1813</v>
      </c>
      <c r="H35" s="91" t="s">
        <v>1686</v>
      </c>
      <c r="I35" s="93" t="s">
        <v>1681</v>
      </c>
    </row>
    <row r="36" spans="1:9" ht="14.25" customHeight="1">
      <c r="A36" s="69">
        <v>33</v>
      </c>
      <c r="B36" s="88" t="s">
        <v>1819</v>
      </c>
      <c r="C36" s="88" t="s">
        <v>1815</v>
      </c>
      <c r="D36" s="89">
        <v>28600</v>
      </c>
      <c r="E36" s="90">
        <v>1</v>
      </c>
      <c r="F36" s="89">
        <f t="shared" si="0"/>
        <v>28600</v>
      </c>
      <c r="G36" s="91" t="s">
        <v>1813</v>
      </c>
      <c r="H36" s="91" t="s">
        <v>1686</v>
      </c>
      <c r="I36" s="93" t="s">
        <v>1681</v>
      </c>
    </row>
    <row r="37" spans="1:9" ht="14.25" customHeight="1">
      <c r="A37" s="69">
        <v>34</v>
      </c>
      <c r="B37" s="88" t="s">
        <v>1820</v>
      </c>
      <c r="C37" s="88" t="s">
        <v>1815</v>
      </c>
      <c r="D37" s="89">
        <v>28600</v>
      </c>
      <c r="E37" s="90">
        <v>1</v>
      </c>
      <c r="F37" s="89">
        <f t="shared" si="0"/>
        <v>28600</v>
      </c>
      <c r="G37" s="91" t="s">
        <v>1813</v>
      </c>
      <c r="H37" s="91" t="s">
        <v>1686</v>
      </c>
      <c r="I37" s="93" t="s">
        <v>1681</v>
      </c>
    </row>
    <row r="38" spans="1:9" ht="14.25" customHeight="1">
      <c r="A38" s="69">
        <v>35</v>
      </c>
      <c r="B38" s="88" t="s">
        <v>1821</v>
      </c>
      <c r="C38" s="88" t="s">
        <v>1815</v>
      </c>
      <c r="D38" s="89">
        <v>28600</v>
      </c>
      <c r="E38" s="90">
        <v>1</v>
      </c>
      <c r="F38" s="89">
        <f t="shared" si="0"/>
        <v>28600</v>
      </c>
      <c r="G38" s="91" t="s">
        <v>1813</v>
      </c>
      <c r="H38" s="91" t="s">
        <v>1686</v>
      </c>
      <c r="I38" s="93" t="s">
        <v>1681</v>
      </c>
    </row>
    <row r="39" spans="1:9" ht="14.25" customHeight="1">
      <c r="A39" s="69">
        <v>36</v>
      </c>
      <c r="B39" s="88" t="s">
        <v>1822</v>
      </c>
      <c r="C39" s="88" t="s">
        <v>1815</v>
      </c>
      <c r="D39" s="89">
        <v>28600</v>
      </c>
      <c r="E39" s="90">
        <v>1</v>
      </c>
      <c r="F39" s="89">
        <f t="shared" si="0"/>
        <v>28600</v>
      </c>
      <c r="G39" s="91" t="s">
        <v>1813</v>
      </c>
      <c r="H39" s="91" t="s">
        <v>1686</v>
      </c>
      <c r="I39" s="93" t="s">
        <v>1681</v>
      </c>
    </row>
    <row r="40" spans="1:9" ht="14.25" customHeight="1">
      <c r="A40" s="69">
        <v>37</v>
      </c>
      <c r="B40" s="88" t="s">
        <v>1823</v>
      </c>
      <c r="C40" s="88" t="s">
        <v>1815</v>
      </c>
      <c r="D40" s="89">
        <v>28600</v>
      </c>
      <c r="E40" s="90">
        <v>1</v>
      </c>
      <c r="F40" s="89">
        <f t="shared" si="0"/>
        <v>28600</v>
      </c>
      <c r="G40" s="91" t="s">
        <v>1813</v>
      </c>
      <c r="H40" s="91" t="s">
        <v>1686</v>
      </c>
      <c r="I40" s="93" t="s">
        <v>1681</v>
      </c>
    </row>
    <row r="41" spans="1:9" ht="14.25" customHeight="1">
      <c r="A41" s="69">
        <v>38</v>
      </c>
      <c r="B41" s="88" t="s">
        <v>1824</v>
      </c>
      <c r="C41" s="88" t="s">
        <v>1815</v>
      </c>
      <c r="D41" s="89">
        <v>28600</v>
      </c>
      <c r="E41" s="90">
        <v>1</v>
      </c>
      <c r="F41" s="89">
        <f t="shared" si="0"/>
        <v>28600</v>
      </c>
      <c r="G41" s="91" t="s">
        <v>1813</v>
      </c>
      <c r="H41" s="91" t="s">
        <v>1686</v>
      </c>
      <c r="I41" s="93" t="s">
        <v>1681</v>
      </c>
    </row>
    <row r="42" spans="1:9" ht="14.25" customHeight="1">
      <c r="A42" s="69">
        <v>39</v>
      </c>
      <c r="B42" s="88" t="s">
        <v>1825</v>
      </c>
      <c r="C42" s="88" t="s">
        <v>1826</v>
      </c>
      <c r="D42" s="89">
        <v>38890</v>
      </c>
      <c r="E42" s="90">
        <v>1</v>
      </c>
      <c r="F42" s="89">
        <f t="shared" si="0"/>
        <v>38890</v>
      </c>
      <c r="G42" s="91" t="s">
        <v>1813</v>
      </c>
      <c r="H42" s="91" t="s">
        <v>1686</v>
      </c>
      <c r="I42" s="93" t="s">
        <v>1681</v>
      </c>
    </row>
    <row r="43" spans="1:9" ht="14.25" customHeight="1">
      <c r="A43" s="69">
        <v>40</v>
      </c>
      <c r="B43" s="88" t="s">
        <v>1827</v>
      </c>
      <c r="C43" s="88" t="s">
        <v>1812</v>
      </c>
      <c r="D43" s="89">
        <v>5650</v>
      </c>
      <c r="E43" s="90">
        <v>1</v>
      </c>
      <c r="F43" s="89">
        <f t="shared" si="0"/>
        <v>5650</v>
      </c>
      <c r="G43" s="91" t="s">
        <v>1813</v>
      </c>
      <c r="H43" s="91" t="s">
        <v>1686</v>
      </c>
      <c r="I43" s="93" t="s">
        <v>1681</v>
      </c>
    </row>
    <row r="44" spans="1:9" ht="14.25" customHeight="1">
      <c r="A44" s="69">
        <v>41</v>
      </c>
      <c r="B44" s="88" t="s">
        <v>1828</v>
      </c>
      <c r="C44" s="88" t="s">
        <v>1812</v>
      </c>
      <c r="D44" s="89">
        <v>5650</v>
      </c>
      <c r="E44" s="90">
        <v>1</v>
      </c>
      <c r="F44" s="89">
        <f t="shared" si="0"/>
        <v>5650</v>
      </c>
      <c r="G44" s="91" t="s">
        <v>1813</v>
      </c>
      <c r="H44" s="91" t="s">
        <v>1686</v>
      </c>
      <c r="I44" s="93" t="s">
        <v>1681</v>
      </c>
    </row>
    <row r="45" spans="1:9" ht="14.25" customHeight="1">
      <c r="A45" s="69">
        <v>42</v>
      </c>
      <c r="B45" s="88" t="s">
        <v>1829</v>
      </c>
      <c r="C45" s="88" t="s">
        <v>1812</v>
      </c>
      <c r="D45" s="89">
        <v>5650</v>
      </c>
      <c r="E45" s="90">
        <v>1</v>
      </c>
      <c r="F45" s="89">
        <f t="shared" si="0"/>
        <v>5650</v>
      </c>
      <c r="G45" s="91" t="s">
        <v>1813</v>
      </c>
      <c r="H45" s="91" t="s">
        <v>1686</v>
      </c>
      <c r="I45" s="93" t="s">
        <v>1681</v>
      </c>
    </row>
    <row r="46" spans="1:9" ht="14.25" customHeight="1">
      <c r="A46" s="69">
        <v>43</v>
      </c>
      <c r="B46" s="88" t="s">
        <v>1830</v>
      </c>
      <c r="C46" s="88" t="s">
        <v>1812</v>
      </c>
      <c r="D46" s="89">
        <v>5650</v>
      </c>
      <c r="E46" s="90">
        <v>1</v>
      </c>
      <c r="F46" s="89">
        <f t="shared" si="0"/>
        <v>5650</v>
      </c>
      <c r="G46" s="91" t="s">
        <v>1813</v>
      </c>
      <c r="H46" s="91" t="s">
        <v>1686</v>
      </c>
      <c r="I46" s="93" t="s">
        <v>1681</v>
      </c>
    </row>
    <row r="47" spans="1:9" ht="14.25" customHeight="1">
      <c r="A47" s="69">
        <v>44</v>
      </c>
      <c r="B47" s="88" t="s">
        <v>1831</v>
      </c>
      <c r="C47" s="88" t="s">
        <v>1812</v>
      </c>
      <c r="D47" s="89">
        <v>5650</v>
      </c>
      <c r="E47" s="90">
        <v>1</v>
      </c>
      <c r="F47" s="89">
        <f t="shared" si="0"/>
        <v>5650</v>
      </c>
      <c r="G47" s="91" t="s">
        <v>1813</v>
      </c>
      <c r="H47" s="91" t="s">
        <v>1686</v>
      </c>
      <c r="I47" s="93" t="s">
        <v>1681</v>
      </c>
    </row>
    <row r="48" spans="1:9" ht="14.25" customHeight="1">
      <c r="A48" s="69">
        <v>45</v>
      </c>
      <c r="B48" s="88" t="s">
        <v>1832</v>
      </c>
      <c r="C48" s="88" t="s">
        <v>1812</v>
      </c>
      <c r="D48" s="89">
        <v>5650</v>
      </c>
      <c r="E48" s="90">
        <v>1</v>
      </c>
      <c r="F48" s="89">
        <f t="shared" si="0"/>
        <v>5650</v>
      </c>
      <c r="G48" s="91" t="s">
        <v>1813</v>
      </c>
      <c r="H48" s="91" t="s">
        <v>1686</v>
      </c>
      <c r="I48" s="93" t="s">
        <v>1681</v>
      </c>
    </row>
    <row r="49" spans="1:9" ht="14.25" customHeight="1">
      <c r="A49" s="69">
        <v>46</v>
      </c>
      <c r="B49" s="88" t="s">
        <v>1833</v>
      </c>
      <c r="C49" s="88" t="s">
        <v>1812</v>
      </c>
      <c r="D49" s="89">
        <v>5650</v>
      </c>
      <c r="E49" s="90">
        <v>1</v>
      </c>
      <c r="F49" s="89">
        <f t="shared" si="0"/>
        <v>5650</v>
      </c>
      <c r="G49" s="91" t="s">
        <v>1813</v>
      </c>
      <c r="H49" s="91" t="s">
        <v>1686</v>
      </c>
      <c r="I49" s="93" t="s">
        <v>1681</v>
      </c>
    </row>
    <row r="50" spans="1:9" ht="14.25" customHeight="1">
      <c r="A50" s="69">
        <v>47</v>
      </c>
      <c r="B50" s="88" t="s">
        <v>1834</v>
      </c>
      <c r="C50" s="88" t="s">
        <v>1812</v>
      </c>
      <c r="D50" s="89">
        <v>5650</v>
      </c>
      <c r="E50" s="90">
        <v>1</v>
      </c>
      <c r="F50" s="89">
        <f t="shared" si="0"/>
        <v>5650</v>
      </c>
      <c r="G50" s="91" t="s">
        <v>1813</v>
      </c>
      <c r="H50" s="91" t="s">
        <v>1686</v>
      </c>
      <c r="I50" s="93" t="s">
        <v>1681</v>
      </c>
    </row>
    <row r="51" spans="1:9" ht="14.25" customHeight="1">
      <c r="A51" s="69">
        <v>48</v>
      </c>
      <c r="B51" s="88" t="s">
        <v>1835</v>
      </c>
      <c r="C51" s="88" t="s">
        <v>1812</v>
      </c>
      <c r="D51" s="89">
        <v>5650</v>
      </c>
      <c r="E51" s="90">
        <v>1</v>
      </c>
      <c r="F51" s="89">
        <f t="shared" si="0"/>
        <v>5650</v>
      </c>
      <c r="G51" s="91" t="s">
        <v>1813</v>
      </c>
      <c r="H51" s="91" t="s">
        <v>1686</v>
      </c>
      <c r="I51" s="93" t="s">
        <v>1681</v>
      </c>
    </row>
    <row r="52" spans="1:9" ht="14.25" customHeight="1">
      <c r="A52" s="69">
        <v>49</v>
      </c>
      <c r="B52" s="88" t="s">
        <v>1836</v>
      </c>
      <c r="C52" s="88" t="s">
        <v>1812</v>
      </c>
      <c r="D52" s="89">
        <v>5650</v>
      </c>
      <c r="E52" s="90">
        <v>1</v>
      </c>
      <c r="F52" s="89">
        <f t="shared" si="0"/>
        <v>5650</v>
      </c>
      <c r="G52" s="91" t="s">
        <v>1813</v>
      </c>
      <c r="H52" s="91" t="s">
        <v>1686</v>
      </c>
      <c r="I52" s="93" t="s">
        <v>1681</v>
      </c>
    </row>
    <row r="53" spans="1:9" ht="14.25" customHeight="1">
      <c r="A53" s="69">
        <v>50</v>
      </c>
      <c r="B53" s="88" t="s">
        <v>1837</v>
      </c>
      <c r="C53" s="88" t="s">
        <v>1838</v>
      </c>
      <c r="D53" s="89">
        <v>2750</v>
      </c>
      <c r="E53" s="90">
        <v>1</v>
      </c>
      <c r="F53" s="89">
        <f t="shared" si="0"/>
        <v>2750</v>
      </c>
      <c r="G53" s="91" t="s">
        <v>1839</v>
      </c>
      <c r="H53" s="91" t="s">
        <v>1686</v>
      </c>
      <c r="I53" s="93" t="s">
        <v>1681</v>
      </c>
    </row>
    <row r="54" spans="1:9" ht="21" customHeight="1">
      <c r="A54" s="69"/>
      <c r="B54" s="189" t="s">
        <v>1675</v>
      </c>
      <c r="C54" s="189"/>
      <c r="D54" s="83">
        <f t="shared" ref="D54:F54" si="1">SUM(D4:D23)</f>
        <v>279600</v>
      </c>
      <c r="E54" s="92">
        <f t="shared" si="1"/>
        <v>20</v>
      </c>
      <c r="F54" s="83">
        <f t="shared" si="1"/>
        <v>279600</v>
      </c>
      <c r="G54" s="85"/>
      <c r="H54" s="85"/>
      <c r="I54" s="85"/>
    </row>
  </sheetData>
  <mergeCells count="4">
    <mergeCell ref="A1:I1"/>
    <mergeCell ref="D2:E2"/>
    <mergeCell ref="G2:H2"/>
    <mergeCell ref="B54:C54"/>
  </mergeCells>
  <phoneticPr fontId="8" type="noConversion"/>
  <pageMargins left="0.74803149606299202" right="0.74803149606299202" top="0.98425196850393704" bottom="0.98425196850393704" header="0.511811023622047" footer="0.511811023622047"/>
  <pageSetup paperSize="9" orientation="landscape" r:id="rId1"/>
  <headerFooter alignWithMargins="0"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I28"/>
  <sheetViews>
    <sheetView topLeftCell="B1" workbookViewId="0">
      <selection activeCell="K31" sqref="K31"/>
    </sheetView>
  </sheetViews>
  <sheetFormatPr defaultColWidth="9" defaultRowHeight="14.25"/>
  <cols>
    <col min="1" max="1" width="6" style="56" customWidth="1"/>
    <col min="2" max="2" width="13.375" style="56" customWidth="1"/>
    <col min="3" max="3" width="23.625" style="74" customWidth="1"/>
    <col min="4" max="4" width="12.25" style="56" customWidth="1"/>
    <col min="5" max="5" width="6.625" style="56" customWidth="1"/>
    <col min="6" max="6" width="11.25" style="56" customWidth="1"/>
    <col min="7" max="7" width="12.125" style="56" customWidth="1"/>
    <col min="8" max="8" width="9.625" style="56" customWidth="1"/>
    <col min="9" max="9" width="18.875" style="56" customWidth="1"/>
    <col min="10" max="16384" width="9" style="56"/>
  </cols>
  <sheetData>
    <row r="1" spans="1:9" ht="43.15" customHeight="1">
      <c r="A1" s="169" t="s">
        <v>1840</v>
      </c>
      <c r="B1" s="169"/>
      <c r="C1" s="169"/>
      <c r="D1" s="169"/>
      <c r="E1" s="169"/>
      <c r="F1" s="169"/>
      <c r="G1" s="169"/>
      <c r="H1" s="169"/>
      <c r="I1" s="169"/>
    </row>
    <row r="2" spans="1:9" s="4" customFormat="1" ht="22.5" customHeight="1">
      <c r="B2" s="5"/>
      <c r="C2" s="6"/>
      <c r="D2" s="184" t="s">
        <v>1</v>
      </c>
      <c r="E2" s="184"/>
      <c r="F2" s="77" t="s">
        <v>1677</v>
      </c>
      <c r="G2" s="184" t="s">
        <v>3</v>
      </c>
      <c r="H2" s="184"/>
      <c r="I2" s="86" t="s">
        <v>1661</v>
      </c>
    </row>
    <row r="3" spans="1:9" s="73" customFormat="1" ht="13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</row>
    <row r="4" spans="1:9" s="73" customFormat="1" ht="13.5">
      <c r="A4" s="55">
        <v>1</v>
      </c>
      <c r="B4" s="58" t="s">
        <v>1841</v>
      </c>
      <c r="C4" s="78" t="s">
        <v>1842</v>
      </c>
      <c r="D4" s="79">
        <v>28000</v>
      </c>
      <c r="E4" s="58">
        <v>1</v>
      </c>
      <c r="F4" s="79">
        <f t="shared" ref="F4:F23" si="0">D4*E4</f>
        <v>28000</v>
      </c>
      <c r="G4" s="58" t="s">
        <v>593</v>
      </c>
      <c r="H4" s="58" t="s">
        <v>133</v>
      </c>
      <c r="I4" s="87" t="s">
        <v>1681</v>
      </c>
    </row>
    <row r="5" spans="1:9" s="73" customFormat="1" ht="13.5">
      <c r="A5" s="55">
        <v>2</v>
      </c>
      <c r="B5" s="58" t="s">
        <v>1843</v>
      </c>
      <c r="C5" s="78" t="s">
        <v>1842</v>
      </c>
      <c r="D5" s="79">
        <v>28000</v>
      </c>
      <c r="E5" s="58">
        <v>1</v>
      </c>
      <c r="F5" s="79">
        <f t="shared" si="0"/>
        <v>28000</v>
      </c>
      <c r="G5" s="58" t="s">
        <v>593</v>
      </c>
      <c r="H5" s="58" t="s">
        <v>133</v>
      </c>
      <c r="I5" s="87" t="s">
        <v>1681</v>
      </c>
    </row>
    <row r="6" spans="1:9" s="73" customFormat="1" ht="13.5">
      <c r="A6" s="55">
        <v>3</v>
      </c>
      <c r="B6" s="58" t="s">
        <v>1844</v>
      </c>
      <c r="C6" s="78" t="s">
        <v>1842</v>
      </c>
      <c r="D6" s="79">
        <v>28000</v>
      </c>
      <c r="E6" s="58">
        <v>1</v>
      </c>
      <c r="F6" s="79">
        <f t="shared" si="0"/>
        <v>28000</v>
      </c>
      <c r="G6" s="58" t="s">
        <v>593</v>
      </c>
      <c r="H6" s="58" t="s">
        <v>133</v>
      </c>
      <c r="I6" s="87" t="s">
        <v>1681</v>
      </c>
    </row>
    <row r="7" spans="1:9" s="73" customFormat="1" ht="13.5">
      <c r="A7" s="55">
        <v>4</v>
      </c>
      <c r="B7" s="58" t="s">
        <v>1845</v>
      </c>
      <c r="C7" s="78" t="s">
        <v>1846</v>
      </c>
      <c r="D7" s="79">
        <v>72000</v>
      </c>
      <c r="E7" s="58">
        <v>1</v>
      </c>
      <c r="F7" s="79">
        <f t="shared" si="0"/>
        <v>72000</v>
      </c>
      <c r="G7" s="58" t="s">
        <v>593</v>
      </c>
      <c r="H7" s="58" t="s">
        <v>133</v>
      </c>
      <c r="I7" s="87" t="s">
        <v>1681</v>
      </c>
    </row>
    <row r="8" spans="1:9" s="73" customFormat="1" ht="13.5">
      <c r="A8" s="55">
        <v>5</v>
      </c>
      <c r="B8" s="58" t="s">
        <v>1847</v>
      </c>
      <c r="C8" s="78" t="s">
        <v>1848</v>
      </c>
      <c r="D8" s="79">
        <v>6200</v>
      </c>
      <c r="E8" s="58">
        <v>1</v>
      </c>
      <c r="F8" s="79">
        <f t="shared" si="0"/>
        <v>6200</v>
      </c>
      <c r="G8" s="58" t="s">
        <v>593</v>
      </c>
      <c r="H8" s="58" t="s">
        <v>133</v>
      </c>
      <c r="I8" s="87" t="s">
        <v>1681</v>
      </c>
    </row>
    <row r="9" spans="1:9" s="73" customFormat="1" ht="13.5">
      <c r="A9" s="55">
        <v>6</v>
      </c>
      <c r="B9" s="58" t="s">
        <v>1849</v>
      </c>
      <c r="C9" s="78" t="s">
        <v>1848</v>
      </c>
      <c r="D9" s="79">
        <v>6200</v>
      </c>
      <c r="E9" s="58">
        <v>1</v>
      </c>
      <c r="F9" s="79">
        <f t="shared" si="0"/>
        <v>6200</v>
      </c>
      <c r="G9" s="58" t="s">
        <v>593</v>
      </c>
      <c r="H9" s="58" t="s">
        <v>133</v>
      </c>
      <c r="I9" s="87" t="s">
        <v>1681</v>
      </c>
    </row>
    <row r="10" spans="1:9" s="73" customFormat="1" ht="13.5">
      <c r="A10" s="55">
        <v>7</v>
      </c>
      <c r="B10" s="58" t="s">
        <v>1850</v>
      </c>
      <c r="C10" s="78" t="s">
        <v>1848</v>
      </c>
      <c r="D10" s="79">
        <v>6200</v>
      </c>
      <c r="E10" s="58">
        <v>1</v>
      </c>
      <c r="F10" s="79">
        <f t="shared" si="0"/>
        <v>6200</v>
      </c>
      <c r="G10" s="58" t="s">
        <v>593</v>
      </c>
      <c r="H10" s="58" t="s">
        <v>133</v>
      </c>
      <c r="I10" s="87" t="s">
        <v>1681</v>
      </c>
    </row>
    <row r="11" spans="1:9" s="73" customFormat="1" ht="13.5">
      <c r="A11" s="55">
        <v>8</v>
      </c>
      <c r="B11" s="58" t="s">
        <v>1851</v>
      </c>
      <c r="C11" s="78" t="s">
        <v>1852</v>
      </c>
      <c r="D11" s="79">
        <v>15000</v>
      </c>
      <c r="E11" s="58">
        <v>1</v>
      </c>
      <c r="F11" s="79">
        <f t="shared" si="0"/>
        <v>15000</v>
      </c>
      <c r="G11" s="58" t="s">
        <v>141</v>
      </c>
      <c r="H11" s="58" t="s">
        <v>142</v>
      </c>
      <c r="I11" s="87" t="s">
        <v>1681</v>
      </c>
    </row>
    <row r="12" spans="1:9" s="73" customFormat="1" ht="13.5">
      <c r="A12" s="55">
        <v>9</v>
      </c>
      <c r="B12" s="58" t="s">
        <v>1853</v>
      </c>
      <c r="C12" s="78" t="s">
        <v>1852</v>
      </c>
      <c r="D12" s="79">
        <v>15000</v>
      </c>
      <c r="E12" s="58">
        <v>1</v>
      </c>
      <c r="F12" s="79">
        <f t="shared" si="0"/>
        <v>15000</v>
      </c>
      <c r="G12" s="58" t="s">
        <v>141</v>
      </c>
      <c r="H12" s="58" t="s">
        <v>142</v>
      </c>
      <c r="I12" s="87" t="s">
        <v>1681</v>
      </c>
    </row>
    <row r="13" spans="1:9" s="73" customFormat="1" ht="13.5">
      <c r="A13" s="55">
        <v>10</v>
      </c>
      <c r="B13" s="58" t="s">
        <v>1854</v>
      </c>
      <c r="C13" s="78" t="s">
        <v>1852</v>
      </c>
      <c r="D13" s="79">
        <v>15000</v>
      </c>
      <c r="E13" s="58">
        <v>1</v>
      </c>
      <c r="F13" s="79">
        <f t="shared" si="0"/>
        <v>15000</v>
      </c>
      <c r="G13" s="58" t="s">
        <v>141</v>
      </c>
      <c r="H13" s="58" t="s">
        <v>142</v>
      </c>
      <c r="I13" s="87" t="s">
        <v>1681</v>
      </c>
    </row>
    <row r="14" spans="1:9" s="73" customFormat="1" ht="13.5">
      <c r="A14" s="55">
        <v>11</v>
      </c>
      <c r="B14" s="58" t="s">
        <v>1855</v>
      </c>
      <c r="C14" s="78" t="s">
        <v>1852</v>
      </c>
      <c r="D14" s="79">
        <v>15000</v>
      </c>
      <c r="E14" s="58">
        <v>1</v>
      </c>
      <c r="F14" s="79">
        <f t="shared" si="0"/>
        <v>15000</v>
      </c>
      <c r="G14" s="58" t="s">
        <v>141</v>
      </c>
      <c r="H14" s="58" t="s">
        <v>142</v>
      </c>
      <c r="I14" s="87" t="s">
        <v>1681</v>
      </c>
    </row>
    <row r="15" spans="1:9" s="73" customFormat="1" ht="13.5">
      <c r="A15" s="55">
        <v>12</v>
      </c>
      <c r="B15" s="58" t="s">
        <v>1856</v>
      </c>
      <c r="C15" s="78" t="s">
        <v>1852</v>
      </c>
      <c r="D15" s="79">
        <v>15000</v>
      </c>
      <c r="E15" s="58">
        <v>1</v>
      </c>
      <c r="F15" s="79">
        <f t="shared" si="0"/>
        <v>15000</v>
      </c>
      <c r="G15" s="58" t="s">
        <v>141</v>
      </c>
      <c r="H15" s="58" t="s">
        <v>142</v>
      </c>
      <c r="I15" s="87" t="s">
        <v>1681</v>
      </c>
    </row>
    <row r="16" spans="1:9" s="73" customFormat="1" ht="13.5">
      <c r="A16" s="55">
        <v>13</v>
      </c>
      <c r="B16" s="58" t="s">
        <v>1857</v>
      </c>
      <c r="C16" s="78" t="s">
        <v>1858</v>
      </c>
      <c r="D16" s="79">
        <v>14486</v>
      </c>
      <c r="E16" s="58">
        <v>1</v>
      </c>
      <c r="F16" s="79">
        <f t="shared" si="0"/>
        <v>14486</v>
      </c>
      <c r="G16" s="58" t="s">
        <v>1735</v>
      </c>
      <c r="H16" s="80" t="s">
        <v>1686</v>
      </c>
      <c r="I16" s="87" t="s">
        <v>1681</v>
      </c>
    </row>
    <row r="17" spans="1:9" s="73" customFormat="1" ht="13.5">
      <c r="A17" s="55">
        <v>14</v>
      </c>
      <c r="B17" s="58" t="s">
        <v>1859</v>
      </c>
      <c r="C17" s="78" t="s">
        <v>1858</v>
      </c>
      <c r="D17" s="79">
        <v>14486</v>
      </c>
      <c r="E17" s="58">
        <v>1</v>
      </c>
      <c r="F17" s="79">
        <f t="shared" si="0"/>
        <v>14486</v>
      </c>
      <c r="G17" s="58" t="s">
        <v>1735</v>
      </c>
      <c r="H17" s="80" t="s">
        <v>1686</v>
      </c>
      <c r="I17" s="87" t="s">
        <v>1681</v>
      </c>
    </row>
    <row r="18" spans="1:9">
      <c r="A18" s="55">
        <v>15</v>
      </c>
      <c r="B18" s="58" t="s">
        <v>1860</v>
      </c>
      <c r="C18" s="78" t="s">
        <v>1858</v>
      </c>
      <c r="D18" s="79">
        <v>14486</v>
      </c>
      <c r="E18" s="58">
        <v>1</v>
      </c>
      <c r="F18" s="79">
        <f t="shared" si="0"/>
        <v>14486</v>
      </c>
      <c r="G18" s="58" t="s">
        <v>1735</v>
      </c>
      <c r="H18" s="80" t="s">
        <v>1686</v>
      </c>
      <c r="I18" s="87" t="s">
        <v>1681</v>
      </c>
    </row>
    <row r="19" spans="1:9">
      <c r="A19" s="55">
        <v>16</v>
      </c>
      <c r="B19" s="58" t="s">
        <v>1861</v>
      </c>
      <c r="C19" s="78" t="s">
        <v>1858</v>
      </c>
      <c r="D19" s="79">
        <v>14486</v>
      </c>
      <c r="E19" s="58">
        <v>1</v>
      </c>
      <c r="F19" s="79">
        <f t="shared" si="0"/>
        <v>14486</v>
      </c>
      <c r="G19" s="58" t="s">
        <v>1735</v>
      </c>
      <c r="H19" s="80" t="s">
        <v>1686</v>
      </c>
      <c r="I19" s="87" t="s">
        <v>1681</v>
      </c>
    </row>
    <row r="20" spans="1:9">
      <c r="A20" s="55">
        <v>17</v>
      </c>
      <c r="B20" s="58" t="s">
        <v>1862</v>
      </c>
      <c r="C20" s="78" t="s">
        <v>1858</v>
      </c>
      <c r="D20" s="79">
        <v>14486</v>
      </c>
      <c r="E20" s="58">
        <v>1</v>
      </c>
      <c r="F20" s="79">
        <f t="shared" si="0"/>
        <v>14486</v>
      </c>
      <c r="G20" s="58" t="s">
        <v>1735</v>
      </c>
      <c r="H20" s="80" t="s">
        <v>1686</v>
      </c>
      <c r="I20" s="87" t="s">
        <v>1681</v>
      </c>
    </row>
    <row r="21" spans="1:9">
      <c r="A21" s="55">
        <v>18</v>
      </c>
      <c r="B21" s="58" t="s">
        <v>1863</v>
      </c>
      <c r="C21" s="78" t="s">
        <v>1858</v>
      </c>
      <c r="D21" s="79">
        <v>14486</v>
      </c>
      <c r="E21" s="58">
        <v>1</v>
      </c>
      <c r="F21" s="79">
        <f t="shared" si="0"/>
        <v>14486</v>
      </c>
      <c r="G21" s="58" t="s">
        <v>1735</v>
      </c>
      <c r="H21" s="80" t="s">
        <v>1686</v>
      </c>
      <c r="I21" s="87" t="s">
        <v>1681</v>
      </c>
    </row>
    <row r="22" spans="1:9">
      <c r="A22" s="55">
        <v>19</v>
      </c>
      <c r="B22" s="58" t="s">
        <v>1864</v>
      </c>
      <c r="C22" s="78" t="s">
        <v>1858</v>
      </c>
      <c r="D22" s="79">
        <v>14486</v>
      </c>
      <c r="E22" s="58">
        <v>1</v>
      </c>
      <c r="F22" s="79">
        <f t="shared" si="0"/>
        <v>14486</v>
      </c>
      <c r="G22" s="58" t="s">
        <v>1735</v>
      </c>
      <c r="H22" s="80" t="s">
        <v>1686</v>
      </c>
      <c r="I22" s="87" t="s">
        <v>1681</v>
      </c>
    </row>
    <row r="23" spans="1:9">
      <c r="A23" s="55">
        <v>20</v>
      </c>
      <c r="B23" s="61" t="s">
        <v>1865</v>
      </c>
      <c r="C23" s="81" t="s">
        <v>1858</v>
      </c>
      <c r="D23" s="82">
        <v>14486</v>
      </c>
      <c r="E23" s="61">
        <v>1</v>
      </c>
      <c r="F23" s="79">
        <f t="shared" si="0"/>
        <v>14486</v>
      </c>
      <c r="G23" s="61" t="s">
        <v>1735</v>
      </c>
      <c r="H23" s="80" t="s">
        <v>1686</v>
      </c>
      <c r="I23" s="87" t="s">
        <v>1681</v>
      </c>
    </row>
    <row r="24" spans="1:9" ht="21" customHeight="1">
      <c r="A24" s="69"/>
      <c r="B24" s="185" t="s">
        <v>1675</v>
      </c>
      <c r="C24" s="186"/>
      <c r="D24" s="83">
        <f t="shared" ref="D24:F24" si="1">SUM(D4:D23)</f>
        <v>365488</v>
      </c>
      <c r="E24" s="84">
        <f t="shared" si="1"/>
        <v>20</v>
      </c>
      <c r="F24" s="83">
        <f t="shared" si="1"/>
        <v>365488</v>
      </c>
      <c r="G24" s="85"/>
      <c r="H24" s="85"/>
      <c r="I24" s="85"/>
    </row>
    <row r="25" spans="1:9">
      <c r="D25" s="1"/>
      <c r="E25" s="1"/>
      <c r="F25" s="1"/>
    </row>
    <row r="26" spans="1:9">
      <c r="D26" s="1"/>
      <c r="E26" s="1"/>
      <c r="F26" s="1"/>
    </row>
    <row r="27" spans="1:9">
      <c r="D27" s="1"/>
      <c r="E27" s="1"/>
      <c r="F27" s="1"/>
    </row>
    <row r="28" spans="1:9">
      <c r="D28" s="1"/>
      <c r="E28" s="1"/>
      <c r="F28" s="1"/>
    </row>
  </sheetData>
  <mergeCells count="4">
    <mergeCell ref="A1:I1"/>
    <mergeCell ref="D2:E2"/>
    <mergeCell ref="G2:H2"/>
    <mergeCell ref="B24:C24"/>
  </mergeCells>
  <phoneticPr fontId="8" type="noConversion"/>
  <conditionalFormatting sqref="B4:B15">
    <cfRule type="expression" dxfId="53" priority="2" stopIfTrue="1">
      <formula>AND(COUNTIF($B$1:$B$3217,B4)+COUNTIF($B$3632:$B$65538,B4)+COUNTIF($B$3226:$B$3623,B4)&gt;1,NOT(ISBLANK(B4)))</formula>
    </cfRule>
  </conditionalFormatting>
  <conditionalFormatting sqref="B16:B23">
    <cfRule type="expression" dxfId="52" priority="1" stopIfTrue="1">
      <formula>AND(COUNTIF($B$1:$B$3224,B16)+COUNTIF($B$3639:$B$65544,B16)+COUNTIF($B$3233:$B$3630,B16)&gt;1,NOT(ISBLANK(B16)))</formula>
    </cfRule>
  </conditionalFormatting>
  <pageMargins left="0.74803149606299202" right="0.74803149606299202" top="0.98425196850393704" bottom="0.98425196850393704" header="0.511811023622047" footer="0.511811023622047"/>
  <pageSetup paperSize="9" orientation="landscape"/>
  <headerFooter alignWithMargins="0"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I17"/>
  <sheetViews>
    <sheetView zoomScale="120" zoomScaleNormal="120" workbookViewId="0">
      <selection activeCell="I22" sqref="I22"/>
    </sheetView>
  </sheetViews>
  <sheetFormatPr defaultColWidth="9" defaultRowHeight="14.25"/>
  <cols>
    <col min="1" max="1" width="6" style="56" customWidth="1"/>
    <col min="2" max="2" width="16.375" style="56" customWidth="1"/>
    <col min="3" max="3" width="14.125" style="74" customWidth="1"/>
    <col min="4" max="4" width="10.625" style="56" customWidth="1"/>
    <col min="5" max="5" width="4.75" style="56" customWidth="1"/>
    <col min="6" max="6" width="13.375" style="56" customWidth="1"/>
    <col min="7" max="7" width="12.875" style="56" customWidth="1"/>
    <col min="8" max="8" width="13.25" style="56" customWidth="1"/>
    <col min="9" max="9" width="18.875" style="56" customWidth="1"/>
    <col min="10" max="16384" width="9" style="56"/>
  </cols>
  <sheetData>
    <row r="1" spans="1:9" ht="43.15" customHeight="1">
      <c r="A1" s="169" t="s">
        <v>1866</v>
      </c>
      <c r="B1" s="169"/>
      <c r="C1" s="169"/>
      <c r="D1" s="169"/>
      <c r="E1" s="169"/>
      <c r="F1" s="169"/>
      <c r="G1" s="169"/>
      <c r="H1" s="169"/>
      <c r="I1" s="169"/>
    </row>
    <row r="2" spans="1:9" s="4" customFormat="1" ht="35.25" customHeight="1">
      <c r="B2" s="5"/>
      <c r="C2" s="6"/>
      <c r="D2" s="7"/>
      <c r="E2" s="7"/>
      <c r="F2" s="5" t="s">
        <v>1867</v>
      </c>
      <c r="G2" s="7"/>
      <c r="H2" s="5" t="s">
        <v>3</v>
      </c>
      <c r="I2" s="5" t="s">
        <v>1661</v>
      </c>
    </row>
    <row r="3" spans="1:9" s="73" customFormat="1" ht="27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</row>
    <row r="4" spans="1:9">
      <c r="A4" s="69">
        <v>1</v>
      </c>
      <c r="B4" s="10" t="s">
        <v>1868</v>
      </c>
      <c r="C4" s="11" t="s">
        <v>465</v>
      </c>
      <c r="D4" s="57">
        <v>5000</v>
      </c>
      <c r="E4" s="58">
        <v>1</v>
      </c>
      <c r="F4" s="57">
        <f t="shared" ref="F4:F16" si="0">D4*E4</f>
        <v>5000</v>
      </c>
      <c r="G4" s="10" t="s">
        <v>1869</v>
      </c>
      <c r="H4" s="10" t="s">
        <v>1870</v>
      </c>
      <c r="I4" s="72">
        <v>2506</v>
      </c>
    </row>
    <row r="5" spans="1:9">
      <c r="A5" s="69">
        <v>2</v>
      </c>
      <c r="B5" s="10" t="s">
        <v>1871</v>
      </c>
      <c r="C5" s="11" t="s">
        <v>465</v>
      </c>
      <c r="D5" s="57">
        <v>5000</v>
      </c>
      <c r="E5" s="58">
        <v>1</v>
      </c>
      <c r="F5" s="57">
        <f t="shared" si="0"/>
        <v>5000</v>
      </c>
      <c r="G5" s="10" t="s">
        <v>1869</v>
      </c>
      <c r="H5" s="10" t="s">
        <v>1870</v>
      </c>
      <c r="I5" s="72">
        <v>2506</v>
      </c>
    </row>
    <row r="6" spans="1:9">
      <c r="A6" s="69">
        <v>3</v>
      </c>
      <c r="B6" s="10" t="s">
        <v>1872</v>
      </c>
      <c r="C6" s="11" t="s">
        <v>1873</v>
      </c>
      <c r="D6" s="57">
        <v>21000</v>
      </c>
      <c r="E6" s="58">
        <v>1</v>
      </c>
      <c r="F6" s="57">
        <f t="shared" si="0"/>
        <v>21000</v>
      </c>
      <c r="G6" s="10" t="s">
        <v>1869</v>
      </c>
      <c r="H6" s="10" t="s">
        <v>1870</v>
      </c>
      <c r="I6" s="72">
        <v>2506</v>
      </c>
    </row>
    <row r="7" spans="1:9">
      <c r="A7" s="69">
        <v>4</v>
      </c>
      <c r="B7" s="10" t="s">
        <v>1874</v>
      </c>
      <c r="C7" s="11" t="s">
        <v>1875</v>
      </c>
      <c r="D7" s="57">
        <v>4000</v>
      </c>
      <c r="E7" s="58">
        <v>1</v>
      </c>
      <c r="F7" s="57">
        <f t="shared" si="0"/>
        <v>4000</v>
      </c>
      <c r="G7" s="10" t="s">
        <v>1869</v>
      </c>
      <c r="H7" s="10" t="s">
        <v>1870</v>
      </c>
      <c r="I7" s="72">
        <v>2506</v>
      </c>
    </row>
    <row r="8" spans="1:9">
      <c r="A8" s="69">
        <v>5</v>
      </c>
      <c r="B8" s="10" t="s">
        <v>1876</v>
      </c>
      <c r="C8" s="11" t="s">
        <v>1547</v>
      </c>
      <c r="D8" s="57">
        <v>5500</v>
      </c>
      <c r="E8" s="58">
        <v>1</v>
      </c>
      <c r="F8" s="57">
        <f t="shared" si="0"/>
        <v>5500</v>
      </c>
      <c r="G8" s="10" t="s">
        <v>1869</v>
      </c>
      <c r="H8" s="10" t="s">
        <v>1870</v>
      </c>
      <c r="I8" s="72">
        <v>2506</v>
      </c>
    </row>
    <row r="9" spans="1:9">
      <c r="A9" s="69">
        <v>6</v>
      </c>
      <c r="B9" s="10" t="s">
        <v>1877</v>
      </c>
      <c r="C9" s="11" t="s">
        <v>1878</v>
      </c>
      <c r="D9" s="57">
        <v>3500</v>
      </c>
      <c r="E9" s="58">
        <v>1</v>
      </c>
      <c r="F9" s="57">
        <f t="shared" si="0"/>
        <v>3500</v>
      </c>
      <c r="G9" s="10" t="s">
        <v>1869</v>
      </c>
      <c r="H9" s="10" t="s">
        <v>1870</v>
      </c>
      <c r="I9" s="72">
        <v>2506</v>
      </c>
    </row>
    <row r="10" spans="1:9" ht="21" customHeight="1">
      <c r="A10" s="69">
        <v>7</v>
      </c>
      <c r="B10" s="10" t="s">
        <v>1879</v>
      </c>
      <c r="C10" s="11" t="s">
        <v>1880</v>
      </c>
      <c r="D10" s="57">
        <v>3500</v>
      </c>
      <c r="E10" s="58">
        <v>1</v>
      </c>
      <c r="F10" s="57">
        <f t="shared" si="0"/>
        <v>3500</v>
      </c>
      <c r="G10" s="10" t="s">
        <v>1869</v>
      </c>
      <c r="H10" s="10" t="s">
        <v>1870</v>
      </c>
      <c r="I10" s="72">
        <v>2506</v>
      </c>
    </row>
    <row r="11" spans="1:9">
      <c r="A11" s="69">
        <v>8</v>
      </c>
      <c r="B11" s="10" t="s">
        <v>1881</v>
      </c>
      <c r="C11" s="11" t="s">
        <v>1882</v>
      </c>
      <c r="D11" s="57">
        <v>2000</v>
      </c>
      <c r="E11" s="58">
        <v>1</v>
      </c>
      <c r="F11" s="57">
        <f t="shared" si="0"/>
        <v>2000</v>
      </c>
      <c r="G11" s="10" t="s">
        <v>1869</v>
      </c>
      <c r="H11" s="10" t="s">
        <v>1870</v>
      </c>
      <c r="I11" s="72">
        <v>2506</v>
      </c>
    </row>
    <row r="12" spans="1:9">
      <c r="A12" s="69">
        <v>9</v>
      </c>
      <c r="B12" s="10" t="s">
        <v>1883</v>
      </c>
      <c r="C12" s="11" t="s">
        <v>1882</v>
      </c>
      <c r="D12" s="57">
        <v>2000</v>
      </c>
      <c r="E12" s="58">
        <v>1</v>
      </c>
      <c r="F12" s="57">
        <f t="shared" si="0"/>
        <v>2000</v>
      </c>
      <c r="G12" s="10" t="s">
        <v>1869</v>
      </c>
      <c r="H12" s="10" t="s">
        <v>1870</v>
      </c>
      <c r="I12" s="72">
        <v>2506</v>
      </c>
    </row>
    <row r="13" spans="1:9">
      <c r="A13" s="69">
        <v>10</v>
      </c>
      <c r="B13" s="10" t="s">
        <v>1884</v>
      </c>
      <c r="C13" s="11" t="s">
        <v>1882</v>
      </c>
      <c r="D13" s="57">
        <v>2000</v>
      </c>
      <c r="E13" s="58">
        <v>1</v>
      </c>
      <c r="F13" s="57">
        <f t="shared" si="0"/>
        <v>2000</v>
      </c>
      <c r="G13" s="10" t="s">
        <v>1869</v>
      </c>
      <c r="H13" s="10" t="s">
        <v>1870</v>
      </c>
      <c r="I13" s="72">
        <v>2506</v>
      </c>
    </row>
    <row r="14" spans="1:9">
      <c r="A14" s="69">
        <v>11</v>
      </c>
      <c r="B14" s="10" t="s">
        <v>1885</v>
      </c>
      <c r="C14" s="11" t="s">
        <v>1882</v>
      </c>
      <c r="D14" s="57">
        <v>2000</v>
      </c>
      <c r="E14" s="58">
        <v>1</v>
      </c>
      <c r="F14" s="57">
        <f t="shared" si="0"/>
        <v>2000</v>
      </c>
      <c r="G14" s="10" t="s">
        <v>1869</v>
      </c>
      <c r="H14" s="10" t="s">
        <v>1870</v>
      </c>
      <c r="I14" s="72">
        <v>2506</v>
      </c>
    </row>
    <row r="15" spans="1:9">
      <c r="A15" s="69">
        <v>12</v>
      </c>
      <c r="B15" s="10" t="s">
        <v>1886</v>
      </c>
      <c r="C15" s="11" t="s">
        <v>1882</v>
      </c>
      <c r="D15" s="57">
        <v>2000</v>
      </c>
      <c r="E15" s="58">
        <v>1</v>
      </c>
      <c r="F15" s="57">
        <f t="shared" si="0"/>
        <v>2000</v>
      </c>
      <c r="G15" s="10" t="s">
        <v>1869</v>
      </c>
      <c r="H15" s="10" t="s">
        <v>1870</v>
      </c>
      <c r="I15" s="72">
        <v>2506</v>
      </c>
    </row>
    <row r="16" spans="1:9">
      <c r="A16" s="69">
        <v>13</v>
      </c>
      <c r="B16" s="10" t="s">
        <v>1887</v>
      </c>
      <c r="C16" s="11" t="s">
        <v>1882</v>
      </c>
      <c r="D16" s="57">
        <v>2000</v>
      </c>
      <c r="E16" s="58">
        <v>1</v>
      </c>
      <c r="F16" s="57">
        <f t="shared" si="0"/>
        <v>2000</v>
      </c>
      <c r="G16" s="10" t="s">
        <v>1869</v>
      </c>
      <c r="H16" s="10" t="s">
        <v>1870</v>
      </c>
      <c r="I16" s="72">
        <v>2506</v>
      </c>
    </row>
    <row r="17" spans="1:9" ht="15">
      <c r="A17" s="64"/>
      <c r="B17" s="189" t="s">
        <v>1675</v>
      </c>
      <c r="C17" s="189"/>
      <c r="D17" s="75">
        <f t="shared" ref="D17:F17" si="1">SUM(D4:D16)</f>
        <v>59500</v>
      </c>
      <c r="E17" s="76">
        <f t="shared" si="1"/>
        <v>13</v>
      </c>
      <c r="F17" s="71">
        <f t="shared" si="1"/>
        <v>59500</v>
      </c>
      <c r="G17" s="64"/>
      <c r="H17" s="64"/>
      <c r="I17" s="64"/>
    </row>
  </sheetData>
  <mergeCells count="2">
    <mergeCell ref="A1:I1"/>
    <mergeCell ref="B17:C17"/>
  </mergeCells>
  <phoneticPr fontId="8" type="noConversion"/>
  <conditionalFormatting sqref="B4:B16">
    <cfRule type="expression" dxfId="51" priority="1" stopIfTrue="1">
      <formula>AND(COUNTIF($B$1:$B$3188,B4)+COUNTIF($B$3603:$B$65509,B4)+COUNTIF($B$3197:$B$3594,B4)&gt;1,NOT(ISBLANK(B4)))</formula>
    </cfRule>
  </conditionalFormatting>
  <pageMargins left="0.74803149606299202" right="0.74803149606299202" top="0.98425196850393704" bottom="0.98425196850393704" header="0.511811023622047" footer="0.511811023622047"/>
  <pageSetup paperSize="9" orientation="landscape" r:id="rId1"/>
  <headerFooter alignWithMargins="0"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activeCell="K17" sqref="K17"/>
    </sheetView>
  </sheetViews>
  <sheetFormatPr defaultColWidth="9" defaultRowHeight="14.25"/>
  <cols>
    <col min="1" max="1" width="9" style="56"/>
    <col min="2" max="2" width="12.625" style="56" customWidth="1"/>
    <col min="3" max="3" width="18.375" style="56" customWidth="1"/>
    <col min="4" max="5" width="9" style="56"/>
    <col min="6" max="6" width="20.25" style="56" customWidth="1"/>
    <col min="7" max="7" width="13.5" style="56" customWidth="1"/>
    <col min="8" max="8" width="14.25" style="56" customWidth="1"/>
    <col min="9" max="9" width="11.125" style="56" customWidth="1"/>
    <col min="10" max="16384" width="9" style="56"/>
  </cols>
  <sheetData>
    <row r="1" spans="1:9" ht="22.5">
      <c r="A1" s="169" t="s">
        <v>1888</v>
      </c>
      <c r="B1" s="169"/>
      <c r="C1" s="169"/>
      <c r="D1" s="169"/>
      <c r="E1" s="169"/>
      <c r="F1" s="169"/>
      <c r="G1" s="169"/>
      <c r="H1" s="169"/>
      <c r="I1" s="169"/>
    </row>
    <row r="2" spans="1:9">
      <c r="A2" s="4"/>
      <c r="B2" s="5"/>
      <c r="C2" s="6"/>
      <c r="D2" s="7"/>
      <c r="E2" s="7"/>
      <c r="F2" s="5" t="s">
        <v>1</v>
      </c>
      <c r="G2" s="7" t="s">
        <v>1889</v>
      </c>
      <c r="H2" s="5" t="s">
        <v>3</v>
      </c>
      <c r="I2" s="16" t="s">
        <v>1661</v>
      </c>
    </row>
    <row r="3" spans="1:9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</row>
    <row r="4" spans="1:9">
      <c r="A4" s="69">
        <v>1</v>
      </c>
      <c r="B4" s="10" t="s">
        <v>1890</v>
      </c>
      <c r="C4" s="10" t="s">
        <v>1112</v>
      </c>
      <c r="D4" s="70">
        <v>715</v>
      </c>
      <c r="E4" s="58">
        <v>1</v>
      </c>
      <c r="F4" s="59">
        <f t="shared" ref="F4:F21" si="0">D4*E4</f>
        <v>715</v>
      </c>
      <c r="G4" s="10" t="s">
        <v>1891</v>
      </c>
      <c r="H4" s="10" t="s">
        <v>1889</v>
      </c>
      <c r="I4" s="72">
        <v>2503</v>
      </c>
    </row>
    <row r="5" spans="1:9">
      <c r="A5" s="69">
        <v>2</v>
      </c>
      <c r="B5" s="10" t="s">
        <v>1892</v>
      </c>
      <c r="C5" s="10" t="s">
        <v>1112</v>
      </c>
      <c r="D5" s="70">
        <v>715</v>
      </c>
      <c r="E5" s="58">
        <v>1</v>
      </c>
      <c r="F5" s="59">
        <f t="shared" si="0"/>
        <v>715</v>
      </c>
      <c r="G5" s="10" t="s">
        <v>1891</v>
      </c>
      <c r="H5" s="10" t="s">
        <v>1889</v>
      </c>
      <c r="I5" s="72">
        <v>2503</v>
      </c>
    </row>
    <row r="6" spans="1:9">
      <c r="A6" s="69">
        <v>3</v>
      </c>
      <c r="B6" s="10" t="s">
        <v>1893</v>
      </c>
      <c r="C6" s="10" t="s">
        <v>1894</v>
      </c>
      <c r="D6" s="57">
        <v>7200</v>
      </c>
      <c r="E6" s="58">
        <v>1</v>
      </c>
      <c r="F6" s="59">
        <f t="shared" si="0"/>
        <v>7200</v>
      </c>
      <c r="G6" s="10" t="s">
        <v>1895</v>
      </c>
      <c r="H6" s="10" t="s">
        <v>1889</v>
      </c>
      <c r="I6" s="72">
        <v>2503</v>
      </c>
    </row>
    <row r="7" spans="1:9">
      <c r="A7" s="69">
        <v>4</v>
      </c>
      <c r="B7" s="10" t="s">
        <v>1896</v>
      </c>
      <c r="C7" s="10" t="s">
        <v>1897</v>
      </c>
      <c r="D7" s="57">
        <v>3500</v>
      </c>
      <c r="E7" s="58">
        <v>1</v>
      </c>
      <c r="F7" s="59">
        <f t="shared" si="0"/>
        <v>3500</v>
      </c>
      <c r="G7" s="10" t="s">
        <v>1895</v>
      </c>
      <c r="H7" s="10" t="s">
        <v>1889</v>
      </c>
      <c r="I7" s="72">
        <v>2503</v>
      </c>
    </row>
    <row r="8" spans="1:9">
      <c r="A8" s="69">
        <v>5</v>
      </c>
      <c r="B8" s="10" t="s">
        <v>1898</v>
      </c>
      <c r="C8" s="10" t="s">
        <v>1897</v>
      </c>
      <c r="D8" s="57">
        <v>1600</v>
      </c>
      <c r="E8" s="58">
        <v>1</v>
      </c>
      <c r="F8" s="59">
        <f t="shared" si="0"/>
        <v>1600</v>
      </c>
      <c r="G8" s="10" t="s">
        <v>1895</v>
      </c>
      <c r="H8" s="10" t="s">
        <v>1889</v>
      </c>
      <c r="I8" s="72">
        <v>2503</v>
      </c>
    </row>
    <row r="9" spans="1:9">
      <c r="A9" s="69">
        <v>6</v>
      </c>
      <c r="B9" s="10" t="s">
        <v>1899</v>
      </c>
      <c r="C9" s="10" t="s">
        <v>1897</v>
      </c>
      <c r="D9" s="57">
        <v>1600</v>
      </c>
      <c r="E9" s="58">
        <v>1</v>
      </c>
      <c r="F9" s="59">
        <f t="shared" si="0"/>
        <v>1600</v>
      </c>
      <c r="G9" s="10" t="s">
        <v>1895</v>
      </c>
      <c r="H9" s="10" t="s">
        <v>1889</v>
      </c>
      <c r="I9" s="72">
        <v>2503</v>
      </c>
    </row>
    <row r="10" spans="1:9">
      <c r="A10" s="69">
        <v>7</v>
      </c>
      <c r="B10" s="10" t="s">
        <v>1900</v>
      </c>
      <c r="C10" s="10" t="s">
        <v>1897</v>
      </c>
      <c r="D10" s="57">
        <v>1600</v>
      </c>
      <c r="E10" s="58">
        <v>1</v>
      </c>
      <c r="F10" s="59">
        <f t="shared" si="0"/>
        <v>1600</v>
      </c>
      <c r="G10" s="10" t="s">
        <v>1895</v>
      </c>
      <c r="H10" s="10" t="s">
        <v>1889</v>
      </c>
      <c r="I10" s="72">
        <v>2503</v>
      </c>
    </row>
    <row r="11" spans="1:9">
      <c r="A11" s="69">
        <v>8</v>
      </c>
      <c r="B11" s="10" t="s">
        <v>1901</v>
      </c>
      <c r="C11" s="10" t="s">
        <v>1897</v>
      </c>
      <c r="D11" s="57">
        <v>1600</v>
      </c>
      <c r="E11" s="58">
        <v>1</v>
      </c>
      <c r="F11" s="59">
        <f t="shared" si="0"/>
        <v>1600</v>
      </c>
      <c r="G11" s="10" t="s">
        <v>1895</v>
      </c>
      <c r="H11" s="10" t="s">
        <v>1889</v>
      </c>
      <c r="I11" s="72">
        <v>2503</v>
      </c>
    </row>
    <row r="12" spans="1:9">
      <c r="A12" s="69">
        <v>9</v>
      </c>
      <c r="B12" s="10" t="s">
        <v>1902</v>
      </c>
      <c r="C12" s="10" t="s">
        <v>1897</v>
      </c>
      <c r="D12" s="57">
        <v>1600</v>
      </c>
      <c r="E12" s="58">
        <v>1</v>
      </c>
      <c r="F12" s="59">
        <f t="shared" si="0"/>
        <v>1600</v>
      </c>
      <c r="G12" s="10" t="s">
        <v>1895</v>
      </c>
      <c r="H12" s="10" t="s">
        <v>1889</v>
      </c>
      <c r="I12" s="72">
        <v>2503</v>
      </c>
    </row>
    <row r="13" spans="1:9">
      <c r="A13" s="69">
        <v>10</v>
      </c>
      <c r="B13" s="10" t="s">
        <v>1903</v>
      </c>
      <c r="C13" s="10" t="s">
        <v>1897</v>
      </c>
      <c r="D13" s="57">
        <v>1600</v>
      </c>
      <c r="E13" s="58">
        <v>1</v>
      </c>
      <c r="F13" s="59">
        <f t="shared" si="0"/>
        <v>1600</v>
      </c>
      <c r="G13" s="10" t="s">
        <v>1895</v>
      </c>
      <c r="H13" s="10" t="s">
        <v>1889</v>
      </c>
      <c r="I13" s="72">
        <v>2503</v>
      </c>
    </row>
    <row r="14" spans="1:9">
      <c r="A14" s="69">
        <v>11</v>
      </c>
      <c r="B14" s="10" t="s">
        <v>1904</v>
      </c>
      <c r="C14" s="10" t="s">
        <v>1897</v>
      </c>
      <c r="D14" s="57">
        <v>1600</v>
      </c>
      <c r="E14" s="58">
        <v>1</v>
      </c>
      <c r="F14" s="59">
        <f t="shared" si="0"/>
        <v>1600</v>
      </c>
      <c r="G14" s="10" t="s">
        <v>1895</v>
      </c>
      <c r="H14" s="10" t="s">
        <v>1889</v>
      </c>
      <c r="I14" s="72">
        <v>2503</v>
      </c>
    </row>
    <row r="15" spans="1:9">
      <c r="A15" s="69">
        <v>12</v>
      </c>
      <c r="B15" s="10" t="s">
        <v>1905</v>
      </c>
      <c r="C15" s="10" t="s">
        <v>1897</v>
      </c>
      <c r="D15" s="57">
        <v>1600</v>
      </c>
      <c r="E15" s="58">
        <v>1</v>
      </c>
      <c r="F15" s="59">
        <f t="shared" si="0"/>
        <v>1600</v>
      </c>
      <c r="G15" s="10" t="s">
        <v>1895</v>
      </c>
      <c r="H15" s="10" t="s">
        <v>1889</v>
      </c>
      <c r="I15" s="72">
        <v>2503</v>
      </c>
    </row>
    <row r="16" spans="1:9">
      <c r="A16" s="69">
        <v>13</v>
      </c>
      <c r="B16" s="10" t="s">
        <v>1906</v>
      </c>
      <c r="C16" s="10" t="s">
        <v>1897</v>
      </c>
      <c r="D16" s="57">
        <v>1600</v>
      </c>
      <c r="E16" s="58">
        <v>1</v>
      </c>
      <c r="F16" s="59">
        <f t="shared" si="0"/>
        <v>1600</v>
      </c>
      <c r="G16" s="10" t="s">
        <v>1895</v>
      </c>
      <c r="H16" s="10" t="s">
        <v>1889</v>
      </c>
      <c r="I16" s="72">
        <v>2503</v>
      </c>
    </row>
    <row r="17" spans="1:9">
      <c r="A17" s="69">
        <v>14</v>
      </c>
      <c r="B17" s="10" t="s">
        <v>1907</v>
      </c>
      <c r="C17" s="10" t="s">
        <v>1897</v>
      </c>
      <c r="D17" s="57">
        <v>1600</v>
      </c>
      <c r="E17" s="58">
        <v>1</v>
      </c>
      <c r="F17" s="59">
        <f t="shared" si="0"/>
        <v>1600</v>
      </c>
      <c r="G17" s="10" t="s">
        <v>1895</v>
      </c>
      <c r="H17" s="10" t="s">
        <v>1889</v>
      </c>
      <c r="I17" s="72">
        <v>2503</v>
      </c>
    </row>
    <row r="18" spans="1:9">
      <c r="A18" s="69">
        <v>15</v>
      </c>
      <c r="B18" s="10" t="s">
        <v>1908</v>
      </c>
      <c r="C18" s="10" t="s">
        <v>1897</v>
      </c>
      <c r="D18" s="57">
        <v>1600</v>
      </c>
      <c r="E18" s="58">
        <v>1</v>
      </c>
      <c r="F18" s="59">
        <f t="shared" si="0"/>
        <v>1600</v>
      </c>
      <c r="G18" s="10" t="s">
        <v>1895</v>
      </c>
      <c r="H18" s="10" t="s">
        <v>1889</v>
      </c>
      <c r="I18" s="72">
        <v>2503</v>
      </c>
    </row>
    <row r="19" spans="1:9">
      <c r="A19" s="69">
        <v>16</v>
      </c>
      <c r="B19" s="10" t="s">
        <v>1909</v>
      </c>
      <c r="C19" s="10" t="s">
        <v>1910</v>
      </c>
      <c r="D19" s="57">
        <v>1500</v>
      </c>
      <c r="E19" s="58">
        <v>1</v>
      </c>
      <c r="F19" s="57">
        <f t="shared" si="0"/>
        <v>1500</v>
      </c>
      <c r="G19" s="10" t="s">
        <v>1869</v>
      </c>
      <c r="H19" s="10" t="s">
        <v>1889</v>
      </c>
      <c r="I19" s="72">
        <v>2503</v>
      </c>
    </row>
    <row r="20" spans="1:9">
      <c r="A20" s="69">
        <v>17</v>
      </c>
      <c r="B20" s="10" t="s">
        <v>1911</v>
      </c>
      <c r="C20" s="10" t="s">
        <v>1910</v>
      </c>
      <c r="D20" s="57">
        <v>1500</v>
      </c>
      <c r="E20" s="58">
        <v>1</v>
      </c>
      <c r="F20" s="57">
        <f t="shared" si="0"/>
        <v>1500</v>
      </c>
      <c r="G20" s="10" t="s">
        <v>1869</v>
      </c>
      <c r="H20" s="10" t="s">
        <v>1889</v>
      </c>
      <c r="I20" s="72">
        <v>2503</v>
      </c>
    </row>
    <row r="21" spans="1:9">
      <c r="A21" s="69">
        <v>18</v>
      </c>
      <c r="B21" s="10" t="s">
        <v>1912</v>
      </c>
      <c r="C21" s="10" t="s">
        <v>1913</v>
      </c>
      <c r="D21" s="57">
        <v>13000</v>
      </c>
      <c r="E21" s="58">
        <v>1</v>
      </c>
      <c r="F21" s="57">
        <f t="shared" si="0"/>
        <v>13000</v>
      </c>
      <c r="G21" s="10" t="s">
        <v>1869</v>
      </c>
      <c r="H21" s="10" t="s">
        <v>1889</v>
      </c>
      <c r="I21" s="72">
        <v>2503</v>
      </c>
    </row>
    <row r="22" spans="1:9">
      <c r="A22" s="190" t="s">
        <v>112</v>
      </c>
      <c r="B22" s="190"/>
      <c r="C22" s="190"/>
      <c r="D22" s="190"/>
      <c r="E22" s="63">
        <f>SUM(E4:E21)</f>
        <v>18</v>
      </c>
      <c r="F22" s="71">
        <f>SUM(F4:F21)</f>
        <v>45730</v>
      </c>
      <c r="G22" s="64"/>
      <c r="H22" s="64"/>
      <c r="I22" s="64"/>
    </row>
  </sheetData>
  <mergeCells count="2">
    <mergeCell ref="A1:I1"/>
    <mergeCell ref="A22:D22"/>
  </mergeCells>
  <phoneticPr fontId="8" type="noConversion"/>
  <conditionalFormatting sqref="B21">
    <cfRule type="expression" dxfId="50" priority="1" stopIfTrue="1">
      <formula>AND(COUNTIF($B$1:$B$3207,B21)+COUNTIF($B$3622:$B$65528,B21)+COUNTIF($B$3216:$B$3613,B21)&gt;1,NOT(ISBLANK(B21)))</formula>
    </cfRule>
  </conditionalFormatting>
  <conditionalFormatting sqref="B4:B18">
    <cfRule type="expression" dxfId="49" priority="3" stopIfTrue="1">
      <formula>AND(COUNTIF($B$1:$B$3205,B4)+COUNTIF($B$3620:$B$65526,B4)+COUNTIF($B$3214:$B$3611,B4)&gt;1,NOT(ISBLANK(B4)))</formula>
    </cfRule>
  </conditionalFormatting>
  <conditionalFormatting sqref="B19:B20">
    <cfRule type="expression" dxfId="48" priority="2" stopIfTrue="1">
      <formula>AND(COUNTIF($B$1:$B$3207,B19)+COUNTIF($B$3622:$B$65528,B19)+COUNTIF($B$3216:$B$3613,B19)&gt;1,NOT(ISBLANK(B19)))</formula>
    </cfRule>
  </conditionalFormatting>
  <printOptions horizontalCentered="1"/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>
  <dimension ref="A1:I52"/>
  <sheetViews>
    <sheetView workbookViewId="0">
      <selection activeCell="I2" sqref="I2"/>
    </sheetView>
  </sheetViews>
  <sheetFormatPr defaultColWidth="9" defaultRowHeight="14.25"/>
  <cols>
    <col min="1" max="1" width="9" style="56"/>
    <col min="2" max="2" width="12.875" style="56" customWidth="1"/>
    <col min="3" max="3" width="14.25" style="56" customWidth="1"/>
    <col min="4" max="5" width="9" style="56"/>
    <col min="6" max="6" width="22.375" style="56" customWidth="1"/>
    <col min="7" max="7" width="8.75" style="56" customWidth="1"/>
    <col min="8" max="8" width="13.625" style="56" customWidth="1"/>
    <col min="9" max="9" width="11.25" style="56" customWidth="1"/>
    <col min="10" max="16384" width="9" style="56"/>
  </cols>
  <sheetData>
    <row r="1" spans="1:9" ht="22.5">
      <c r="A1" s="169" t="s">
        <v>1914</v>
      </c>
      <c r="B1" s="169"/>
      <c r="C1" s="169"/>
      <c r="D1" s="169"/>
      <c r="E1" s="169"/>
      <c r="F1" s="169"/>
      <c r="G1" s="169"/>
      <c r="H1" s="169"/>
      <c r="I1" s="169"/>
    </row>
    <row r="2" spans="1:9">
      <c r="A2" s="4"/>
      <c r="B2" s="5"/>
      <c r="C2" s="6"/>
      <c r="D2" s="7"/>
      <c r="E2" s="7"/>
      <c r="F2" s="5" t="s">
        <v>1915</v>
      </c>
      <c r="G2" s="7"/>
      <c r="H2" s="5" t="s">
        <v>3</v>
      </c>
      <c r="I2" s="16" t="s">
        <v>1661</v>
      </c>
    </row>
    <row r="3" spans="1:9" ht="27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</row>
    <row r="4" spans="1:9">
      <c r="A4" s="9">
        <v>1</v>
      </c>
      <c r="B4" s="10" t="s">
        <v>1916</v>
      </c>
      <c r="C4" s="10" t="s">
        <v>1917</v>
      </c>
      <c r="D4" s="59">
        <v>500</v>
      </c>
      <c r="E4" s="58">
        <v>1</v>
      </c>
      <c r="F4" s="59">
        <f t="shared" ref="F4:F29" si="0">D4*E4</f>
        <v>500</v>
      </c>
      <c r="G4" s="10" t="s">
        <v>773</v>
      </c>
      <c r="H4" s="65" t="s">
        <v>1918</v>
      </c>
      <c r="I4" s="63">
        <v>2525</v>
      </c>
    </row>
    <row r="5" spans="1:9">
      <c r="A5" s="9">
        <v>2</v>
      </c>
      <c r="B5" s="10" t="s">
        <v>1919</v>
      </c>
      <c r="C5" s="10" t="s">
        <v>1917</v>
      </c>
      <c r="D5" s="59">
        <v>500</v>
      </c>
      <c r="E5" s="58">
        <v>1</v>
      </c>
      <c r="F5" s="59">
        <f t="shared" si="0"/>
        <v>500</v>
      </c>
      <c r="G5" s="10" t="s">
        <v>773</v>
      </c>
      <c r="H5" s="65" t="s">
        <v>1918</v>
      </c>
      <c r="I5" s="63">
        <v>2525</v>
      </c>
    </row>
    <row r="6" spans="1:9">
      <c r="A6" s="9">
        <v>3</v>
      </c>
      <c r="B6" s="10" t="s">
        <v>1920</v>
      </c>
      <c r="C6" s="10" t="s">
        <v>1917</v>
      </c>
      <c r="D6" s="59">
        <v>500</v>
      </c>
      <c r="E6" s="58">
        <v>1</v>
      </c>
      <c r="F6" s="59">
        <f t="shared" si="0"/>
        <v>500</v>
      </c>
      <c r="G6" s="10" t="s">
        <v>773</v>
      </c>
      <c r="H6" s="65" t="s">
        <v>1918</v>
      </c>
      <c r="I6" s="63">
        <v>2525</v>
      </c>
    </row>
    <row r="7" spans="1:9">
      <c r="A7" s="9">
        <v>4</v>
      </c>
      <c r="B7" s="10" t="s">
        <v>1921</v>
      </c>
      <c r="C7" s="10" t="s">
        <v>1917</v>
      </c>
      <c r="D7" s="59">
        <v>500</v>
      </c>
      <c r="E7" s="58">
        <v>1</v>
      </c>
      <c r="F7" s="59">
        <f t="shared" si="0"/>
        <v>500</v>
      </c>
      <c r="G7" s="10" t="s">
        <v>773</v>
      </c>
      <c r="H7" s="65" t="s">
        <v>1918</v>
      </c>
      <c r="I7" s="63">
        <v>2525</v>
      </c>
    </row>
    <row r="8" spans="1:9">
      <c r="A8" s="9">
        <v>5</v>
      </c>
      <c r="B8" s="10" t="s">
        <v>1922</v>
      </c>
      <c r="C8" s="10" t="s">
        <v>1917</v>
      </c>
      <c r="D8" s="59">
        <v>500</v>
      </c>
      <c r="E8" s="58">
        <v>1</v>
      </c>
      <c r="F8" s="59">
        <f t="shared" si="0"/>
        <v>500</v>
      </c>
      <c r="G8" s="10" t="s">
        <v>773</v>
      </c>
      <c r="H8" s="65" t="s">
        <v>1918</v>
      </c>
      <c r="I8" s="63">
        <v>2525</v>
      </c>
    </row>
    <row r="9" spans="1:9">
      <c r="A9" s="9">
        <v>6</v>
      </c>
      <c r="B9" s="10" t="s">
        <v>1923</v>
      </c>
      <c r="C9" s="10" t="s">
        <v>1917</v>
      </c>
      <c r="D9" s="59">
        <v>500</v>
      </c>
      <c r="E9" s="58">
        <v>1</v>
      </c>
      <c r="F9" s="59">
        <f t="shared" si="0"/>
        <v>500</v>
      </c>
      <c r="G9" s="10" t="s">
        <v>773</v>
      </c>
      <c r="H9" s="65" t="s">
        <v>1918</v>
      </c>
      <c r="I9" s="63">
        <v>2525</v>
      </c>
    </row>
    <row r="10" spans="1:9">
      <c r="A10" s="9">
        <v>7</v>
      </c>
      <c r="B10" s="10" t="s">
        <v>1924</v>
      </c>
      <c r="C10" s="10" t="s">
        <v>1925</v>
      </c>
      <c r="D10" s="57">
        <v>4660</v>
      </c>
      <c r="E10" s="58">
        <v>1</v>
      </c>
      <c r="F10" s="57">
        <f t="shared" si="0"/>
        <v>4660</v>
      </c>
      <c r="G10" s="10" t="s">
        <v>1926</v>
      </c>
      <c r="H10" s="65" t="s">
        <v>1918</v>
      </c>
      <c r="I10" s="63">
        <v>2511</v>
      </c>
    </row>
    <row r="11" spans="1:9">
      <c r="A11" s="9">
        <v>8</v>
      </c>
      <c r="B11" s="10" t="s">
        <v>1927</v>
      </c>
      <c r="C11" s="10" t="s">
        <v>1928</v>
      </c>
      <c r="D11" s="57">
        <v>2350</v>
      </c>
      <c r="E11" s="58">
        <v>1</v>
      </c>
      <c r="F11" s="57">
        <f t="shared" si="0"/>
        <v>2350</v>
      </c>
      <c r="G11" s="10" t="s">
        <v>1926</v>
      </c>
      <c r="H11" s="65" t="s">
        <v>1918</v>
      </c>
      <c r="I11" s="63">
        <v>2511</v>
      </c>
    </row>
    <row r="12" spans="1:9">
      <c r="A12" s="9">
        <v>9</v>
      </c>
      <c r="B12" s="10" t="s">
        <v>1929</v>
      </c>
      <c r="C12" s="10" t="s">
        <v>748</v>
      </c>
      <c r="D12" s="57">
        <v>2180</v>
      </c>
      <c r="E12" s="58">
        <v>1</v>
      </c>
      <c r="F12" s="57">
        <f t="shared" si="0"/>
        <v>2180</v>
      </c>
      <c r="G12" s="10" t="s">
        <v>1926</v>
      </c>
      <c r="H12" s="65" t="s">
        <v>1918</v>
      </c>
      <c r="I12" s="63">
        <v>2511</v>
      </c>
    </row>
    <row r="13" spans="1:9">
      <c r="A13" s="9">
        <v>10</v>
      </c>
      <c r="B13" s="10" t="s">
        <v>1930</v>
      </c>
      <c r="C13" s="10" t="s">
        <v>1931</v>
      </c>
      <c r="D13" s="57">
        <v>11640</v>
      </c>
      <c r="E13" s="58">
        <v>1</v>
      </c>
      <c r="F13" s="57">
        <f t="shared" si="0"/>
        <v>11640</v>
      </c>
      <c r="G13" s="10" t="s">
        <v>1926</v>
      </c>
      <c r="H13" s="65" t="s">
        <v>1918</v>
      </c>
      <c r="I13" s="63">
        <v>2511</v>
      </c>
    </row>
    <row r="14" spans="1:9">
      <c r="A14" s="9">
        <v>11</v>
      </c>
      <c r="B14" s="10" t="s">
        <v>1932</v>
      </c>
      <c r="C14" s="10" t="s">
        <v>1931</v>
      </c>
      <c r="D14" s="57">
        <v>11640</v>
      </c>
      <c r="E14" s="58">
        <v>1</v>
      </c>
      <c r="F14" s="57">
        <f t="shared" si="0"/>
        <v>11640</v>
      </c>
      <c r="G14" s="10" t="s">
        <v>1926</v>
      </c>
      <c r="H14" s="65" t="s">
        <v>1918</v>
      </c>
      <c r="I14" s="63">
        <v>2511</v>
      </c>
    </row>
    <row r="15" spans="1:9">
      <c r="A15" s="9">
        <v>12</v>
      </c>
      <c r="B15" s="10" t="s">
        <v>1933</v>
      </c>
      <c r="C15" s="10" t="s">
        <v>1934</v>
      </c>
      <c r="D15" s="57">
        <v>2270</v>
      </c>
      <c r="E15" s="58">
        <v>1</v>
      </c>
      <c r="F15" s="57">
        <f t="shared" si="0"/>
        <v>2270</v>
      </c>
      <c r="G15" s="10" t="s">
        <v>1926</v>
      </c>
      <c r="H15" s="65" t="s">
        <v>1918</v>
      </c>
      <c r="I15" s="63">
        <v>2511</v>
      </c>
    </row>
    <row r="16" spans="1:9">
      <c r="A16" s="9">
        <v>13</v>
      </c>
      <c r="B16" s="10" t="s">
        <v>1935</v>
      </c>
      <c r="C16" s="10" t="s">
        <v>1936</v>
      </c>
      <c r="D16" s="57">
        <v>3730</v>
      </c>
      <c r="E16" s="58">
        <v>1</v>
      </c>
      <c r="F16" s="57">
        <f t="shared" si="0"/>
        <v>3730</v>
      </c>
      <c r="G16" s="10" t="s">
        <v>1926</v>
      </c>
      <c r="H16" s="65" t="s">
        <v>1918</v>
      </c>
      <c r="I16" s="63">
        <v>2511</v>
      </c>
    </row>
    <row r="17" spans="1:9">
      <c r="A17" s="9">
        <v>14</v>
      </c>
      <c r="B17" s="10" t="s">
        <v>1937</v>
      </c>
      <c r="C17" s="10" t="s">
        <v>1938</v>
      </c>
      <c r="D17" s="59">
        <v>900</v>
      </c>
      <c r="E17" s="58">
        <v>1</v>
      </c>
      <c r="F17" s="57">
        <f t="shared" si="0"/>
        <v>900</v>
      </c>
      <c r="G17" s="10" t="s">
        <v>1926</v>
      </c>
      <c r="H17" s="65" t="s">
        <v>1918</v>
      </c>
      <c r="I17" s="63">
        <v>2511</v>
      </c>
    </row>
    <row r="18" spans="1:9">
      <c r="A18" s="9">
        <v>15</v>
      </c>
      <c r="B18" s="10" t="s">
        <v>1939</v>
      </c>
      <c r="C18" s="10" t="s">
        <v>1940</v>
      </c>
      <c r="D18" s="57">
        <v>2300</v>
      </c>
      <c r="E18" s="58">
        <v>1</v>
      </c>
      <c r="F18" s="57">
        <f t="shared" si="0"/>
        <v>2300</v>
      </c>
      <c r="G18" s="10" t="s">
        <v>1926</v>
      </c>
      <c r="H18" s="65" t="s">
        <v>1918</v>
      </c>
      <c r="I18" s="63">
        <v>2511</v>
      </c>
    </row>
    <row r="19" spans="1:9">
      <c r="A19" s="9">
        <v>16</v>
      </c>
      <c r="B19" s="10" t="s">
        <v>1941</v>
      </c>
      <c r="C19" s="10" t="s">
        <v>1940</v>
      </c>
      <c r="D19" s="57">
        <v>2300</v>
      </c>
      <c r="E19" s="58">
        <v>1</v>
      </c>
      <c r="F19" s="57">
        <f t="shared" si="0"/>
        <v>2300</v>
      </c>
      <c r="G19" s="10" t="s">
        <v>1926</v>
      </c>
      <c r="H19" s="65" t="s">
        <v>1918</v>
      </c>
      <c r="I19" s="63">
        <v>2511</v>
      </c>
    </row>
    <row r="20" spans="1:9">
      <c r="A20" s="9">
        <v>17</v>
      </c>
      <c r="B20" s="10" t="s">
        <v>1942</v>
      </c>
      <c r="C20" s="10" t="s">
        <v>1943</v>
      </c>
      <c r="D20" s="57">
        <v>32980</v>
      </c>
      <c r="E20" s="58">
        <v>1</v>
      </c>
      <c r="F20" s="57">
        <f t="shared" si="0"/>
        <v>32980</v>
      </c>
      <c r="G20" s="10" t="s">
        <v>1926</v>
      </c>
      <c r="H20" s="65" t="s">
        <v>1918</v>
      </c>
      <c r="I20" s="63">
        <v>2511</v>
      </c>
    </row>
    <row r="21" spans="1:9">
      <c r="A21" s="9">
        <v>18</v>
      </c>
      <c r="B21" s="10" t="s">
        <v>1944</v>
      </c>
      <c r="C21" s="10" t="s">
        <v>1945</v>
      </c>
      <c r="D21" s="57">
        <v>2040</v>
      </c>
      <c r="E21" s="58">
        <v>1</v>
      </c>
      <c r="F21" s="57">
        <f t="shared" si="0"/>
        <v>2040</v>
      </c>
      <c r="G21" s="10" t="s">
        <v>1926</v>
      </c>
      <c r="H21" s="65" t="s">
        <v>1918</v>
      </c>
      <c r="I21" s="63">
        <v>2525</v>
      </c>
    </row>
    <row r="22" spans="1:9">
      <c r="A22" s="9">
        <v>19</v>
      </c>
      <c r="B22" s="10" t="s">
        <v>1946</v>
      </c>
      <c r="C22" s="10" t="s">
        <v>748</v>
      </c>
      <c r="D22" s="59">
        <v>600</v>
      </c>
      <c r="E22" s="58">
        <v>1</v>
      </c>
      <c r="F22" s="57">
        <f t="shared" si="0"/>
        <v>600</v>
      </c>
      <c r="G22" s="10" t="s">
        <v>1926</v>
      </c>
      <c r="H22" s="65" t="s">
        <v>1918</v>
      </c>
      <c r="I22" s="63">
        <v>2511</v>
      </c>
    </row>
    <row r="23" spans="1:9">
      <c r="A23" s="9">
        <v>20</v>
      </c>
      <c r="B23" s="10" t="s">
        <v>1947</v>
      </c>
      <c r="C23" s="10" t="s">
        <v>1948</v>
      </c>
      <c r="D23" s="57">
        <v>3680</v>
      </c>
      <c r="E23" s="58">
        <v>1</v>
      </c>
      <c r="F23" s="57">
        <f t="shared" si="0"/>
        <v>3680</v>
      </c>
      <c r="G23" s="10" t="s">
        <v>1926</v>
      </c>
      <c r="H23" s="65" t="s">
        <v>1918</v>
      </c>
      <c r="I23" s="63">
        <v>2511</v>
      </c>
    </row>
    <row r="24" spans="1:9">
      <c r="A24" s="9">
        <v>21</v>
      </c>
      <c r="B24" s="10" t="s">
        <v>1949</v>
      </c>
      <c r="C24" s="10" t="s">
        <v>1950</v>
      </c>
      <c r="D24" s="57">
        <v>52380</v>
      </c>
      <c r="E24" s="58">
        <v>1</v>
      </c>
      <c r="F24" s="57">
        <f t="shared" si="0"/>
        <v>52380</v>
      </c>
      <c r="G24" s="10" t="s">
        <v>1926</v>
      </c>
      <c r="H24" s="65" t="s">
        <v>1918</v>
      </c>
      <c r="I24" s="63">
        <v>2525</v>
      </c>
    </row>
    <row r="25" spans="1:9">
      <c r="A25" s="9">
        <v>22</v>
      </c>
      <c r="B25" s="10" t="s">
        <v>1951</v>
      </c>
      <c r="C25" s="10" t="s">
        <v>1952</v>
      </c>
      <c r="D25" s="57">
        <v>3880</v>
      </c>
      <c r="E25" s="58">
        <v>1</v>
      </c>
      <c r="F25" s="57">
        <f t="shared" si="0"/>
        <v>3880</v>
      </c>
      <c r="G25" s="10" t="s">
        <v>1926</v>
      </c>
      <c r="H25" s="65" t="s">
        <v>1918</v>
      </c>
      <c r="I25" s="63">
        <v>2525</v>
      </c>
    </row>
    <row r="26" spans="1:9">
      <c r="A26" s="9">
        <v>23</v>
      </c>
      <c r="B26" s="10" t="s">
        <v>1953</v>
      </c>
      <c r="C26" s="10" t="s">
        <v>1531</v>
      </c>
      <c r="D26" s="57">
        <v>4900</v>
      </c>
      <c r="E26" s="58">
        <v>1</v>
      </c>
      <c r="F26" s="57">
        <f t="shared" si="0"/>
        <v>4900</v>
      </c>
      <c r="G26" s="10" t="s">
        <v>1926</v>
      </c>
      <c r="H26" s="65" t="s">
        <v>1889</v>
      </c>
      <c r="I26" s="63">
        <v>2511</v>
      </c>
    </row>
    <row r="27" spans="1:9">
      <c r="A27" s="9">
        <v>24</v>
      </c>
      <c r="B27" s="10" t="s">
        <v>1954</v>
      </c>
      <c r="C27" s="10" t="s">
        <v>1955</v>
      </c>
      <c r="D27" s="57">
        <v>2100</v>
      </c>
      <c r="E27" s="58">
        <v>1</v>
      </c>
      <c r="F27" s="57">
        <f t="shared" si="0"/>
        <v>2100</v>
      </c>
      <c r="G27" s="10" t="s">
        <v>1926</v>
      </c>
      <c r="H27" s="65" t="s">
        <v>1918</v>
      </c>
      <c r="I27" s="63">
        <v>2525</v>
      </c>
    </row>
    <row r="28" spans="1:9">
      <c r="A28" s="9">
        <v>25</v>
      </c>
      <c r="B28" s="10" t="s">
        <v>1956</v>
      </c>
      <c r="C28" s="10" t="s">
        <v>1957</v>
      </c>
      <c r="D28" s="57">
        <v>2350</v>
      </c>
      <c r="E28" s="58">
        <v>1</v>
      </c>
      <c r="F28" s="57">
        <f t="shared" si="0"/>
        <v>2350</v>
      </c>
      <c r="G28" s="10" t="s">
        <v>1926</v>
      </c>
      <c r="H28" s="65" t="s">
        <v>1918</v>
      </c>
      <c r="I28" s="63">
        <v>2511</v>
      </c>
    </row>
    <row r="29" spans="1:9">
      <c r="A29" s="9">
        <v>26</v>
      </c>
      <c r="B29" s="10" t="s">
        <v>1958</v>
      </c>
      <c r="C29" s="10" t="s">
        <v>1940</v>
      </c>
      <c r="D29" s="57">
        <v>2250</v>
      </c>
      <c r="E29" s="58">
        <v>1</v>
      </c>
      <c r="F29" s="57">
        <f t="shared" si="0"/>
        <v>2250</v>
      </c>
      <c r="G29" s="10" t="s">
        <v>1926</v>
      </c>
      <c r="H29" s="65" t="s">
        <v>1918</v>
      </c>
      <c r="I29" s="63">
        <v>2511</v>
      </c>
    </row>
    <row r="30" spans="1:9">
      <c r="A30" s="9">
        <v>27</v>
      </c>
      <c r="B30" s="10" t="s">
        <v>1959</v>
      </c>
      <c r="C30" s="10" t="s">
        <v>1960</v>
      </c>
      <c r="D30" s="57">
        <v>7570</v>
      </c>
      <c r="E30" s="58">
        <v>1</v>
      </c>
      <c r="F30" s="57">
        <v>7570</v>
      </c>
      <c r="G30" s="10" t="s">
        <v>1926</v>
      </c>
      <c r="H30" s="65" t="s">
        <v>1918</v>
      </c>
      <c r="I30" s="63">
        <v>2511</v>
      </c>
    </row>
    <row r="31" spans="1:9">
      <c r="A31" s="9">
        <v>28</v>
      </c>
      <c r="B31" s="10" t="s">
        <v>1961</v>
      </c>
      <c r="C31" s="10" t="s">
        <v>1962</v>
      </c>
      <c r="D31" s="57">
        <v>3400</v>
      </c>
      <c r="E31" s="58">
        <v>1</v>
      </c>
      <c r="F31" s="57">
        <v>3400</v>
      </c>
      <c r="G31" s="10" t="s">
        <v>1926</v>
      </c>
      <c r="H31" s="65" t="s">
        <v>1918</v>
      </c>
      <c r="I31" s="63">
        <v>2511</v>
      </c>
    </row>
    <row r="32" spans="1:9">
      <c r="A32" s="9">
        <v>29</v>
      </c>
      <c r="B32" s="10" t="s">
        <v>1963</v>
      </c>
      <c r="C32" s="10" t="s">
        <v>1950</v>
      </c>
      <c r="D32" s="57">
        <v>6600</v>
      </c>
      <c r="E32" s="58">
        <v>1</v>
      </c>
      <c r="F32" s="57">
        <f t="shared" ref="F32:F51" si="1">D32*E32</f>
        <v>6600</v>
      </c>
      <c r="G32" s="10" t="s">
        <v>1926</v>
      </c>
      <c r="H32" s="65" t="s">
        <v>1918</v>
      </c>
      <c r="I32" s="63">
        <v>2511</v>
      </c>
    </row>
    <row r="33" spans="1:9">
      <c r="A33" s="9">
        <v>30</v>
      </c>
      <c r="B33" s="10" t="s">
        <v>1964</v>
      </c>
      <c r="C33" s="10" t="s">
        <v>1950</v>
      </c>
      <c r="D33" s="57">
        <v>6600</v>
      </c>
      <c r="E33" s="58">
        <v>1</v>
      </c>
      <c r="F33" s="57">
        <f t="shared" si="1"/>
        <v>6600</v>
      </c>
      <c r="G33" s="10" t="s">
        <v>1926</v>
      </c>
      <c r="H33" s="65" t="s">
        <v>1918</v>
      </c>
      <c r="I33" s="63">
        <v>2511</v>
      </c>
    </row>
    <row r="34" spans="1:9">
      <c r="A34" s="9">
        <v>31</v>
      </c>
      <c r="B34" s="10" t="s">
        <v>1965</v>
      </c>
      <c r="C34" s="10" t="s">
        <v>1950</v>
      </c>
      <c r="D34" s="57">
        <v>6600</v>
      </c>
      <c r="E34" s="58">
        <v>1</v>
      </c>
      <c r="F34" s="57">
        <f t="shared" si="1"/>
        <v>6600</v>
      </c>
      <c r="G34" s="10" t="s">
        <v>1926</v>
      </c>
      <c r="H34" s="65" t="s">
        <v>1918</v>
      </c>
      <c r="I34" s="63">
        <v>2511</v>
      </c>
    </row>
    <row r="35" spans="1:9">
      <c r="A35" s="9">
        <v>32</v>
      </c>
      <c r="B35" s="10" t="s">
        <v>1966</v>
      </c>
      <c r="C35" s="10" t="s">
        <v>1967</v>
      </c>
      <c r="D35" s="57">
        <v>4850</v>
      </c>
      <c r="E35" s="58">
        <v>1</v>
      </c>
      <c r="F35" s="57">
        <f t="shared" si="1"/>
        <v>4850</v>
      </c>
      <c r="G35" s="10" t="s">
        <v>1926</v>
      </c>
      <c r="H35" s="65" t="s">
        <v>1918</v>
      </c>
      <c r="I35" s="63">
        <v>2511</v>
      </c>
    </row>
    <row r="36" spans="1:9">
      <c r="A36" s="9">
        <v>33</v>
      </c>
      <c r="B36" s="10" t="s">
        <v>1968</v>
      </c>
      <c r="C36" s="10" t="s">
        <v>1967</v>
      </c>
      <c r="D36" s="57">
        <v>4850</v>
      </c>
      <c r="E36" s="58">
        <v>1</v>
      </c>
      <c r="F36" s="57">
        <f t="shared" si="1"/>
        <v>4850</v>
      </c>
      <c r="G36" s="10" t="s">
        <v>1926</v>
      </c>
      <c r="H36" s="65" t="s">
        <v>1918</v>
      </c>
      <c r="I36" s="63">
        <v>2511</v>
      </c>
    </row>
    <row r="37" spans="1:9">
      <c r="A37" s="9">
        <v>34</v>
      </c>
      <c r="B37" s="10" t="s">
        <v>1969</v>
      </c>
      <c r="C37" s="10" t="s">
        <v>1967</v>
      </c>
      <c r="D37" s="57">
        <v>4850</v>
      </c>
      <c r="E37" s="58">
        <v>1</v>
      </c>
      <c r="F37" s="57">
        <f t="shared" si="1"/>
        <v>4850</v>
      </c>
      <c r="G37" s="10" t="s">
        <v>1926</v>
      </c>
      <c r="H37" s="65" t="s">
        <v>1918</v>
      </c>
      <c r="I37" s="63">
        <v>2511</v>
      </c>
    </row>
    <row r="38" spans="1:9">
      <c r="A38" s="9">
        <v>35</v>
      </c>
      <c r="B38" s="10" t="s">
        <v>1970</v>
      </c>
      <c r="C38" s="10" t="s">
        <v>1808</v>
      </c>
      <c r="D38" s="59">
        <v>180</v>
      </c>
      <c r="E38" s="58">
        <v>1</v>
      </c>
      <c r="F38" s="57">
        <f t="shared" si="1"/>
        <v>180</v>
      </c>
      <c r="G38" s="10" t="s">
        <v>1971</v>
      </c>
      <c r="H38" s="65" t="s">
        <v>1918</v>
      </c>
      <c r="I38" s="63">
        <v>2511</v>
      </c>
    </row>
    <row r="39" spans="1:9">
      <c r="A39" s="9">
        <v>36</v>
      </c>
      <c r="B39" s="10" t="s">
        <v>1972</v>
      </c>
      <c r="C39" s="10" t="s">
        <v>1808</v>
      </c>
      <c r="D39" s="59">
        <v>180</v>
      </c>
      <c r="E39" s="58">
        <v>1</v>
      </c>
      <c r="F39" s="57">
        <f t="shared" si="1"/>
        <v>180</v>
      </c>
      <c r="G39" s="10" t="s">
        <v>1971</v>
      </c>
      <c r="H39" s="65" t="s">
        <v>1918</v>
      </c>
      <c r="I39" s="63">
        <v>2511</v>
      </c>
    </row>
    <row r="40" spans="1:9">
      <c r="A40" s="9">
        <v>37</v>
      </c>
      <c r="B40" s="10" t="s">
        <v>1973</v>
      </c>
      <c r="C40" s="10" t="s">
        <v>1808</v>
      </c>
      <c r="D40" s="59">
        <v>180</v>
      </c>
      <c r="E40" s="58">
        <v>1</v>
      </c>
      <c r="F40" s="57">
        <f t="shared" si="1"/>
        <v>180</v>
      </c>
      <c r="G40" s="10" t="s">
        <v>1971</v>
      </c>
      <c r="H40" s="65" t="s">
        <v>1918</v>
      </c>
      <c r="I40" s="63">
        <v>2511</v>
      </c>
    </row>
    <row r="41" spans="1:9">
      <c r="A41" s="9">
        <v>38</v>
      </c>
      <c r="B41" s="10" t="s">
        <v>1974</v>
      </c>
      <c r="C41" s="10" t="s">
        <v>1808</v>
      </c>
      <c r="D41" s="59">
        <v>180</v>
      </c>
      <c r="E41" s="58">
        <v>1</v>
      </c>
      <c r="F41" s="57">
        <f t="shared" si="1"/>
        <v>180</v>
      </c>
      <c r="G41" s="10" t="s">
        <v>1971</v>
      </c>
      <c r="H41" s="65" t="s">
        <v>1918</v>
      </c>
      <c r="I41" s="63">
        <v>2511</v>
      </c>
    </row>
    <row r="42" spans="1:9">
      <c r="A42" s="9">
        <v>39</v>
      </c>
      <c r="B42" s="10" t="s">
        <v>1975</v>
      </c>
      <c r="C42" s="10" t="s">
        <v>1808</v>
      </c>
      <c r="D42" s="59">
        <v>180</v>
      </c>
      <c r="E42" s="58">
        <v>1</v>
      </c>
      <c r="F42" s="57">
        <f t="shared" si="1"/>
        <v>180</v>
      </c>
      <c r="G42" s="10" t="s">
        <v>1971</v>
      </c>
      <c r="H42" s="65" t="s">
        <v>1918</v>
      </c>
      <c r="I42" s="63">
        <v>2511</v>
      </c>
    </row>
    <row r="43" spans="1:9">
      <c r="A43" s="9">
        <v>40</v>
      </c>
      <c r="B43" s="10" t="s">
        <v>1976</v>
      </c>
      <c r="C43" s="10" t="s">
        <v>1808</v>
      </c>
      <c r="D43" s="59">
        <v>180</v>
      </c>
      <c r="E43" s="58">
        <v>1</v>
      </c>
      <c r="F43" s="57">
        <f t="shared" si="1"/>
        <v>180</v>
      </c>
      <c r="G43" s="10" t="s">
        <v>1971</v>
      </c>
      <c r="H43" s="65" t="s">
        <v>1918</v>
      </c>
      <c r="I43" s="63">
        <v>2511</v>
      </c>
    </row>
    <row r="44" spans="1:9">
      <c r="A44" s="9">
        <v>41</v>
      </c>
      <c r="B44" s="10" t="s">
        <v>1977</v>
      </c>
      <c r="C44" s="10" t="s">
        <v>1808</v>
      </c>
      <c r="D44" s="59">
        <v>180</v>
      </c>
      <c r="E44" s="58">
        <v>1</v>
      </c>
      <c r="F44" s="57">
        <f t="shared" si="1"/>
        <v>180</v>
      </c>
      <c r="G44" s="10" t="s">
        <v>1971</v>
      </c>
      <c r="H44" s="65" t="s">
        <v>1918</v>
      </c>
      <c r="I44" s="63">
        <v>2511</v>
      </c>
    </row>
    <row r="45" spans="1:9">
      <c r="A45" s="9">
        <v>42</v>
      </c>
      <c r="B45" s="10" t="s">
        <v>1978</v>
      </c>
      <c r="C45" s="10" t="s">
        <v>1808</v>
      </c>
      <c r="D45" s="59">
        <v>180</v>
      </c>
      <c r="E45" s="58">
        <v>1</v>
      </c>
      <c r="F45" s="57">
        <f t="shared" si="1"/>
        <v>180</v>
      </c>
      <c r="G45" s="10" t="s">
        <v>1971</v>
      </c>
      <c r="H45" s="65" t="s">
        <v>1918</v>
      </c>
      <c r="I45" s="63">
        <v>2511</v>
      </c>
    </row>
    <row r="46" spans="1:9">
      <c r="A46" s="9">
        <v>43</v>
      </c>
      <c r="B46" s="10" t="s">
        <v>1979</v>
      </c>
      <c r="C46" s="10" t="s">
        <v>1808</v>
      </c>
      <c r="D46" s="59">
        <v>180</v>
      </c>
      <c r="E46" s="58">
        <v>1</v>
      </c>
      <c r="F46" s="57">
        <f t="shared" si="1"/>
        <v>180</v>
      </c>
      <c r="G46" s="10" t="s">
        <v>1971</v>
      </c>
      <c r="H46" s="65" t="s">
        <v>1918</v>
      </c>
      <c r="I46" s="63">
        <v>2511</v>
      </c>
    </row>
    <row r="47" spans="1:9">
      <c r="A47" s="9">
        <v>44</v>
      </c>
      <c r="B47" s="10" t="s">
        <v>1980</v>
      </c>
      <c r="C47" s="10" t="s">
        <v>1808</v>
      </c>
      <c r="D47" s="59">
        <v>180</v>
      </c>
      <c r="E47" s="58">
        <v>1</v>
      </c>
      <c r="F47" s="57">
        <f t="shared" si="1"/>
        <v>180</v>
      </c>
      <c r="G47" s="10" t="s">
        <v>1971</v>
      </c>
      <c r="H47" s="65" t="s">
        <v>1918</v>
      </c>
      <c r="I47" s="63">
        <v>2511</v>
      </c>
    </row>
    <row r="48" spans="1:9">
      <c r="A48" s="9">
        <v>45</v>
      </c>
      <c r="B48" s="10" t="s">
        <v>1981</v>
      </c>
      <c r="C48" s="10" t="s">
        <v>748</v>
      </c>
      <c r="D48" s="57">
        <v>1000</v>
      </c>
      <c r="E48" s="58">
        <v>1</v>
      </c>
      <c r="F48" s="57">
        <f t="shared" si="1"/>
        <v>1000</v>
      </c>
      <c r="G48" s="10" t="s">
        <v>1982</v>
      </c>
      <c r="H48" s="65" t="s">
        <v>1889</v>
      </c>
      <c r="I48" s="63">
        <v>2525</v>
      </c>
    </row>
    <row r="49" spans="1:9">
      <c r="A49" s="9">
        <v>46</v>
      </c>
      <c r="B49" s="10" t="s">
        <v>1983</v>
      </c>
      <c r="C49" s="10" t="s">
        <v>748</v>
      </c>
      <c r="D49" s="57">
        <v>1000</v>
      </c>
      <c r="E49" s="58">
        <v>1</v>
      </c>
      <c r="F49" s="57">
        <f t="shared" si="1"/>
        <v>1000</v>
      </c>
      <c r="G49" s="10" t="s">
        <v>1982</v>
      </c>
      <c r="H49" s="65" t="s">
        <v>1889</v>
      </c>
      <c r="I49" s="63">
        <v>2525</v>
      </c>
    </row>
    <row r="50" spans="1:9">
      <c r="A50" s="9">
        <v>47</v>
      </c>
      <c r="B50" s="10" t="s">
        <v>1984</v>
      </c>
      <c r="C50" s="10" t="s">
        <v>748</v>
      </c>
      <c r="D50" s="57">
        <v>1000</v>
      </c>
      <c r="E50" s="58">
        <v>1</v>
      </c>
      <c r="F50" s="57">
        <f t="shared" si="1"/>
        <v>1000</v>
      </c>
      <c r="G50" s="10" t="s">
        <v>1982</v>
      </c>
      <c r="H50" s="65" t="s">
        <v>1889</v>
      </c>
      <c r="I50" s="63">
        <v>2525</v>
      </c>
    </row>
    <row r="51" spans="1:9">
      <c r="A51" s="9">
        <v>48</v>
      </c>
      <c r="B51" s="10" t="s">
        <v>1985</v>
      </c>
      <c r="C51" s="10" t="s">
        <v>748</v>
      </c>
      <c r="D51" s="68">
        <v>1000</v>
      </c>
      <c r="E51" s="58">
        <v>1</v>
      </c>
      <c r="F51" s="57">
        <f t="shared" si="1"/>
        <v>1000</v>
      </c>
      <c r="G51" s="10" t="s">
        <v>1982</v>
      </c>
      <c r="H51" s="65" t="s">
        <v>1889</v>
      </c>
      <c r="I51" s="63">
        <v>2525</v>
      </c>
    </row>
    <row r="52" spans="1:9">
      <c r="A52" s="165" t="s">
        <v>112</v>
      </c>
      <c r="B52" s="166"/>
      <c r="C52" s="166"/>
      <c r="D52" s="178"/>
      <c r="E52" s="58">
        <f>SUM(E4:E51)</f>
        <v>48</v>
      </c>
      <c r="F52" s="57">
        <f>SUM(F4:F51)</f>
        <v>205250</v>
      </c>
      <c r="G52" s="45"/>
      <c r="H52" s="46"/>
      <c r="I52" s="64"/>
    </row>
  </sheetData>
  <mergeCells count="2">
    <mergeCell ref="A1:I1"/>
    <mergeCell ref="A52:D52"/>
  </mergeCells>
  <phoneticPr fontId="8" type="noConversion"/>
  <conditionalFormatting sqref="B51">
    <cfRule type="expression" dxfId="47" priority="2" stopIfTrue="1">
      <formula>AND(COUNTIF($B$1:$B$3220,B51)+COUNTIF($B$3635:$B$65541,B51)+COUNTIF($B$3229:$B$3626,B51)&gt;1,NOT(ISBLANK(B51)))</formula>
    </cfRule>
  </conditionalFormatting>
  <conditionalFormatting sqref="B4:B9">
    <cfRule type="expression" dxfId="46" priority="1" stopIfTrue="1">
      <formula>AND(COUNTIF($B$1:$B$3238,B4)+COUNTIF($B$3653:$B$65559,B4)+COUNTIF($B$3247:$B$3644,B4)&gt;1,NOT(ISBLANK(B4)))</formula>
    </cfRule>
  </conditionalFormatting>
  <conditionalFormatting sqref="B10:B50">
    <cfRule type="expression" dxfId="45" priority="3" stopIfTrue="1">
      <formula>AND(COUNTIF($B$1:$B$3221,B10)+COUNTIF($B$3636:$B$65542,B10)+COUNTIF($B$3230:$B$3627,B10)&gt;1,NOT(ISBLANK(B10)))</formula>
    </cfRule>
  </conditionalFormatting>
  <printOptions horizontalCentered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I28"/>
  <sheetViews>
    <sheetView workbookViewId="0">
      <selection sqref="A1:I1"/>
    </sheetView>
  </sheetViews>
  <sheetFormatPr defaultColWidth="9" defaultRowHeight="14.25"/>
  <cols>
    <col min="1" max="1" width="9" style="56"/>
    <col min="2" max="2" width="12.375" style="56" customWidth="1"/>
    <col min="3" max="3" width="13.625" style="56" customWidth="1"/>
    <col min="4" max="5" width="9" style="56"/>
    <col min="6" max="6" width="20.625" style="56" customWidth="1"/>
    <col min="7" max="7" width="9" style="56"/>
    <col min="8" max="8" width="13.625" style="56" customWidth="1"/>
    <col min="9" max="16384" width="9" style="56"/>
  </cols>
  <sheetData>
    <row r="1" spans="1:9" ht="22.5">
      <c r="A1" s="169" t="s">
        <v>1986</v>
      </c>
      <c r="B1" s="169"/>
      <c r="C1" s="169"/>
      <c r="D1" s="169"/>
      <c r="E1" s="169"/>
      <c r="F1" s="169"/>
      <c r="G1" s="169"/>
      <c r="H1" s="169"/>
      <c r="I1" s="169"/>
    </row>
    <row r="2" spans="1:9">
      <c r="A2" s="4"/>
      <c r="B2" s="5"/>
      <c r="C2" s="6"/>
      <c r="D2" s="7"/>
      <c r="E2" s="7"/>
      <c r="F2" s="5" t="s">
        <v>1987</v>
      </c>
      <c r="G2" s="7"/>
      <c r="H2" s="191" t="s">
        <v>1988</v>
      </c>
      <c r="I2" s="191"/>
    </row>
    <row r="3" spans="1:9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</row>
    <row r="4" spans="1:9">
      <c r="A4" s="9">
        <v>1</v>
      </c>
      <c r="B4" s="10" t="s">
        <v>1989</v>
      </c>
      <c r="C4" s="10" t="s">
        <v>1990</v>
      </c>
      <c r="D4" s="57">
        <v>22650</v>
      </c>
      <c r="E4" s="58">
        <v>1</v>
      </c>
      <c r="F4" s="57">
        <f t="shared" ref="F4:F27" si="0">D4*E4</f>
        <v>22650</v>
      </c>
      <c r="G4" s="10" t="s">
        <v>294</v>
      </c>
      <c r="H4" s="10" t="s">
        <v>1889</v>
      </c>
      <c r="I4" s="63">
        <v>2503</v>
      </c>
    </row>
    <row r="5" spans="1:9">
      <c r="A5" s="9">
        <v>2</v>
      </c>
      <c r="B5" s="10" t="s">
        <v>1991</v>
      </c>
      <c r="C5" s="10" t="s">
        <v>1077</v>
      </c>
      <c r="D5" s="59">
        <v>442</v>
      </c>
      <c r="E5" s="58">
        <v>1</v>
      </c>
      <c r="F5" s="57">
        <f t="shared" si="0"/>
        <v>442</v>
      </c>
      <c r="G5" s="10" t="s">
        <v>900</v>
      </c>
      <c r="H5" s="10" t="s">
        <v>1889</v>
      </c>
      <c r="I5" s="63">
        <v>2503</v>
      </c>
    </row>
    <row r="6" spans="1:9">
      <c r="A6" s="9">
        <v>3</v>
      </c>
      <c r="B6" s="10" t="s">
        <v>1992</v>
      </c>
      <c r="C6" s="10" t="s">
        <v>1077</v>
      </c>
      <c r="D6" s="59">
        <v>442</v>
      </c>
      <c r="E6" s="58">
        <v>1</v>
      </c>
      <c r="F6" s="57">
        <f t="shared" si="0"/>
        <v>442</v>
      </c>
      <c r="G6" s="10" t="s">
        <v>900</v>
      </c>
      <c r="H6" s="10" t="s">
        <v>1889</v>
      </c>
      <c r="I6" s="63">
        <v>2503</v>
      </c>
    </row>
    <row r="7" spans="1:9">
      <c r="A7" s="9">
        <v>4</v>
      </c>
      <c r="B7" s="10" t="s">
        <v>1993</v>
      </c>
      <c r="C7" s="10" t="s">
        <v>1077</v>
      </c>
      <c r="D7" s="59">
        <v>442</v>
      </c>
      <c r="E7" s="58">
        <v>1</v>
      </c>
      <c r="F7" s="57">
        <f t="shared" si="0"/>
        <v>442</v>
      </c>
      <c r="G7" s="10" t="s">
        <v>900</v>
      </c>
      <c r="H7" s="10" t="s">
        <v>1889</v>
      </c>
      <c r="I7" s="63">
        <v>2503</v>
      </c>
    </row>
    <row r="8" spans="1:9">
      <c r="A8" s="9">
        <v>5</v>
      </c>
      <c r="B8" s="10" t="s">
        <v>1994</v>
      </c>
      <c r="C8" s="10" t="s">
        <v>1077</v>
      </c>
      <c r="D8" s="59">
        <v>442</v>
      </c>
      <c r="E8" s="58">
        <v>1</v>
      </c>
      <c r="F8" s="57">
        <f t="shared" si="0"/>
        <v>442</v>
      </c>
      <c r="G8" s="10" t="s">
        <v>900</v>
      </c>
      <c r="H8" s="10" t="s">
        <v>1889</v>
      </c>
      <c r="I8" s="63">
        <v>2503</v>
      </c>
    </row>
    <row r="9" spans="1:9">
      <c r="A9" s="9">
        <v>6</v>
      </c>
      <c r="B9" s="10" t="s">
        <v>1995</v>
      </c>
      <c r="C9" s="10" t="s">
        <v>1077</v>
      </c>
      <c r="D9" s="59">
        <v>442</v>
      </c>
      <c r="E9" s="58">
        <v>1</v>
      </c>
      <c r="F9" s="57">
        <f t="shared" si="0"/>
        <v>442</v>
      </c>
      <c r="G9" s="10" t="s">
        <v>900</v>
      </c>
      <c r="H9" s="10" t="s">
        <v>1889</v>
      </c>
      <c r="I9" s="63">
        <v>2503</v>
      </c>
    </row>
    <row r="10" spans="1:9">
      <c r="A10" s="9">
        <v>7</v>
      </c>
      <c r="B10" s="10" t="s">
        <v>1996</v>
      </c>
      <c r="C10" s="10" t="s">
        <v>1077</v>
      </c>
      <c r="D10" s="59">
        <v>442</v>
      </c>
      <c r="E10" s="58">
        <v>1</v>
      </c>
      <c r="F10" s="57">
        <f t="shared" si="0"/>
        <v>442</v>
      </c>
      <c r="G10" s="10" t="s">
        <v>900</v>
      </c>
      <c r="H10" s="10" t="s">
        <v>1889</v>
      </c>
      <c r="I10" s="63">
        <v>2503</v>
      </c>
    </row>
    <row r="11" spans="1:9">
      <c r="A11" s="9">
        <v>8</v>
      </c>
      <c r="B11" s="10" t="s">
        <v>1997</v>
      </c>
      <c r="C11" s="10" t="s">
        <v>1077</v>
      </c>
      <c r="D11" s="59">
        <v>442</v>
      </c>
      <c r="E11" s="58">
        <v>1</v>
      </c>
      <c r="F11" s="57">
        <f t="shared" si="0"/>
        <v>442</v>
      </c>
      <c r="G11" s="10" t="s">
        <v>900</v>
      </c>
      <c r="H11" s="10" t="s">
        <v>1889</v>
      </c>
      <c r="I11" s="63">
        <v>2503</v>
      </c>
    </row>
    <row r="12" spans="1:9">
      <c r="A12" s="9">
        <v>9</v>
      </c>
      <c r="B12" s="10" t="s">
        <v>1998</v>
      </c>
      <c r="C12" s="10" t="s">
        <v>1077</v>
      </c>
      <c r="D12" s="59">
        <v>442</v>
      </c>
      <c r="E12" s="58">
        <v>1</v>
      </c>
      <c r="F12" s="57">
        <f t="shared" si="0"/>
        <v>442</v>
      </c>
      <c r="G12" s="10" t="s">
        <v>900</v>
      </c>
      <c r="H12" s="10" t="s">
        <v>1889</v>
      </c>
      <c r="I12" s="63">
        <v>2503</v>
      </c>
    </row>
    <row r="13" spans="1:9">
      <c r="A13" s="9">
        <v>10</v>
      </c>
      <c r="B13" s="10" t="s">
        <v>1999</v>
      </c>
      <c r="C13" s="10" t="s">
        <v>1077</v>
      </c>
      <c r="D13" s="59">
        <v>442</v>
      </c>
      <c r="E13" s="58">
        <v>1</v>
      </c>
      <c r="F13" s="57">
        <f t="shared" si="0"/>
        <v>442</v>
      </c>
      <c r="G13" s="10" t="s">
        <v>900</v>
      </c>
      <c r="H13" s="10" t="s">
        <v>1889</v>
      </c>
      <c r="I13" s="63">
        <v>2503</v>
      </c>
    </row>
    <row r="14" spans="1:9">
      <c r="A14" s="9">
        <v>11</v>
      </c>
      <c r="B14" s="10" t="s">
        <v>2000</v>
      </c>
      <c r="C14" s="10" t="s">
        <v>1077</v>
      </c>
      <c r="D14" s="59">
        <v>442</v>
      </c>
      <c r="E14" s="58">
        <v>1</v>
      </c>
      <c r="F14" s="57">
        <f t="shared" si="0"/>
        <v>442</v>
      </c>
      <c r="G14" s="10" t="s">
        <v>900</v>
      </c>
      <c r="H14" s="10" t="s">
        <v>1889</v>
      </c>
      <c r="I14" s="63">
        <v>2503</v>
      </c>
    </row>
    <row r="15" spans="1:9">
      <c r="A15" s="9">
        <v>12</v>
      </c>
      <c r="B15" s="10" t="s">
        <v>2001</v>
      </c>
      <c r="C15" s="10" t="s">
        <v>1077</v>
      </c>
      <c r="D15" s="59">
        <v>442</v>
      </c>
      <c r="E15" s="58">
        <v>1</v>
      </c>
      <c r="F15" s="57">
        <f t="shared" si="0"/>
        <v>442</v>
      </c>
      <c r="G15" s="10" t="s">
        <v>900</v>
      </c>
      <c r="H15" s="10" t="s">
        <v>1889</v>
      </c>
      <c r="I15" s="63">
        <v>2503</v>
      </c>
    </row>
    <row r="16" spans="1:9">
      <c r="A16" s="9">
        <v>13</v>
      </c>
      <c r="B16" s="10" t="s">
        <v>2002</v>
      </c>
      <c r="C16" s="10" t="s">
        <v>1077</v>
      </c>
      <c r="D16" s="59">
        <v>442</v>
      </c>
      <c r="E16" s="58">
        <v>1</v>
      </c>
      <c r="F16" s="57">
        <f t="shared" si="0"/>
        <v>442</v>
      </c>
      <c r="G16" s="10" t="s">
        <v>900</v>
      </c>
      <c r="H16" s="10" t="s">
        <v>1889</v>
      </c>
      <c r="I16" s="63">
        <v>2503</v>
      </c>
    </row>
    <row r="17" spans="1:9">
      <c r="A17" s="9">
        <v>14</v>
      </c>
      <c r="B17" s="10" t="s">
        <v>2003</v>
      </c>
      <c r="C17" s="10" t="s">
        <v>1077</v>
      </c>
      <c r="D17" s="59">
        <v>442</v>
      </c>
      <c r="E17" s="58">
        <v>1</v>
      </c>
      <c r="F17" s="57">
        <f t="shared" si="0"/>
        <v>442</v>
      </c>
      <c r="G17" s="10" t="s">
        <v>900</v>
      </c>
      <c r="H17" s="10" t="s">
        <v>1889</v>
      </c>
      <c r="I17" s="63">
        <v>2503</v>
      </c>
    </row>
    <row r="18" spans="1:9">
      <c r="A18" s="9">
        <v>15</v>
      </c>
      <c r="B18" s="10" t="s">
        <v>2004</v>
      </c>
      <c r="C18" s="10" t="s">
        <v>2005</v>
      </c>
      <c r="D18" s="57">
        <v>28400</v>
      </c>
      <c r="E18" s="58">
        <v>1</v>
      </c>
      <c r="F18" s="57">
        <f t="shared" si="0"/>
        <v>28400</v>
      </c>
      <c r="G18" s="10" t="s">
        <v>1869</v>
      </c>
      <c r="H18" s="10" t="s">
        <v>2006</v>
      </c>
      <c r="I18" s="63">
        <v>2503</v>
      </c>
    </row>
    <row r="19" spans="1:9">
      <c r="A19" s="9">
        <v>16</v>
      </c>
      <c r="B19" s="10" t="s">
        <v>2007</v>
      </c>
      <c r="C19" s="10" t="s">
        <v>2008</v>
      </c>
      <c r="D19" s="57">
        <v>69800</v>
      </c>
      <c r="E19" s="58">
        <v>1</v>
      </c>
      <c r="F19" s="57">
        <f t="shared" si="0"/>
        <v>69800</v>
      </c>
      <c r="G19" s="10" t="s">
        <v>1869</v>
      </c>
      <c r="H19" s="10" t="s">
        <v>2006</v>
      </c>
      <c r="I19" s="63">
        <v>2503</v>
      </c>
    </row>
    <row r="20" spans="1:9">
      <c r="A20" s="9">
        <v>17</v>
      </c>
      <c r="B20" s="10" t="s">
        <v>2009</v>
      </c>
      <c r="C20" s="10" t="s">
        <v>2010</v>
      </c>
      <c r="D20" s="57">
        <v>1950</v>
      </c>
      <c r="E20" s="58">
        <v>1</v>
      </c>
      <c r="F20" s="57">
        <f t="shared" si="0"/>
        <v>1950</v>
      </c>
      <c r="G20" s="10" t="s">
        <v>1869</v>
      </c>
      <c r="H20" s="10" t="s">
        <v>2006</v>
      </c>
      <c r="I20" s="63">
        <v>2503</v>
      </c>
    </row>
    <row r="21" spans="1:9">
      <c r="A21" s="9">
        <v>18</v>
      </c>
      <c r="B21" s="10" t="s">
        <v>2011</v>
      </c>
      <c r="C21" s="10" t="s">
        <v>2010</v>
      </c>
      <c r="D21" s="57">
        <v>1950</v>
      </c>
      <c r="E21" s="58">
        <v>1</v>
      </c>
      <c r="F21" s="57">
        <f t="shared" si="0"/>
        <v>1950</v>
      </c>
      <c r="G21" s="10" t="s">
        <v>1869</v>
      </c>
      <c r="H21" s="10" t="s">
        <v>2006</v>
      </c>
      <c r="I21" s="63">
        <v>2503</v>
      </c>
    </row>
    <row r="22" spans="1:9">
      <c r="A22" s="9">
        <v>19</v>
      </c>
      <c r="B22" s="10" t="s">
        <v>2012</v>
      </c>
      <c r="C22" s="10" t="s">
        <v>2010</v>
      </c>
      <c r="D22" s="57">
        <v>1950</v>
      </c>
      <c r="E22" s="58">
        <v>1</v>
      </c>
      <c r="F22" s="57">
        <f t="shared" si="0"/>
        <v>1950</v>
      </c>
      <c r="G22" s="10" t="s">
        <v>1869</v>
      </c>
      <c r="H22" s="10" t="s">
        <v>2006</v>
      </c>
      <c r="I22" s="63">
        <v>2503</v>
      </c>
    </row>
    <row r="23" spans="1:9">
      <c r="A23" s="9">
        <v>20</v>
      </c>
      <c r="B23" s="10" t="s">
        <v>2013</v>
      </c>
      <c r="C23" s="10" t="s">
        <v>2010</v>
      </c>
      <c r="D23" s="57">
        <v>1950</v>
      </c>
      <c r="E23" s="58">
        <v>1</v>
      </c>
      <c r="F23" s="57">
        <f t="shared" si="0"/>
        <v>1950</v>
      </c>
      <c r="G23" s="10" t="s">
        <v>1869</v>
      </c>
      <c r="H23" s="10" t="s">
        <v>2006</v>
      </c>
      <c r="I23" s="63">
        <v>2503</v>
      </c>
    </row>
    <row r="24" spans="1:9">
      <c r="A24" s="9">
        <v>21</v>
      </c>
      <c r="B24" s="10" t="s">
        <v>2014</v>
      </c>
      <c r="C24" s="10" t="s">
        <v>1547</v>
      </c>
      <c r="D24" s="57">
        <v>5500</v>
      </c>
      <c r="E24" s="58">
        <v>1</v>
      </c>
      <c r="F24" s="57">
        <f t="shared" si="0"/>
        <v>5500</v>
      </c>
      <c r="G24" s="10" t="s">
        <v>1869</v>
      </c>
      <c r="H24" s="10" t="s">
        <v>1889</v>
      </c>
      <c r="I24" s="63">
        <v>2503</v>
      </c>
    </row>
    <row r="25" spans="1:9">
      <c r="A25" s="9">
        <v>22</v>
      </c>
      <c r="B25" s="57" t="s">
        <v>2015</v>
      </c>
      <c r="C25" s="57" t="s">
        <v>2016</v>
      </c>
      <c r="D25" s="57">
        <v>20000</v>
      </c>
      <c r="E25" s="58">
        <v>1</v>
      </c>
      <c r="F25" s="57">
        <f t="shared" si="0"/>
        <v>20000</v>
      </c>
      <c r="G25" s="10" t="s">
        <v>2017</v>
      </c>
      <c r="H25" s="10" t="s">
        <v>2006</v>
      </c>
      <c r="I25" s="63">
        <v>2503</v>
      </c>
    </row>
    <row r="26" spans="1:9">
      <c r="A26" s="9">
        <v>23</v>
      </c>
      <c r="B26" s="57" t="s">
        <v>2018</v>
      </c>
      <c r="C26" s="57" t="s">
        <v>2016</v>
      </c>
      <c r="D26" s="57">
        <v>20000</v>
      </c>
      <c r="E26" s="58">
        <v>1</v>
      </c>
      <c r="F26" s="57">
        <f t="shared" si="0"/>
        <v>20000</v>
      </c>
      <c r="G26" s="10" t="s">
        <v>2017</v>
      </c>
      <c r="H26" s="10" t="s">
        <v>2006</v>
      </c>
      <c r="I26" s="63">
        <v>2503</v>
      </c>
    </row>
    <row r="27" spans="1:9">
      <c r="A27" s="9">
        <v>24</v>
      </c>
      <c r="B27" s="57" t="s">
        <v>2019</v>
      </c>
      <c r="C27" s="57" t="s">
        <v>2008</v>
      </c>
      <c r="D27" s="57">
        <v>148000</v>
      </c>
      <c r="E27" s="58">
        <v>1</v>
      </c>
      <c r="F27" s="57">
        <f t="shared" si="0"/>
        <v>148000</v>
      </c>
      <c r="G27" s="10" t="s">
        <v>2017</v>
      </c>
      <c r="H27" s="10" t="s">
        <v>2006</v>
      </c>
      <c r="I27" s="63">
        <v>2503</v>
      </c>
    </row>
    <row r="28" spans="1:9">
      <c r="A28" s="165" t="s">
        <v>112</v>
      </c>
      <c r="B28" s="166"/>
      <c r="C28" s="166"/>
      <c r="D28" s="167"/>
      <c r="E28" s="58">
        <f>SUM(E4:E27)</f>
        <v>24</v>
      </c>
      <c r="F28" s="57">
        <f>SUM(F4:F27)</f>
        <v>327896</v>
      </c>
      <c r="G28" s="14"/>
      <c r="H28" s="15"/>
      <c r="I28" s="67"/>
    </row>
  </sheetData>
  <mergeCells count="3">
    <mergeCell ref="A1:I1"/>
    <mergeCell ref="H2:I2"/>
    <mergeCell ref="A28:D28"/>
  </mergeCells>
  <phoneticPr fontId="8" type="noConversion"/>
  <conditionalFormatting sqref="B24">
    <cfRule type="expression" dxfId="44" priority="1" stopIfTrue="1">
      <formula>AND(COUNTIF($B$1:$B$3208,B24)+COUNTIF($B$3623:$B$65529,B24)+COUNTIF($B$3217:$B$3614,B24)&gt;1,NOT(ISBLANK(B24)))</formula>
    </cfRule>
  </conditionalFormatting>
  <conditionalFormatting sqref="B4:B23">
    <cfRule type="expression" dxfId="43" priority="2" stopIfTrue="1">
      <formula>AND(COUNTIF($B$1:$B$3218,B4)+COUNTIF($B$3633:$B$65539,B4)+COUNTIF($B$3227:$B$3624,B4)&gt;1,NOT(ISBLANK(B4)))</formula>
    </cfRule>
  </conditionalFormatting>
  <printOptions horizontalCentered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I2" sqref="I2"/>
    </sheetView>
  </sheetViews>
  <sheetFormatPr defaultColWidth="9" defaultRowHeight="14.25"/>
  <cols>
    <col min="1" max="1" width="9" style="56"/>
    <col min="2" max="2" width="12.375" style="56" customWidth="1"/>
    <col min="3" max="3" width="13.875" style="56" customWidth="1"/>
    <col min="4" max="4" width="9" style="56"/>
    <col min="5" max="5" width="6.5" style="56" customWidth="1"/>
    <col min="6" max="6" width="19.75" style="56" customWidth="1"/>
    <col min="7" max="7" width="9" style="56"/>
    <col min="8" max="8" width="10.75" style="56" customWidth="1"/>
    <col min="9" max="9" width="12" style="56" customWidth="1"/>
    <col min="10" max="16384" width="9" style="56"/>
  </cols>
  <sheetData>
    <row r="1" spans="1:10" ht="22.5">
      <c r="A1" s="169" t="s">
        <v>2020</v>
      </c>
      <c r="B1" s="169"/>
      <c r="C1" s="169"/>
      <c r="D1" s="169"/>
      <c r="E1" s="169"/>
      <c r="F1" s="169"/>
      <c r="G1" s="169"/>
      <c r="H1" s="169"/>
      <c r="I1" s="169"/>
    </row>
    <row r="2" spans="1:10" ht="27">
      <c r="A2" s="4"/>
      <c r="B2" s="5"/>
      <c r="C2" s="6"/>
      <c r="D2" s="7"/>
      <c r="E2" s="7"/>
      <c r="F2" s="5" t="s">
        <v>2021</v>
      </c>
      <c r="G2" s="7"/>
      <c r="H2" s="5" t="s">
        <v>3</v>
      </c>
      <c r="I2" s="16" t="s">
        <v>1661</v>
      </c>
    </row>
    <row r="3" spans="1:10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</row>
    <row r="4" spans="1:10">
      <c r="A4" s="9">
        <v>1</v>
      </c>
      <c r="B4" s="10" t="s">
        <v>2022</v>
      </c>
      <c r="C4" s="10" t="s">
        <v>2023</v>
      </c>
      <c r="D4" s="57">
        <v>25520</v>
      </c>
      <c r="E4" s="58">
        <v>1</v>
      </c>
      <c r="F4" s="57">
        <f t="shared" ref="F4:F21" si="0">D4*E4</f>
        <v>25520</v>
      </c>
      <c r="G4" s="10" t="s">
        <v>1869</v>
      </c>
      <c r="H4" s="65" t="s">
        <v>2024</v>
      </c>
      <c r="I4" s="63">
        <v>2506</v>
      </c>
      <c r="J4" s="66"/>
    </row>
    <row r="5" spans="1:10">
      <c r="A5" s="9">
        <v>2</v>
      </c>
      <c r="B5" s="10" t="s">
        <v>2025</v>
      </c>
      <c r="C5" s="10" t="s">
        <v>2026</v>
      </c>
      <c r="D5" s="57">
        <v>12940</v>
      </c>
      <c r="E5" s="58">
        <v>1</v>
      </c>
      <c r="F5" s="57">
        <f t="shared" si="0"/>
        <v>12940</v>
      </c>
      <c r="G5" s="10" t="s">
        <v>1869</v>
      </c>
      <c r="H5" s="65" t="s">
        <v>2024</v>
      </c>
      <c r="I5" s="63">
        <v>2506</v>
      </c>
      <c r="J5" s="66"/>
    </row>
    <row r="6" spans="1:10">
      <c r="A6" s="9">
        <v>3</v>
      </c>
      <c r="B6" s="10" t="s">
        <v>2027</v>
      </c>
      <c r="C6" s="10" t="s">
        <v>2028</v>
      </c>
      <c r="D6" s="57">
        <v>3810</v>
      </c>
      <c r="E6" s="58">
        <v>1</v>
      </c>
      <c r="F6" s="57">
        <f t="shared" si="0"/>
        <v>3810</v>
      </c>
      <c r="G6" s="10" t="s">
        <v>1869</v>
      </c>
      <c r="H6" s="65" t="s">
        <v>2024</v>
      </c>
      <c r="I6" s="63">
        <v>2506</v>
      </c>
      <c r="J6" s="66"/>
    </row>
    <row r="7" spans="1:10">
      <c r="A7" s="9">
        <v>4</v>
      </c>
      <c r="B7" s="10" t="s">
        <v>2029</v>
      </c>
      <c r="C7" s="10" t="s">
        <v>2030</v>
      </c>
      <c r="D7" s="57">
        <v>1800</v>
      </c>
      <c r="E7" s="58">
        <v>1</v>
      </c>
      <c r="F7" s="57">
        <f t="shared" si="0"/>
        <v>1800</v>
      </c>
      <c r="G7" s="10" t="s">
        <v>1869</v>
      </c>
      <c r="H7" s="65" t="s">
        <v>2024</v>
      </c>
      <c r="I7" s="63">
        <v>2506</v>
      </c>
      <c r="J7" s="66"/>
    </row>
    <row r="8" spans="1:10">
      <c r="A8" s="9">
        <v>5</v>
      </c>
      <c r="B8" s="10" t="s">
        <v>2031</v>
      </c>
      <c r="C8" s="10" t="s">
        <v>2030</v>
      </c>
      <c r="D8" s="57">
        <v>1800</v>
      </c>
      <c r="E8" s="58">
        <v>1</v>
      </c>
      <c r="F8" s="57">
        <f t="shared" si="0"/>
        <v>1800</v>
      </c>
      <c r="G8" s="10" t="s">
        <v>1869</v>
      </c>
      <c r="H8" s="65" t="s">
        <v>2024</v>
      </c>
      <c r="I8" s="63">
        <v>2506</v>
      </c>
      <c r="J8" s="66"/>
    </row>
    <row r="9" spans="1:10">
      <c r="A9" s="9">
        <v>6</v>
      </c>
      <c r="B9" s="10" t="s">
        <v>2032</v>
      </c>
      <c r="C9" s="10" t="s">
        <v>2033</v>
      </c>
      <c r="D9" s="57">
        <v>1405</v>
      </c>
      <c r="E9" s="58">
        <v>1</v>
      </c>
      <c r="F9" s="57">
        <f t="shared" si="0"/>
        <v>1405</v>
      </c>
      <c r="G9" s="10" t="s">
        <v>1869</v>
      </c>
      <c r="H9" s="65" t="s">
        <v>2024</v>
      </c>
      <c r="I9" s="63">
        <v>2506</v>
      </c>
      <c r="J9" s="66"/>
    </row>
    <row r="10" spans="1:10">
      <c r="A10" s="9">
        <v>7</v>
      </c>
      <c r="B10" s="10" t="s">
        <v>2034</v>
      </c>
      <c r="C10" s="10" t="s">
        <v>2033</v>
      </c>
      <c r="D10" s="57">
        <v>1405</v>
      </c>
      <c r="E10" s="58">
        <v>1</v>
      </c>
      <c r="F10" s="57">
        <f t="shared" si="0"/>
        <v>1405</v>
      </c>
      <c r="G10" s="10" t="s">
        <v>1869</v>
      </c>
      <c r="H10" s="65" t="s">
        <v>2024</v>
      </c>
      <c r="I10" s="63">
        <v>2506</v>
      </c>
      <c r="J10" s="66"/>
    </row>
    <row r="11" spans="1:10">
      <c r="A11" s="9">
        <v>8</v>
      </c>
      <c r="B11" s="10" t="s">
        <v>2035</v>
      </c>
      <c r="C11" s="10" t="s">
        <v>2036</v>
      </c>
      <c r="D11" s="57">
        <v>1405</v>
      </c>
      <c r="E11" s="58">
        <v>1</v>
      </c>
      <c r="F11" s="57">
        <f t="shared" si="0"/>
        <v>1405</v>
      </c>
      <c r="G11" s="10" t="s">
        <v>1869</v>
      </c>
      <c r="H11" s="65" t="s">
        <v>2024</v>
      </c>
      <c r="I11" s="63">
        <v>2506</v>
      </c>
      <c r="J11" s="66"/>
    </row>
    <row r="12" spans="1:10">
      <c r="A12" s="9">
        <v>9</v>
      </c>
      <c r="B12" s="10" t="s">
        <v>2037</v>
      </c>
      <c r="C12" s="10" t="s">
        <v>2036</v>
      </c>
      <c r="D12" s="57">
        <v>1405</v>
      </c>
      <c r="E12" s="58">
        <v>1</v>
      </c>
      <c r="F12" s="57">
        <f t="shared" si="0"/>
        <v>1405</v>
      </c>
      <c r="G12" s="10" t="s">
        <v>1869</v>
      </c>
      <c r="H12" s="65" t="s">
        <v>2024</v>
      </c>
      <c r="I12" s="63">
        <v>2506</v>
      </c>
      <c r="J12" s="66"/>
    </row>
    <row r="13" spans="1:10">
      <c r="A13" s="9">
        <v>10</v>
      </c>
      <c r="B13" s="10" t="s">
        <v>2038</v>
      </c>
      <c r="C13" s="10" t="s">
        <v>2039</v>
      </c>
      <c r="D13" s="57">
        <v>1405</v>
      </c>
      <c r="E13" s="58">
        <v>1</v>
      </c>
      <c r="F13" s="57">
        <f t="shared" si="0"/>
        <v>1405</v>
      </c>
      <c r="G13" s="10" t="s">
        <v>1869</v>
      </c>
      <c r="H13" s="65" t="s">
        <v>2024</v>
      </c>
      <c r="I13" s="63">
        <v>2506</v>
      </c>
      <c r="J13" s="66"/>
    </row>
    <row r="14" spans="1:10">
      <c r="A14" s="9">
        <v>11</v>
      </c>
      <c r="B14" s="10" t="s">
        <v>2040</v>
      </c>
      <c r="C14" s="10" t="s">
        <v>2039</v>
      </c>
      <c r="D14" s="57">
        <v>1405</v>
      </c>
      <c r="E14" s="58">
        <v>1</v>
      </c>
      <c r="F14" s="57">
        <f t="shared" si="0"/>
        <v>1405</v>
      </c>
      <c r="G14" s="10" t="s">
        <v>1869</v>
      </c>
      <c r="H14" s="65" t="s">
        <v>2024</v>
      </c>
      <c r="I14" s="63">
        <v>2506</v>
      </c>
      <c r="J14" s="66"/>
    </row>
    <row r="15" spans="1:10">
      <c r="A15" s="9">
        <v>12</v>
      </c>
      <c r="B15" s="10" t="s">
        <v>2041</v>
      </c>
      <c r="C15" s="10" t="s">
        <v>2042</v>
      </c>
      <c r="D15" s="57">
        <v>1405</v>
      </c>
      <c r="E15" s="58">
        <v>1</v>
      </c>
      <c r="F15" s="57">
        <f t="shared" si="0"/>
        <v>1405</v>
      </c>
      <c r="G15" s="10" t="s">
        <v>1869</v>
      </c>
      <c r="H15" s="65" t="s">
        <v>2024</v>
      </c>
      <c r="I15" s="63">
        <v>2506</v>
      </c>
      <c r="J15" s="66"/>
    </row>
    <row r="16" spans="1:10">
      <c r="A16" s="9">
        <v>13</v>
      </c>
      <c r="B16" s="10" t="s">
        <v>2043</v>
      </c>
      <c r="C16" s="10" t="s">
        <v>2042</v>
      </c>
      <c r="D16" s="57">
        <v>1405</v>
      </c>
      <c r="E16" s="58">
        <v>1</v>
      </c>
      <c r="F16" s="57">
        <f t="shared" si="0"/>
        <v>1405</v>
      </c>
      <c r="G16" s="10" t="s">
        <v>1869</v>
      </c>
      <c r="H16" s="65" t="s">
        <v>2024</v>
      </c>
      <c r="I16" s="63">
        <v>2506</v>
      </c>
      <c r="J16" s="66"/>
    </row>
    <row r="17" spans="1:10">
      <c r="A17" s="9">
        <v>14</v>
      </c>
      <c r="B17" s="10" t="s">
        <v>2044</v>
      </c>
      <c r="C17" s="10" t="s">
        <v>2045</v>
      </c>
      <c r="D17" s="57">
        <v>4330</v>
      </c>
      <c r="E17" s="58">
        <v>1</v>
      </c>
      <c r="F17" s="57">
        <f t="shared" si="0"/>
        <v>4330</v>
      </c>
      <c r="G17" s="10" t="s">
        <v>1869</v>
      </c>
      <c r="H17" s="65" t="s">
        <v>2024</v>
      </c>
      <c r="I17" s="63">
        <v>2506</v>
      </c>
      <c r="J17" s="66"/>
    </row>
    <row r="18" spans="1:10">
      <c r="A18" s="9">
        <v>15</v>
      </c>
      <c r="B18" s="10" t="s">
        <v>2046</v>
      </c>
      <c r="C18" s="10" t="s">
        <v>2047</v>
      </c>
      <c r="D18" s="57">
        <v>3125</v>
      </c>
      <c r="E18" s="58">
        <v>1</v>
      </c>
      <c r="F18" s="57">
        <f t="shared" si="0"/>
        <v>3125</v>
      </c>
      <c r="G18" s="10" t="s">
        <v>1869</v>
      </c>
      <c r="H18" s="65" t="s">
        <v>2024</v>
      </c>
      <c r="I18" s="63">
        <v>2506</v>
      </c>
      <c r="J18" s="66"/>
    </row>
    <row r="19" spans="1:10">
      <c r="A19" s="9">
        <v>16</v>
      </c>
      <c r="B19" s="10" t="s">
        <v>2048</v>
      </c>
      <c r="C19" s="10" t="s">
        <v>2047</v>
      </c>
      <c r="D19" s="57">
        <v>3125</v>
      </c>
      <c r="E19" s="58">
        <v>1</v>
      </c>
      <c r="F19" s="57">
        <f t="shared" si="0"/>
        <v>3125</v>
      </c>
      <c r="G19" s="10" t="s">
        <v>1869</v>
      </c>
      <c r="H19" s="65" t="s">
        <v>2024</v>
      </c>
      <c r="I19" s="63">
        <v>2506</v>
      </c>
      <c r="J19" s="66"/>
    </row>
    <row r="20" spans="1:10">
      <c r="A20" s="9">
        <v>17</v>
      </c>
      <c r="B20" s="10" t="s">
        <v>2049</v>
      </c>
      <c r="C20" s="10" t="s">
        <v>2047</v>
      </c>
      <c r="D20" s="57">
        <v>3125</v>
      </c>
      <c r="E20" s="58">
        <v>1</v>
      </c>
      <c r="F20" s="57">
        <f t="shared" si="0"/>
        <v>3125</v>
      </c>
      <c r="G20" s="10" t="s">
        <v>1869</v>
      </c>
      <c r="H20" s="65" t="s">
        <v>2024</v>
      </c>
      <c r="I20" s="63">
        <v>2506</v>
      </c>
      <c r="J20" s="66"/>
    </row>
    <row r="21" spans="1:10">
      <c r="A21" s="9">
        <v>18</v>
      </c>
      <c r="B21" s="10" t="s">
        <v>2050</v>
      </c>
      <c r="C21" s="10" t="s">
        <v>2047</v>
      </c>
      <c r="D21" s="57">
        <v>3125</v>
      </c>
      <c r="E21" s="58">
        <v>1</v>
      </c>
      <c r="F21" s="57">
        <f t="shared" si="0"/>
        <v>3125</v>
      </c>
      <c r="G21" s="10" t="s">
        <v>1869</v>
      </c>
      <c r="H21" s="65" t="s">
        <v>2024</v>
      </c>
      <c r="I21" s="63">
        <v>2506</v>
      </c>
      <c r="J21" s="66"/>
    </row>
    <row r="22" spans="1:10">
      <c r="A22" s="159" t="s">
        <v>112</v>
      </c>
      <c r="B22" s="160"/>
      <c r="C22" s="160"/>
      <c r="D22" s="163"/>
      <c r="E22" s="55">
        <f>SUM(E4:E21)</f>
        <v>18</v>
      </c>
      <c r="F22" s="57">
        <f>SUM(F4:F21)</f>
        <v>73940</v>
      </c>
      <c r="G22" s="14"/>
      <c r="H22" s="15"/>
      <c r="I22" s="64"/>
    </row>
  </sheetData>
  <mergeCells count="2">
    <mergeCell ref="A1:I1"/>
    <mergeCell ref="A22:D22"/>
  </mergeCells>
  <phoneticPr fontId="8" type="noConversion"/>
  <conditionalFormatting sqref="B4:B17">
    <cfRule type="expression" dxfId="42" priority="2" stopIfTrue="1">
      <formula>AND(COUNTIF($B$1:$B$3218,B4)+COUNTIF($B$3633:$B$65539,B4)+COUNTIF($B$3227:$B$3624,B4)&gt;1,NOT(ISBLANK(B4)))</formula>
    </cfRule>
  </conditionalFormatting>
  <conditionalFormatting sqref="B18:B21">
    <cfRule type="expression" dxfId="41" priority="1" stopIfTrue="1">
      <formula>AND(COUNTIF($B$1:$B$3218,B18)+COUNTIF($B$3633:$B$65539,B18)+COUNTIF($B$3227:$B$3624,B18)&gt;1,NOT(ISBLANK(B18)))</formula>
    </cfRule>
  </conditionalFormatting>
  <printOptions horizontalCentered="1"/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>
  <dimension ref="A1:I36"/>
  <sheetViews>
    <sheetView workbookViewId="0">
      <selection activeCell="I2" sqref="I2"/>
    </sheetView>
  </sheetViews>
  <sheetFormatPr defaultColWidth="9" defaultRowHeight="14.25"/>
  <cols>
    <col min="1" max="1" width="9" style="56"/>
    <col min="2" max="2" width="15.75" style="56" customWidth="1"/>
    <col min="3" max="3" width="19.75" style="56" customWidth="1"/>
    <col min="4" max="5" width="9" style="56"/>
    <col min="6" max="6" width="18.75" style="56" customWidth="1"/>
    <col min="7" max="7" width="9" style="56"/>
    <col min="8" max="8" width="11.375" style="56" customWidth="1"/>
    <col min="9" max="9" width="12.375" style="56" customWidth="1"/>
    <col min="10" max="16384" width="9" style="56"/>
  </cols>
  <sheetData>
    <row r="1" spans="1:9" ht="22.5">
      <c r="A1" s="169" t="s">
        <v>2051</v>
      </c>
      <c r="B1" s="169"/>
      <c r="C1" s="169"/>
      <c r="D1" s="169"/>
      <c r="E1" s="169"/>
      <c r="F1" s="169"/>
      <c r="G1" s="169"/>
      <c r="H1" s="169"/>
      <c r="I1" s="169"/>
    </row>
    <row r="2" spans="1:9" ht="27">
      <c r="A2" s="4"/>
      <c r="B2" s="5"/>
      <c r="C2" s="6"/>
      <c r="D2" s="7"/>
      <c r="E2" s="7"/>
      <c r="F2" s="5" t="s">
        <v>2052</v>
      </c>
      <c r="G2" s="7"/>
      <c r="H2" s="5" t="s">
        <v>3</v>
      </c>
      <c r="I2" s="16" t="s">
        <v>1661</v>
      </c>
    </row>
    <row r="3" spans="1:9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</row>
    <row r="4" spans="1:9">
      <c r="A4" s="9">
        <v>1</v>
      </c>
      <c r="B4" s="10" t="s">
        <v>2053</v>
      </c>
      <c r="C4" s="10" t="s">
        <v>2054</v>
      </c>
      <c r="D4" s="57">
        <v>4131</v>
      </c>
      <c r="E4" s="58">
        <v>1</v>
      </c>
      <c r="F4" s="59">
        <f t="shared" ref="F4:F35" si="0">D4*E4</f>
        <v>4131</v>
      </c>
      <c r="G4" s="10" t="s">
        <v>1926</v>
      </c>
      <c r="H4" s="10" t="s">
        <v>1918</v>
      </c>
      <c r="I4" s="63">
        <v>2503</v>
      </c>
    </row>
    <row r="5" spans="1:9">
      <c r="A5" s="9">
        <v>2</v>
      </c>
      <c r="B5" s="10" t="s">
        <v>2055</v>
      </c>
      <c r="C5" s="10" t="s">
        <v>2056</v>
      </c>
      <c r="D5" s="59">
        <v>915</v>
      </c>
      <c r="E5" s="58">
        <v>1</v>
      </c>
      <c r="F5" s="59">
        <f t="shared" si="0"/>
        <v>915</v>
      </c>
      <c r="G5" s="10" t="s">
        <v>2057</v>
      </c>
      <c r="H5" s="10" t="s">
        <v>1918</v>
      </c>
      <c r="I5" s="63">
        <v>2503</v>
      </c>
    </row>
    <row r="6" spans="1:9">
      <c r="A6" s="9">
        <v>3</v>
      </c>
      <c r="B6" s="10" t="s">
        <v>2058</v>
      </c>
      <c r="C6" s="10" t="s">
        <v>1170</v>
      </c>
      <c r="D6" s="59">
        <v>170</v>
      </c>
      <c r="E6" s="58">
        <v>1</v>
      </c>
      <c r="F6" s="59">
        <f t="shared" si="0"/>
        <v>170</v>
      </c>
      <c r="G6" s="10" t="s">
        <v>2059</v>
      </c>
      <c r="H6" s="10" t="s">
        <v>1918</v>
      </c>
      <c r="I6" s="63">
        <v>2503</v>
      </c>
    </row>
    <row r="7" spans="1:9">
      <c r="A7" s="9">
        <v>4</v>
      </c>
      <c r="B7" s="10" t="s">
        <v>2060</v>
      </c>
      <c r="C7" s="10" t="s">
        <v>1170</v>
      </c>
      <c r="D7" s="59">
        <v>170</v>
      </c>
      <c r="E7" s="58">
        <v>1</v>
      </c>
      <c r="F7" s="59">
        <f t="shared" si="0"/>
        <v>170</v>
      </c>
      <c r="G7" s="10" t="s">
        <v>2059</v>
      </c>
      <c r="H7" s="10" t="s">
        <v>1918</v>
      </c>
      <c r="I7" s="63">
        <v>2503</v>
      </c>
    </row>
    <row r="8" spans="1:9">
      <c r="A8" s="9">
        <v>5</v>
      </c>
      <c r="B8" s="10" t="s">
        <v>2061</v>
      </c>
      <c r="C8" s="10" t="s">
        <v>1170</v>
      </c>
      <c r="D8" s="59">
        <v>170</v>
      </c>
      <c r="E8" s="58">
        <v>1</v>
      </c>
      <c r="F8" s="59">
        <f t="shared" si="0"/>
        <v>170</v>
      </c>
      <c r="G8" s="10" t="s">
        <v>2059</v>
      </c>
      <c r="H8" s="10" t="s">
        <v>1918</v>
      </c>
      <c r="I8" s="63">
        <v>2503</v>
      </c>
    </row>
    <row r="9" spans="1:9">
      <c r="A9" s="9">
        <v>6</v>
      </c>
      <c r="B9" s="10" t="s">
        <v>2062</v>
      </c>
      <c r="C9" s="10" t="s">
        <v>1170</v>
      </c>
      <c r="D9" s="59">
        <v>170</v>
      </c>
      <c r="E9" s="58">
        <v>1</v>
      </c>
      <c r="F9" s="59">
        <f t="shared" si="0"/>
        <v>170</v>
      </c>
      <c r="G9" s="10" t="s">
        <v>2059</v>
      </c>
      <c r="H9" s="10" t="s">
        <v>1918</v>
      </c>
      <c r="I9" s="63">
        <v>2503</v>
      </c>
    </row>
    <row r="10" spans="1:9">
      <c r="A10" s="9">
        <v>7</v>
      </c>
      <c r="B10" s="10" t="s">
        <v>2063</v>
      </c>
      <c r="C10" s="10" t="s">
        <v>1170</v>
      </c>
      <c r="D10" s="59">
        <v>170</v>
      </c>
      <c r="E10" s="58">
        <v>1</v>
      </c>
      <c r="F10" s="59">
        <f t="shared" si="0"/>
        <v>170</v>
      </c>
      <c r="G10" s="10" t="s">
        <v>2059</v>
      </c>
      <c r="H10" s="10" t="s">
        <v>1918</v>
      </c>
      <c r="I10" s="63">
        <v>2503</v>
      </c>
    </row>
    <row r="11" spans="1:9">
      <c r="A11" s="9">
        <v>8</v>
      </c>
      <c r="B11" s="10" t="s">
        <v>2064</v>
      </c>
      <c r="C11" s="10" t="s">
        <v>1806</v>
      </c>
      <c r="D11" s="59">
        <v>500</v>
      </c>
      <c r="E11" s="58">
        <v>1</v>
      </c>
      <c r="F11" s="59">
        <f t="shared" si="0"/>
        <v>500</v>
      </c>
      <c r="G11" s="10" t="s">
        <v>2065</v>
      </c>
      <c r="H11" s="10" t="s">
        <v>1918</v>
      </c>
      <c r="I11" s="63">
        <v>2503</v>
      </c>
    </row>
    <row r="12" spans="1:9">
      <c r="A12" s="9">
        <v>9</v>
      </c>
      <c r="B12" s="10" t="s">
        <v>2066</v>
      </c>
      <c r="C12" s="10" t="s">
        <v>1806</v>
      </c>
      <c r="D12" s="59">
        <v>500</v>
      </c>
      <c r="E12" s="58">
        <v>1</v>
      </c>
      <c r="F12" s="59">
        <f t="shared" si="0"/>
        <v>500</v>
      </c>
      <c r="G12" s="10" t="s">
        <v>2065</v>
      </c>
      <c r="H12" s="10" t="s">
        <v>1918</v>
      </c>
      <c r="I12" s="63">
        <v>2503</v>
      </c>
    </row>
    <row r="13" spans="1:9">
      <c r="A13" s="9">
        <v>10</v>
      </c>
      <c r="B13" s="10" t="s">
        <v>2067</v>
      </c>
      <c r="C13" s="10" t="s">
        <v>2068</v>
      </c>
      <c r="D13" s="57">
        <v>150750</v>
      </c>
      <c r="E13" s="58">
        <v>1</v>
      </c>
      <c r="F13" s="59">
        <f t="shared" si="0"/>
        <v>150750</v>
      </c>
      <c r="G13" s="10" t="s">
        <v>1895</v>
      </c>
      <c r="H13" s="10" t="s">
        <v>2069</v>
      </c>
      <c r="I13" s="63">
        <v>2503</v>
      </c>
    </row>
    <row r="14" spans="1:9">
      <c r="A14" s="9">
        <v>11</v>
      </c>
      <c r="B14" s="10" t="s">
        <v>2070</v>
      </c>
      <c r="C14" s="10" t="s">
        <v>2071</v>
      </c>
      <c r="D14" s="57">
        <v>4450</v>
      </c>
      <c r="E14" s="58">
        <v>1</v>
      </c>
      <c r="F14" s="59">
        <f t="shared" si="0"/>
        <v>4450</v>
      </c>
      <c r="G14" s="10" t="s">
        <v>1895</v>
      </c>
      <c r="H14" s="10" t="s">
        <v>2069</v>
      </c>
      <c r="I14" s="63">
        <v>2503</v>
      </c>
    </row>
    <row r="15" spans="1:9">
      <c r="A15" s="9">
        <v>12</v>
      </c>
      <c r="B15" s="10" t="s">
        <v>2072</v>
      </c>
      <c r="C15" s="10" t="s">
        <v>2071</v>
      </c>
      <c r="D15" s="57">
        <v>4450</v>
      </c>
      <c r="E15" s="58">
        <v>1</v>
      </c>
      <c r="F15" s="59">
        <f t="shared" si="0"/>
        <v>4450</v>
      </c>
      <c r="G15" s="10" t="s">
        <v>1895</v>
      </c>
      <c r="H15" s="10" t="s">
        <v>2069</v>
      </c>
      <c r="I15" s="63">
        <v>2503</v>
      </c>
    </row>
    <row r="16" spans="1:9">
      <c r="A16" s="9">
        <v>13</v>
      </c>
      <c r="B16" s="10" t="s">
        <v>2073</v>
      </c>
      <c r="C16" s="10" t="s">
        <v>2071</v>
      </c>
      <c r="D16" s="57">
        <v>4450</v>
      </c>
      <c r="E16" s="58">
        <v>1</v>
      </c>
      <c r="F16" s="59">
        <f t="shared" si="0"/>
        <v>4450</v>
      </c>
      <c r="G16" s="10" t="s">
        <v>1895</v>
      </c>
      <c r="H16" s="10" t="s">
        <v>2069</v>
      </c>
      <c r="I16" s="63">
        <v>2503</v>
      </c>
    </row>
    <row r="17" spans="1:9">
      <c r="A17" s="9">
        <v>14</v>
      </c>
      <c r="B17" s="10" t="s">
        <v>2074</v>
      </c>
      <c r="C17" s="10" t="s">
        <v>2071</v>
      </c>
      <c r="D17" s="57">
        <v>4450</v>
      </c>
      <c r="E17" s="58">
        <v>1</v>
      </c>
      <c r="F17" s="59">
        <f t="shared" si="0"/>
        <v>4450</v>
      </c>
      <c r="G17" s="10" t="s">
        <v>1895</v>
      </c>
      <c r="H17" s="10" t="s">
        <v>2069</v>
      </c>
      <c r="I17" s="63">
        <v>2503</v>
      </c>
    </row>
    <row r="18" spans="1:9">
      <c r="A18" s="9">
        <v>15</v>
      </c>
      <c r="B18" s="10" t="s">
        <v>2075</v>
      </c>
      <c r="C18" s="10" t="s">
        <v>2071</v>
      </c>
      <c r="D18" s="57">
        <v>4450</v>
      </c>
      <c r="E18" s="58">
        <v>1</v>
      </c>
      <c r="F18" s="59">
        <f t="shared" si="0"/>
        <v>4450</v>
      </c>
      <c r="G18" s="10" t="s">
        <v>1895</v>
      </c>
      <c r="H18" s="10" t="s">
        <v>2069</v>
      </c>
      <c r="I18" s="63">
        <v>2503</v>
      </c>
    </row>
    <row r="19" spans="1:9">
      <c r="A19" s="9">
        <v>16</v>
      </c>
      <c r="B19" s="10" t="s">
        <v>2076</v>
      </c>
      <c r="C19" s="10" t="s">
        <v>2071</v>
      </c>
      <c r="D19" s="57">
        <v>4450</v>
      </c>
      <c r="E19" s="58">
        <v>1</v>
      </c>
      <c r="F19" s="59">
        <f t="shared" si="0"/>
        <v>4450</v>
      </c>
      <c r="G19" s="10" t="s">
        <v>1895</v>
      </c>
      <c r="H19" s="10" t="s">
        <v>2069</v>
      </c>
      <c r="I19" s="63">
        <v>2503</v>
      </c>
    </row>
    <row r="20" spans="1:9">
      <c r="A20" s="9">
        <v>17</v>
      </c>
      <c r="B20" s="10" t="s">
        <v>2077</v>
      </c>
      <c r="C20" s="10" t="s">
        <v>2071</v>
      </c>
      <c r="D20" s="57">
        <v>4450</v>
      </c>
      <c r="E20" s="58">
        <v>1</v>
      </c>
      <c r="F20" s="59">
        <f t="shared" si="0"/>
        <v>4450</v>
      </c>
      <c r="G20" s="10" t="s">
        <v>1895</v>
      </c>
      <c r="H20" s="10" t="s">
        <v>2069</v>
      </c>
      <c r="I20" s="63">
        <v>2503</v>
      </c>
    </row>
    <row r="21" spans="1:9">
      <c r="A21" s="9">
        <v>18</v>
      </c>
      <c r="B21" s="10" t="s">
        <v>2078</v>
      </c>
      <c r="C21" s="10" t="s">
        <v>2071</v>
      </c>
      <c r="D21" s="57">
        <v>4450</v>
      </c>
      <c r="E21" s="58">
        <v>1</v>
      </c>
      <c r="F21" s="59">
        <f t="shared" si="0"/>
        <v>4450</v>
      </c>
      <c r="G21" s="10" t="s">
        <v>1895</v>
      </c>
      <c r="H21" s="10" t="s">
        <v>2069</v>
      </c>
      <c r="I21" s="63">
        <v>2503</v>
      </c>
    </row>
    <row r="22" spans="1:9">
      <c r="A22" s="9">
        <v>19</v>
      </c>
      <c r="B22" s="10" t="s">
        <v>2079</v>
      </c>
      <c r="C22" s="10" t="s">
        <v>2071</v>
      </c>
      <c r="D22" s="57">
        <v>4450</v>
      </c>
      <c r="E22" s="58">
        <v>1</v>
      </c>
      <c r="F22" s="59">
        <f t="shared" si="0"/>
        <v>4450</v>
      </c>
      <c r="G22" s="10" t="s">
        <v>1895</v>
      </c>
      <c r="H22" s="10" t="s">
        <v>2069</v>
      </c>
      <c r="I22" s="63">
        <v>2503</v>
      </c>
    </row>
    <row r="23" spans="1:9">
      <c r="A23" s="9">
        <v>20</v>
      </c>
      <c r="B23" s="10" t="s">
        <v>2080</v>
      </c>
      <c r="C23" s="10" t="s">
        <v>2071</v>
      </c>
      <c r="D23" s="57">
        <v>4450</v>
      </c>
      <c r="E23" s="58">
        <v>1</v>
      </c>
      <c r="F23" s="59">
        <f t="shared" si="0"/>
        <v>4450</v>
      </c>
      <c r="G23" s="10" t="s">
        <v>1895</v>
      </c>
      <c r="H23" s="10" t="s">
        <v>2069</v>
      </c>
      <c r="I23" s="63">
        <v>2503</v>
      </c>
    </row>
    <row r="24" spans="1:9">
      <c r="A24" s="9">
        <v>21</v>
      </c>
      <c r="B24" s="35" t="s">
        <v>2081</v>
      </c>
      <c r="C24" s="35" t="s">
        <v>2071</v>
      </c>
      <c r="D24" s="60">
        <v>4450</v>
      </c>
      <c r="E24" s="61">
        <v>1</v>
      </c>
      <c r="F24" s="62">
        <f t="shared" si="0"/>
        <v>4450</v>
      </c>
      <c r="G24" s="35" t="s">
        <v>1895</v>
      </c>
      <c r="H24" s="10" t="s">
        <v>2069</v>
      </c>
      <c r="I24" s="63">
        <v>2503</v>
      </c>
    </row>
    <row r="25" spans="1:9">
      <c r="A25" s="9">
        <v>22</v>
      </c>
      <c r="B25" s="10" t="s">
        <v>2082</v>
      </c>
      <c r="C25" s="10" t="s">
        <v>2083</v>
      </c>
      <c r="D25" s="57">
        <v>23100</v>
      </c>
      <c r="E25" s="58">
        <v>1</v>
      </c>
      <c r="F25" s="57">
        <f t="shared" si="0"/>
        <v>23100</v>
      </c>
      <c r="G25" s="10" t="s">
        <v>1869</v>
      </c>
      <c r="H25" s="10" t="s">
        <v>2069</v>
      </c>
      <c r="I25" s="63">
        <v>2503</v>
      </c>
    </row>
    <row r="26" spans="1:9">
      <c r="A26" s="9">
        <v>23</v>
      </c>
      <c r="B26" s="10" t="s">
        <v>2084</v>
      </c>
      <c r="C26" s="10" t="s">
        <v>2083</v>
      </c>
      <c r="D26" s="57">
        <v>23100</v>
      </c>
      <c r="E26" s="58">
        <v>1</v>
      </c>
      <c r="F26" s="57">
        <f t="shared" si="0"/>
        <v>23100</v>
      </c>
      <c r="G26" s="10" t="s">
        <v>1869</v>
      </c>
      <c r="H26" s="10" t="s">
        <v>2069</v>
      </c>
      <c r="I26" s="63">
        <v>2503</v>
      </c>
    </row>
    <row r="27" spans="1:9">
      <c r="A27" s="9">
        <v>24</v>
      </c>
      <c r="B27" s="10" t="s">
        <v>2085</v>
      </c>
      <c r="C27" s="10" t="s">
        <v>2083</v>
      </c>
      <c r="D27" s="57">
        <v>23100</v>
      </c>
      <c r="E27" s="58">
        <v>1</v>
      </c>
      <c r="F27" s="57">
        <f t="shared" si="0"/>
        <v>23100</v>
      </c>
      <c r="G27" s="10" t="s">
        <v>1869</v>
      </c>
      <c r="H27" s="10" t="s">
        <v>2069</v>
      </c>
      <c r="I27" s="63">
        <v>2503</v>
      </c>
    </row>
    <row r="28" spans="1:9">
      <c r="A28" s="9">
        <v>25</v>
      </c>
      <c r="B28" s="10" t="s">
        <v>2086</v>
      </c>
      <c r="C28" s="10" t="s">
        <v>2083</v>
      </c>
      <c r="D28" s="57">
        <v>23100</v>
      </c>
      <c r="E28" s="58">
        <v>1</v>
      </c>
      <c r="F28" s="57">
        <f t="shared" si="0"/>
        <v>23100</v>
      </c>
      <c r="G28" s="10" t="s">
        <v>1869</v>
      </c>
      <c r="H28" s="10" t="s">
        <v>2069</v>
      </c>
      <c r="I28" s="63">
        <v>2503</v>
      </c>
    </row>
    <row r="29" spans="1:9">
      <c r="A29" s="9">
        <v>26</v>
      </c>
      <c r="B29" s="10" t="s">
        <v>2087</v>
      </c>
      <c r="C29" s="10" t="s">
        <v>2083</v>
      </c>
      <c r="D29" s="57">
        <v>23100</v>
      </c>
      <c r="E29" s="58">
        <v>1</v>
      </c>
      <c r="F29" s="57">
        <f t="shared" si="0"/>
        <v>23100</v>
      </c>
      <c r="G29" s="10" t="s">
        <v>1869</v>
      </c>
      <c r="H29" s="10" t="s">
        <v>2069</v>
      </c>
      <c r="I29" s="63">
        <v>2503</v>
      </c>
    </row>
    <row r="30" spans="1:9">
      <c r="A30" s="9">
        <v>27</v>
      </c>
      <c r="B30" s="10" t="s">
        <v>2088</v>
      </c>
      <c r="C30" s="10" t="s">
        <v>2083</v>
      </c>
      <c r="D30" s="57">
        <v>23100</v>
      </c>
      <c r="E30" s="58">
        <v>1</v>
      </c>
      <c r="F30" s="57">
        <f t="shared" si="0"/>
        <v>23100</v>
      </c>
      <c r="G30" s="10" t="s">
        <v>1869</v>
      </c>
      <c r="H30" s="10" t="s">
        <v>2069</v>
      </c>
      <c r="I30" s="63">
        <v>2503</v>
      </c>
    </row>
    <row r="31" spans="1:9">
      <c r="A31" s="9">
        <v>28</v>
      </c>
      <c r="B31" s="10" t="s">
        <v>2089</v>
      </c>
      <c r="C31" s="10" t="s">
        <v>2083</v>
      </c>
      <c r="D31" s="57">
        <v>23100</v>
      </c>
      <c r="E31" s="58">
        <v>1</v>
      </c>
      <c r="F31" s="57">
        <f t="shared" si="0"/>
        <v>23100</v>
      </c>
      <c r="G31" s="10" t="s">
        <v>1869</v>
      </c>
      <c r="H31" s="10" t="s">
        <v>2069</v>
      </c>
      <c r="I31" s="63">
        <v>2503</v>
      </c>
    </row>
    <row r="32" spans="1:9">
      <c r="A32" s="9">
        <v>29</v>
      </c>
      <c r="B32" s="10" t="s">
        <v>2090</v>
      </c>
      <c r="C32" s="10" t="s">
        <v>2083</v>
      </c>
      <c r="D32" s="57">
        <v>23100</v>
      </c>
      <c r="E32" s="58">
        <v>1</v>
      </c>
      <c r="F32" s="57">
        <f t="shared" si="0"/>
        <v>23100</v>
      </c>
      <c r="G32" s="10" t="s">
        <v>1869</v>
      </c>
      <c r="H32" s="10" t="s">
        <v>2069</v>
      </c>
      <c r="I32" s="63">
        <v>2503</v>
      </c>
    </row>
    <row r="33" spans="1:9">
      <c r="A33" s="9">
        <v>30</v>
      </c>
      <c r="B33" s="10" t="s">
        <v>2091</v>
      </c>
      <c r="C33" s="10" t="s">
        <v>2083</v>
      </c>
      <c r="D33" s="57">
        <v>23100</v>
      </c>
      <c r="E33" s="58">
        <v>1</v>
      </c>
      <c r="F33" s="57">
        <f t="shared" si="0"/>
        <v>23100</v>
      </c>
      <c r="G33" s="10" t="s">
        <v>1869</v>
      </c>
      <c r="H33" s="10" t="s">
        <v>2069</v>
      </c>
      <c r="I33" s="63">
        <v>2503</v>
      </c>
    </row>
    <row r="34" spans="1:9">
      <c r="A34" s="9">
        <v>31</v>
      </c>
      <c r="B34" s="10" t="s">
        <v>2092</v>
      </c>
      <c r="C34" s="10" t="s">
        <v>2093</v>
      </c>
      <c r="D34" s="57">
        <v>49500</v>
      </c>
      <c r="E34" s="58">
        <v>1</v>
      </c>
      <c r="F34" s="57">
        <f t="shared" si="0"/>
        <v>49500</v>
      </c>
      <c r="G34" s="10" t="s">
        <v>1869</v>
      </c>
      <c r="H34" s="10" t="s">
        <v>2069</v>
      </c>
      <c r="I34" s="63">
        <v>2503</v>
      </c>
    </row>
    <row r="35" spans="1:9">
      <c r="A35" s="9">
        <v>32</v>
      </c>
      <c r="B35" s="10" t="s">
        <v>2094</v>
      </c>
      <c r="C35" s="10" t="s">
        <v>2083</v>
      </c>
      <c r="D35" s="57">
        <v>23100</v>
      </c>
      <c r="E35" s="58">
        <v>1</v>
      </c>
      <c r="F35" s="57">
        <f t="shared" si="0"/>
        <v>23100</v>
      </c>
      <c r="G35" s="10" t="s">
        <v>1869</v>
      </c>
      <c r="H35" s="10" t="s">
        <v>2069</v>
      </c>
      <c r="I35" s="63">
        <v>2503</v>
      </c>
    </row>
    <row r="36" spans="1:9">
      <c r="A36" s="159" t="s">
        <v>112</v>
      </c>
      <c r="B36" s="160"/>
      <c r="C36" s="160"/>
      <c r="D36" s="163"/>
      <c r="E36" s="55">
        <f>SUM(E4:E35)</f>
        <v>32</v>
      </c>
      <c r="F36" s="57">
        <f>SUM(F4:F35)</f>
        <v>487096</v>
      </c>
      <c r="G36" s="14"/>
      <c r="H36" s="15"/>
      <c r="I36" s="64"/>
    </row>
  </sheetData>
  <mergeCells count="2">
    <mergeCell ref="A1:I1"/>
    <mergeCell ref="A36:D36"/>
  </mergeCells>
  <phoneticPr fontId="8" type="noConversion"/>
  <conditionalFormatting sqref="B35">
    <cfRule type="expression" dxfId="40" priority="1" stopIfTrue="1">
      <formula>AND(COUNTIF($B$1:$B$3190,B35)+COUNTIF($B$3605:$B$65511,B35)+COUNTIF($B$3199:$B$3596,B35)&gt;1,NOT(ISBLANK(B35)))</formula>
    </cfRule>
  </conditionalFormatting>
  <conditionalFormatting sqref="B4:B12">
    <cfRule type="expression" dxfId="39" priority="4" stopIfTrue="1">
      <formula>AND(COUNTIF($B$1:$B$3230,B4)+COUNTIF($B$3645:$B$65551,B4)+COUNTIF($B$3239:$B$3636,B4)&gt;1,NOT(ISBLANK(B4)))</formula>
    </cfRule>
  </conditionalFormatting>
  <conditionalFormatting sqref="B13:B24">
    <cfRule type="expression" dxfId="38" priority="3" stopIfTrue="1">
      <formula>AND(COUNTIF($B$1:$B$3231,B13)+COUNTIF($B$3646:$B$65552,B13)+COUNTIF($B$3240:$B$3637,B13)&gt;1,NOT(ISBLANK(B13)))</formula>
    </cfRule>
  </conditionalFormatting>
  <conditionalFormatting sqref="B25:B34">
    <cfRule type="expression" dxfId="37" priority="2" stopIfTrue="1">
      <formula>AND(COUNTIF($B$1:$B$3219,B25)+COUNTIF($B$3634:$B$65540,B25)+COUNTIF($B$3228:$B$3625,B25)&gt;1,NOT(ISBLANK(B25)))</formula>
    </cfRule>
  </conditionalFormatting>
  <printOptions horizontalCentered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O13"/>
  <sheetViews>
    <sheetView workbookViewId="0">
      <selection activeCell="M33" sqref="M33"/>
    </sheetView>
  </sheetViews>
  <sheetFormatPr defaultColWidth="9" defaultRowHeight="14.25"/>
  <cols>
    <col min="1" max="1" width="4.125" style="1" customWidth="1"/>
    <col min="2" max="2" width="13.125" style="1" customWidth="1"/>
    <col min="3" max="3" width="15.25" style="2" customWidth="1"/>
    <col min="4" max="4" width="9" style="3"/>
    <col min="5" max="5" width="4.625" style="3" customWidth="1"/>
    <col min="6" max="6" width="16.5" style="3" customWidth="1"/>
    <col min="7" max="7" width="11.25" style="1" customWidth="1"/>
    <col min="8" max="8" width="12.5" style="1" customWidth="1"/>
    <col min="9" max="12" width="9" style="1" hidden="1" customWidth="1"/>
    <col min="13" max="13" width="13.75" style="1" customWidth="1"/>
    <col min="14" max="14" width="9" style="1" hidden="1" customWidth="1"/>
    <col min="15" max="15" width="4.5" style="1" hidden="1" customWidth="1"/>
    <col min="16" max="16384" width="9" style="1"/>
  </cols>
  <sheetData>
    <row r="1" spans="1:15" ht="22.5">
      <c r="A1" s="158" t="s">
        <v>2095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15.75">
      <c r="A2" s="4"/>
      <c r="B2" s="5"/>
      <c r="C2" s="6"/>
      <c r="D2" s="7"/>
      <c r="E2" s="7"/>
      <c r="F2" s="5" t="s">
        <v>1</v>
      </c>
      <c r="G2" s="7" t="s">
        <v>2096</v>
      </c>
      <c r="H2" s="5" t="s">
        <v>3</v>
      </c>
      <c r="I2" s="16"/>
      <c r="J2" s="17"/>
      <c r="K2" s="18" t="s">
        <v>4</v>
      </c>
      <c r="L2" s="18"/>
      <c r="M2" s="7" t="s">
        <v>5</v>
      </c>
    </row>
    <row r="3" spans="1:15" ht="40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14</v>
      </c>
      <c r="N3" s="8" t="s">
        <v>18</v>
      </c>
      <c r="O3" s="8" t="s">
        <v>19</v>
      </c>
    </row>
    <row r="4" spans="1:15">
      <c r="A4" s="9">
        <v>1</v>
      </c>
      <c r="B4" s="10" t="s">
        <v>2097</v>
      </c>
      <c r="C4" s="11" t="s">
        <v>2098</v>
      </c>
      <c r="D4" s="12">
        <v>40000</v>
      </c>
      <c r="E4" s="13">
        <v>1</v>
      </c>
      <c r="F4" s="12">
        <f t="shared" ref="F4:F12" si="0">D4*E4</f>
        <v>40000</v>
      </c>
      <c r="G4" s="10" t="s">
        <v>2099</v>
      </c>
      <c r="H4" s="10" t="s">
        <v>2100</v>
      </c>
      <c r="I4" s="10" t="s">
        <v>24</v>
      </c>
      <c r="J4" s="10" t="s">
        <v>2101</v>
      </c>
      <c r="K4" s="10" t="s">
        <v>2102</v>
      </c>
      <c r="L4" s="10" t="s">
        <v>2096</v>
      </c>
      <c r="M4" s="10" t="s">
        <v>2103</v>
      </c>
      <c r="N4" s="10" t="s">
        <v>28</v>
      </c>
      <c r="O4" s="10"/>
    </row>
    <row r="5" spans="1:15">
      <c r="A5" s="9">
        <v>2</v>
      </c>
      <c r="B5" s="10" t="s">
        <v>2104</v>
      </c>
      <c r="C5" s="11" t="s">
        <v>2105</v>
      </c>
      <c r="D5" s="12">
        <v>95000</v>
      </c>
      <c r="E5" s="13">
        <v>1</v>
      </c>
      <c r="F5" s="12">
        <f t="shared" si="0"/>
        <v>95000</v>
      </c>
      <c r="G5" s="10" t="s">
        <v>2099</v>
      </c>
      <c r="H5" s="10" t="s">
        <v>2100</v>
      </c>
      <c r="I5" s="10" t="s">
        <v>24</v>
      </c>
      <c r="J5" s="10" t="s">
        <v>2101</v>
      </c>
      <c r="K5" s="10" t="s">
        <v>2102</v>
      </c>
      <c r="L5" s="10" t="s">
        <v>2096</v>
      </c>
      <c r="M5" s="10" t="s">
        <v>2103</v>
      </c>
      <c r="N5" s="10" t="s">
        <v>28</v>
      </c>
      <c r="O5" s="10"/>
    </row>
    <row r="6" spans="1:15">
      <c r="A6" s="9">
        <v>3</v>
      </c>
      <c r="B6" s="10" t="s">
        <v>2106</v>
      </c>
      <c r="C6" s="11" t="s">
        <v>2107</v>
      </c>
      <c r="D6" s="12">
        <v>1400</v>
      </c>
      <c r="E6" s="13">
        <v>1</v>
      </c>
      <c r="F6" s="12">
        <f t="shared" si="0"/>
        <v>1400</v>
      </c>
      <c r="G6" s="10" t="s">
        <v>2108</v>
      </c>
      <c r="H6" s="10" t="s">
        <v>2109</v>
      </c>
      <c r="I6" s="10" t="s">
        <v>24</v>
      </c>
      <c r="J6" s="10" t="s">
        <v>2101</v>
      </c>
      <c r="K6" s="10" t="s">
        <v>2102</v>
      </c>
      <c r="L6" s="10" t="s">
        <v>2096</v>
      </c>
      <c r="M6" s="10" t="s">
        <v>2103</v>
      </c>
      <c r="N6" s="10" t="s">
        <v>28</v>
      </c>
      <c r="O6" s="10"/>
    </row>
    <row r="7" spans="1:15">
      <c r="A7" s="9">
        <v>4</v>
      </c>
      <c r="B7" s="10" t="s">
        <v>2110</v>
      </c>
      <c r="C7" s="11" t="s">
        <v>574</v>
      </c>
      <c r="D7" s="12">
        <v>1600</v>
      </c>
      <c r="E7" s="13">
        <v>1</v>
      </c>
      <c r="F7" s="12">
        <f t="shared" si="0"/>
        <v>1600</v>
      </c>
      <c r="G7" s="10" t="s">
        <v>2108</v>
      </c>
      <c r="H7" s="10" t="s">
        <v>2109</v>
      </c>
      <c r="I7" s="10" t="s">
        <v>24</v>
      </c>
      <c r="J7" s="10" t="s">
        <v>2101</v>
      </c>
      <c r="K7" s="10" t="s">
        <v>2102</v>
      </c>
      <c r="L7" s="10" t="s">
        <v>2096</v>
      </c>
      <c r="M7" s="10" t="s">
        <v>2103</v>
      </c>
      <c r="N7" s="10" t="s">
        <v>28</v>
      </c>
      <c r="O7" s="10"/>
    </row>
    <row r="8" spans="1:15">
      <c r="A8" s="9">
        <v>5</v>
      </c>
      <c r="B8" s="10" t="s">
        <v>2111</v>
      </c>
      <c r="C8" s="11" t="s">
        <v>443</v>
      </c>
      <c r="D8" s="12">
        <v>5000</v>
      </c>
      <c r="E8" s="13">
        <v>1</v>
      </c>
      <c r="F8" s="12">
        <f t="shared" si="0"/>
        <v>5000</v>
      </c>
      <c r="G8" s="10" t="s">
        <v>2108</v>
      </c>
      <c r="H8" s="10" t="s">
        <v>2109</v>
      </c>
      <c r="I8" s="10" t="s">
        <v>24</v>
      </c>
      <c r="J8" s="10" t="s">
        <v>2101</v>
      </c>
      <c r="K8" s="10" t="s">
        <v>2102</v>
      </c>
      <c r="L8" s="10" t="s">
        <v>2096</v>
      </c>
      <c r="M8" s="10" t="s">
        <v>2103</v>
      </c>
      <c r="N8" s="10" t="s">
        <v>28</v>
      </c>
      <c r="O8" s="10"/>
    </row>
    <row r="9" spans="1:15">
      <c r="A9" s="9">
        <v>6</v>
      </c>
      <c r="B9" s="10" t="s">
        <v>2112</v>
      </c>
      <c r="C9" s="11" t="s">
        <v>2113</v>
      </c>
      <c r="D9" s="12">
        <v>91000</v>
      </c>
      <c r="E9" s="13">
        <v>1</v>
      </c>
      <c r="F9" s="12">
        <f t="shared" si="0"/>
        <v>91000</v>
      </c>
      <c r="G9" s="10" t="s">
        <v>2114</v>
      </c>
      <c r="H9" s="10" t="s">
        <v>2109</v>
      </c>
      <c r="I9" s="10" t="s">
        <v>24</v>
      </c>
      <c r="J9" s="10" t="s">
        <v>2101</v>
      </c>
      <c r="K9" s="10" t="s">
        <v>2102</v>
      </c>
      <c r="L9" s="10" t="s">
        <v>2096</v>
      </c>
      <c r="M9" s="10" t="s">
        <v>2103</v>
      </c>
      <c r="N9" s="10" t="s">
        <v>28</v>
      </c>
      <c r="O9" s="10"/>
    </row>
    <row r="10" spans="1:15">
      <c r="A10" s="9">
        <v>7</v>
      </c>
      <c r="B10" s="10" t="s">
        <v>2115</v>
      </c>
      <c r="C10" s="11" t="s">
        <v>2113</v>
      </c>
      <c r="D10" s="12">
        <v>91000</v>
      </c>
      <c r="E10" s="13">
        <v>1</v>
      </c>
      <c r="F10" s="12">
        <f t="shared" si="0"/>
        <v>91000</v>
      </c>
      <c r="G10" s="10" t="s">
        <v>2114</v>
      </c>
      <c r="H10" s="10" t="s">
        <v>2109</v>
      </c>
      <c r="I10" s="10" t="s">
        <v>24</v>
      </c>
      <c r="J10" s="10" t="s">
        <v>2101</v>
      </c>
      <c r="K10" s="10" t="s">
        <v>2102</v>
      </c>
      <c r="L10" s="10" t="s">
        <v>2096</v>
      </c>
      <c r="M10" s="10" t="s">
        <v>2103</v>
      </c>
      <c r="N10" s="10" t="s">
        <v>28</v>
      </c>
      <c r="O10" s="10"/>
    </row>
    <row r="11" spans="1:15">
      <c r="A11" s="9">
        <v>8</v>
      </c>
      <c r="B11" s="10" t="s">
        <v>2116</v>
      </c>
      <c r="C11" s="11" t="s">
        <v>2117</v>
      </c>
      <c r="D11" s="12">
        <v>134500</v>
      </c>
      <c r="E11" s="49">
        <v>1</v>
      </c>
      <c r="F11" s="12">
        <f t="shared" si="0"/>
        <v>134500</v>
      </c>
      <c r="G11" s="10" t="s">
        <v>1078</v>
      </c>
      <c r="H11" s="10" t="s">
        <v>2109</v>
      </c>
      <c r="I11" s="10" t="s">
        <v>24</v>
      </c>
      <c r="J11" s="10" t="s">
        <v>2101</v>
      </c>
      <c r="K11" s="10" t="s">
        <v>2102</v>
      </c>
      <c r="L11" s="10" t="s">
        <v>2096</v>
      </c>
      <c r="M11" s="10" t="s">
        <v>2103</v>
      </c>
      <c r="N11" s="10" t="s">
        <v>28</v>
      </c>
      <c r="O11" s="10"/>
    </row>
    <row r="12" spans="1:15">
      <c r="A12" s="9">
        <v>9</v>
      </c>
      <c r="B12" s="10" t="s">
        <v>2118</v>
      </c>
      <c r="C12" s="11" t="s">
        <v>2117</v>
      </c>
      <c r="D12" s="12">
        <v>134500</v>
      </c>
      <c r="E12" s="49">
        <v>1</v>
      </c>
      <c r="F12" s="12">
        <f t="shared" si="0"/>
        <v>134500</v>
      </c>
      <c r="G12" s="10" t="s">
        <v>1078</v>
      </c>
      <c r="H12" s="10" t="s">
        <v>2109</v>
      </c>
      <c r="I12" s="10" t="s">
        <v>24</v>
      </c>
      <c r="J12" s="10" t="s">
        <v>2101</v>
      </c>
      <c r="K12" s="10" t="s">
        <v>2102</v>
      </c>
      <c r="L12" s="10" t="s">
        <v>2096</v>
      </c>
      <c r="M12" s="10" t="s">
        <v>2103</v>
      </c>
      <c r="N12" s="10" t="s">
        <v>28</v>
      </c>
      <c r="O12" s="10"/>
    </row>
    <row r="13" spans="1:15">
      <c r="A13" s="159" t="s">
        <v>112</v>
      </c>
      <c r="B13" s="160"/>
      <c r="C13" s="160"/>
      <c r="D13" s="164"/>
      <c r="E13" s="40">
        <f>SUM(E4:E12)</f>
        <v>9</v>
      </c>
      <c r="F13" s="12">
        <f>SUM(F4:F12)</f>
        <v>594000</v>
      </c>
      <c r="G13" s="165"/>
      <c r="H13" s="166"/>
      <c r="I13" s="166"/>
      <c r="J13" s="166"/>
      <c r="K13" s="167"/>
      <c r="L13" s="19"/>
      <c r="M13" s="19"/>
      <c r="N13" s="19"/>
      <c r="O13" s="19"/>
    </row>
  </sheetData>
  <mergeCells count="3">
    <mergeCell ref="A1:O1"/>
    <mergeCell ref="A13:D13"/>
    <mergeCell ref="G13:K13"/>
  </mergeCells>
  <phoneticPr fontId="8" type="noConversion"/>
  <conditionalFormatting sqref="B4:B10">
    <cfRule type="expression" dxfId="36" priority="2" stopIfTrue="1">
      <formula>AND(COUNTIF($B$1:$B$3215,B4)+COUNTIF($B$3630:$B$65536,B4)+COUNTIF($B$3224:$B$3621,B4)&gt;1,NOT(ISBLANK(B4)))</formula>
    </cfRule>
  </conditionalFormatting>
  <conditionalFormatting sqref="B11:B12">
    <cfRule type="expression" dxfId="35" priority="1" stopIfTrue="1">
      <formula>AND(COUNTIF($B$1:$B$3215,B11)+COUNTIF($B$3630:$B$65536,B11)+COUNTIF($B$3224:$B$3621,B11)&gt;1,NOT(ISBLANK(B11)))</formula>
    </cfRule>
  </conditionalFormatting>
  <dataValidations count="1">
    <dataValidation type="list" allowBlank="1" showInputMessage="1" showErrorMessage="1" sqref="N9 N10 N11 N12 N4:N8">
      <formula1>"在用,待报废,有账无物"</formula1>
    </dataValidation>
  </dataValidations>
  <pageMargins left="0.74803149606299202" right="0.74803149606299202" top="0.98425196850393704" bottom="0.98425196850393704" header="0.511811023622047" footer="0.511811023622047"/>
  <pageSetup paperSize="9" orientation="landscape" r:id="rId1"/>
  <headerFoot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O77"/>
  <sheetViews>
    <sheetView workbookViewId="0">
      <selection activeCell="Q66" sqref="Q66"/>
    </sheetView>
  </sheetViews>
  <sheetFormatPr defaultColWidth="9" defaultRowHeight="14.25"/>
  <cols>
    <col min="1" max="1" width="4.625" style="1" customWidth="1"/>
    <col min="2" max="2" width="14.25" style="1" customWidth="1"/>
    <col min="3" max="3" width="15.25" style="2" customWidth="1"/>
    <col min="4" max="4" width="9" style="3"/>
    <col min="5" max="5" width="3.875" style="3" customWidth="1"/>
    <col min="6" max="6" width="15.375" style="3" customWidth="1"/>
    <col min="7" max="7" width="9" style="1"/>
    <col min="8" max="8" width="12.375" style="1" customWidth="1"/>
    <col min="9" max="12" width="9" style="1" hidden="1" customWidth="1"/>
    <col min="13" max="13" width="13.5" style="1" customWidth="1"/>
    <col min="14" max="14" width="6.625" style="1" hidden="1" customWidth="1"/>
    <col min="15" max="15" width="5.125" style="1" hidden="1" customWidth="1"/>
    <col min="16" max="16384" width="9" style="1"/>
  </cols>
  <sheetData>
    <row r="1" spans="1:15" ht="22.5">
      <c r="A1" s="158" t="s">
        <v>2119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15.75">
      <c r="A2" s="4"/>
      <c r="B2" s="5"/>
      <c r="C2" s="6"/>
      <c r="D2" s="7"/>
      <c r="E2" s="7"/>
      <c r="F2" s="5" t="s">
        <v>1</v>
      </c>
      <c r="G2" s="7" t="s">
        <v>2120</v>
      </c>
      <c r="H2" s="5" t="s">
        <v>3</v>
      </c>
      <c r="I2" s="16"/>
      <c r="J2" s="17"/>
      <c r="K2" s="18" t="s">
        <v>4</v>
      </c>
      <c r="L2" s="18"/>
      <c r="M2" s="7" t="s">
        <v>5</v>
      </c>
    </row>
    <row r="3" spans="1:15" ht="40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14</v>
      </c>
      <c r="N3" s="8" t="s">
        <v>18</v>
      </c>
      <c r="O3" s="8" t="s">
        <v>19</v>
      </c>
    </row>
    <row r="4" spans="1:15">
      <c r="A4" s="9">
        <v>1</v>
      </c>
      <c r="B4" s="10" t="s">
        <v>2121</v>
      </c>
      <c r="C4" s="11" t="s">
        <v>2122</v>
      </c>
      <c r="D4" s="12">
        <v>49000</v>
      </c>
      <c r="E4" s="48">
        <v>1</v>
      </c>
      <c r="F4" s="12">
        <v>49000</v>
      </c>
      <c r="G4" s="10" t="s">
        <v>2123</v>
      </c>
      <c r="H4" s="10" t="s">
        <v>2100</v>
      </c>
      <c r="I4" s="10" t="s">
        <v>24</v>
      </c>
      <c r="J4" s="10" t="s">
        <v>2101</v>
      </c>
      <c r="K4" s="10" t="s">
        <v>2124</v>
      </c>
      <c r="L4" s="10" t="s">
        <v>2120</v>
      </c>
      <c r="M4" s="10" t="s">
        <v>2125</v>
      </c>
      <c r="N4" s="10" t="s">
        <v>28</v>
      </c>
      <c r="O4" s="10"/>
    </row>
    <row r="5" spans="1:15">
      <c r="A5" s="9">
        <v>2</v>
      </c>
      <c r="B5" s="10" t="s">
        <v>2126</v>
      </c>
      <c r="C5" s="11" t="s">
        <v>1170</v>
      </c>
      <c r="D5" s="33">
        <v>65</v>
      </c>
      <c r="E5" s="48">
        <v>1</v>
      </c>
      <c r="F5" s="12">
        <v>65</v>
      </c>
      <c r="G5" s="10" t="s">
        <v>2127</v>
      </c>
      <c r="H5" s="10" t="s">
        <v>2100</v>
      </c>
      <c r="I5" s="10" t="s">
        <v>24</v>
      </c>
      <c r="J5" s="10" t="s">
        <v>2101</v>
      </c>
      <c r="K5" s="10" t="s">
        <v>2124</v>
      </c>
      <c r="L5" s="10" t="s">
        <v>2120</v>
      </c>
      <c r="M5" s="10" t="s">
        <v>2128</v>
      </c>
      <c r="N5" s="10" t="s">
        <v>28</v>
      </c>
      <c r="O5" s="10"/>
    </row>
    <row r="6" spans="1:15">
      <c r="A6" s="9">
        <v>3</v>
      </c>
      <c r="B6" s="10" t="s">
        <v>2129</v>
      </c>
      <c r="C6" s="11" t="s">
        <v>1170</v>
      </c>
      <c r="D6" s="33">
        <v>65</v>
      </c>
      <c r="E6" s="48">
        <v>1</v>
      </c>
      <c r="F6" s="12">
        <v>65</v>
      </c>
      <c r="G6" s="10" t="s">
        <v>2127</v>
      </c>
      <c r="H6" s="10" t="s">
        <v>2100</v>
      </c>
      <c r="I6" s="10" t="s">
        <v>24</v>
      </c>
      <c r="J6" s="10" t="s">
        <v>2101</v>
      </c>
      <c r="K6" s="10" t="s">
        <v>2124</v>
      </c>
      <c r="L6" s="10" t="s">
        <v>2120</v>
      </c>
      <c r="M6" s="10" t="s">
        <v>2128</v>
      </c>
      <c r="N6" s="10" t="s">
        <v>28</v>
      </c>
      <c r="O6" s="10"/>
    </row>
    <row r="7" spans="1:15">
      <c r="A7" s="9">
        <v>4</v>
      </c>
      <c r="B7" s="10" t="s">
        <v>2130</v>
      </c>
      <c r="C7" s="11" t="s">
        <v>1170</v>
      </c>
      <c r="D7" s="33">
        <v>65</v>
      </c>
      <c r="E7" s="48">
        <v>1</v>
      </c>
      <c r="F7" s="12">
        <v>65</v>
      </c>
      <c r="G7" s="10" t="s">
        <v>2127</v>
      </c>
      <c r="H7" s="10" t="s">
        <v>2100</v>
      </c>
      <c r="I7" s="10" t="s">
        <v>24</v>
      </c>
      <c r="J7" s="10" t="s">
        <v>2101</v>
      </c>
      <c r="K7" s="10" t="s">
        <v>2124</v>
      </c>
      <c r="L7" s="10" t="s">
        <v>2120</v>
      </c>
      <c r="M7" s="10" t="s">
        <v>2128</v>
      </c>
      <c r="N7" s="10" t="s">
        <v>28</v>
      </c>
      <c r="O7" s="10"/>
    </row>
    <row r="8" spans="1:15">
      <c r="A8" s="9">
        <v>5</v>
      </c>
      <c r="B8" s="10" t="s">
        <v>2131</v>
      </c>
      <c r="C8" s="11" t="s">
        <v>1170</v>
      </c>
      <c r="D8" s="33">
        <v>65</v>
      </c>
      <c r="E8" s="48">
        <v>1</v>
      </c>
      <c r="F8" s="12">
        <v>65</v>
      </c>
      <c r="G8" s="10" t="s">
        <v>2127</v>
      </c>
      <c r="H8" s="10" t="s">
        <v>2100</v>
      </c>
      <c r="I8" s="10" t="s">
        <v>24</v>
      </c>
      <c r="J8" s="10" t="s">
        <v>2101</v>
      </c>
      <c r="K8" s="10" t="s">
        <v>2124</v>
      </c>
      <c r="L8" s="10" t="s">
        <v>2120</v>
      </c>
      <c r="M8" s="10" t="s">
        <v>2128</v>
      </c>
      <c r="N8" s="10" t="s">
        <v>28</v>
      </c>
      <c r="O8" s="10"/>
    </row>
    <row r="9" spans="1:15">
      <c r="A9" s="9">
        <v>6</v>
      </c>
      <c r="B9" s="10" t="s">
        <v>2132</v>
      </c>
      <c r="C9" s="11" t="s">
        <v>1170</v>
      </c>
      <c r="D9" s="33">
        <v>65</v>
      </c>
      <c r="E9" s="48">
        <v>1</v>
      </c>
      <c r="F9" s="12">
        <v>65</v>
      </c>
      <c r="G9" s="10" t="s">
        <v>2127</v>
      </c>
      <c r="H9" s="10" t="s">
        <v>2100</v>
      </c>
      <c r="I9" s="10" t="s">
        <v>24</v>
      </c>
      <c r="J9" s="10" t="s">
        <v>2101</v>
      </c>
      <c r="K9" s="10" t="s">
        <v>2124</v>
      </c>
      <c r="L9" s="10" t="s">
        <v>2120</v>
      </c>
      <c r="M9" s="10" t="s">
        <v>2128</v>
      </c>
      <c r="N9" s="10" t="s">
        <v>28</v>
      </c>
      <c r="O9" s="10"/>
    </row>
    <row r="10" spans="1:15">
      <c r="A10" s="9">
        <v>7</v>
      </c>
      <c r="B10" s="10" t="s">
        <v>2133</v>
      </c>
      <c r="C10" s="11" t="s">
        <v>1170</v>
      </c>
      <c r="D10" s="33">
        <v>65</v>
      </c>
      <c r="E10" s="48">
        <v>1</v>
      </c>
      <c r="F10" s="12">
        <v>65</v>
      </c>
      <c r="G10" s="10" t="s">
        <v>2127</v>
      </c>
      <c r="H10" s="10" t="s">
        <v>2100</v>
      </c>
      <c r="I10" s="10" t="s">
        <v>24</v>
      </c>
      <c r="J10" s="10" t="s">
        <v>2101</v>
      </c>
      <c r="K10" s="10" t="s">
        <v>2124</v>
      </c>
      <c r="L10" s="10" t="s">
        <v>2120</v>
      </c>
      <c r="M10" s="10" t="s">
        <v>2128</v>
      </c>
      <c r="N10" s="10" t="s">
        <v>28</v>
      </c>
      <c r="O10" s="10"/>
    </row>
    <row r="11" spans="1:15">
      <c r="A11" s="9">
        <v>8</v>
      </c>
      <c r="B11" s="10" t="s">
        <v>2134</v>
      </c>
      <c r="C11" s="11" t="s">
        <v>1170</v>
      </c>
      <c r="D11" s="33">
        <v>65</v>
      </c>
      <c r="E11" s="48">
        <v>1</v>
      </c>
      <c r="F11" s="12">
        <v>65</v>
      </c>
      <c r="G11" s="10" t="s">
        <v>2127</v>
      </c>
      <c r="H11" s="10" t="s">
        <v>2100</v>
      </c>
      <c r="I11" s="10" t="s">
        <v>24</v>
      </c>
      <c r="J11" s="10" t="s">
        <v>2101</v>
      </c>
      <c r="K11" s="10" t="s">
        <v>2124</v>
      </c>
      <c r="L11" s="10" t="s">
        <v>2120</v>
      </c>
      <c r="M11" s="10" t="s">
        <v>2128</v>
      </c>
      <c r="N11" s="10" t="s">
        <v>28</v>
      </c>
      <c r="O11" s="10"/>
    </row>
    <row r="12" spans="1:15">
      <c r="A12" s="9">
        <v>9</v>
      </c>
      <c r="B12" s="10" t="s">
        <v>2135</v>
      </c>
      <c r="C12" s="11" t="s">
        <v>1170</v>
      </c>
      <c r="D12" s="33">
        <v>65</v>
      </c>
      <c r="E12" s="48">
        <v>1</v>
      </c>
      <c r="F12" s="12">
        <v>65</v>
      </c>
      <c r="G12" s="10" t="s">
        <v>2127</v>
      </c>
      <c r="H12" s="10" t="s">
        <v>2100</v>
      </c>
      <c r="I12" s="10" t="s">
        <v>24</v>
      </c>
      <c r="J12" s="10" t="s">
        <v>2101</v>
      </c>
      <c r="K12" s="10" t="s">
        <v>2124</v>
      </c>
      <c r="L12" s="10" t="s">
        <v>2120</v>
      </c>
      <c r="M12" s="10" t="s">
        <v>2128</v>
      </c>
      <c r="N12" s="10" t="s">
        <v>28</v>
      </c>
      <c r="O12" s="10"/>
    </row>
    <row r="13" spans="1:15">
      <c r="A13" s="9">
        <v>10</v>
      </c>
      <c r="B13" s="10" t="s">
        <v>2136</v>
      </c>
      <c r="C13" s="11" t="s">
        <v>1170</v>
      </c>
      <c r="D13" s="33">
        <v>65</v>
      </c>
      <c r="E13" s="48">
        <v>1</v>
      </c>
      <c r="F13" s="12">
        <v>65</v>
      </c>
      <c r="G13" s="10" t="s">
        <v>2127</v>
      </c>
      <c r="H13" s="10" t="s">
        <v>2100</v>
      </c>
      <c r="I13" s="10" t="s">
        <v>24</v>
      </c>
      <c r="J13" s="10" t="s">
        <v>2101</v>
      </c>
      <c r="K13" s="10" t="s">
        <v>2124</v>
      </c>
      <c r="L13" s="10" t="s">
        <v>2120</v>
      </c>
      <c r="M13" s="10" t="s">
        <v>2128</v>
      </c>
      <c r="N13" s="10" t="s">
        <v>28</v>
      </c>
      <c r="O13" s="10"/>
    </row>
    <row r="14" spans="1:15">
      <c r="A14" s="9">
        <v>11</v>
      </c>
      <c r="B14" s="10" t="s">
        <v>2137</v>
      </c>
      <c r="C14" s="11" t="s">
        <v>1170</v>
      </c>
      <c r="D14" s="33">
        <v>65</v>
      </c>
      <c r="E14" s="48">
        <v>1</v>
      </c>
      <c r="F14" s="12">
        <v>65</v>
      </c>
      <c r="G14" s="10" t="s">
        <v>2127</v>
      </c>
      <c r="H14" s="10" t="s">
        <v>2100</v>
      </c>
      <c r="I14" s="10" t="s">
        <v>24</v>
      </c>
      <c r="J14" s="10" t="s">
        <v>2101</v>
      </c>
      <c r="K14" s="10" t="s">
        <v>2124</v>
      </c>
      <c r="L14" s="10" t="s">
        <v>2120</v>
      </c>
      <c r="M14" s="10" t="s">
        <v>2128</v>
      </c>
      <c r="N14" s="10" t="s">
        <v>28</v>
      </c>
      <c r="O14" s="10"/>
    </row>
    <row r="15" spans="1:15">
      <c r="A15" s="9">
        <v>12</v>
      </c>
      <c r="B15" s="10" t="s">
        <v>2138</v>
      </c>
      <c r="C15" s="11" t="s">
        <v>1170</v>
      </c>
      <c r="D15" s="33">
        <v>65</v>
      </c>
      <c r="E15" s="48">
        <v>1</v>
      </c>
      <c r="F15" s="12">
        <v>65</v>
      </c>
      <c r="G15" s="10" t="s">
        <v>2127</v>
      </c>
      <c r="H15" s="10" t="s">
        <v>2100</v>
      </c>
      <c r="I15" s="10" t="s">
        <v>24</v>
      </c>
      <c r="J15" s="10" t="s">
        <v>2101</v>
      </c>
      <c r="K15" s="10" t="s">
        <v>2124</v>
      </c>
      <c r="L15" s="10" t="s">
        <v>2120</v>
      </c>
      <c r="M15" s="10" t="s">
        <v>2128</v>
      </c>
      <c r="N15" s="10" t="s">
        <v>28</v>
      </c>
      <c r="O15" s="10"/>
    </row>
    <row r="16" spans="1:15">
      <c r="A16" s="9">
        <v>13</v>
      </c>
      <c r="B16" s="10" t="s">
        <v>2139</v>
      </c>
      <c r="C16" s="11" t="s">
        <v>1170</v>
      </c>
      <c r="D16" s="33">
        <v>65</v>
      </c>
      <c r="E16" s="48">
        <v>1</v>
      </c>
      <c r="F16" s="12">
        <v>65</v>
      </c>
      <c r="G16" s="10" t="s">
        <v>2127</v>
      </c>
      <c r="H16" s="10" t="s">
        <v>2100</v>
      </c>
      <c r="I16" s="10" t="s">
        <v>24</v>
      </c>
      <c r="J16" s="10" t="s">
        <v>2101</v>
      </c>
      <c r="K16" s="10" t="s">
        <v>2124</v>
      </c>
      <c r="L16" s="10" t="s">
        <v>2120</v>
      </c>
      <c r="M16" s="10" t="s">
        <v>2128</v>
      </c>
      <c r="N16" s="10" t="s">
        <v>28</v>
      </c>
      <c r="O16" s="10"/>
    </row>
    <row r="17" spans="1:15">
      <c r="A17" s="9">
        <v>14</v>
      </c>
      <c r="B17" s="10" t="s">
        <v>2140</v>
      </c>
      <c r="C17" s="11" t="s">
        <v>2141</v>
      </c>
      <c r="D17" s="33">
        <v>160</v>
      </c>
      <c r="E17" s="48">
        <v>1</v>
      </c>
      <c r="F17" s="12">
        <v>160</v>
      </c>
      <c r="G17" s="10" t="s">
        <v>2127</v>
      </c>
      <c r="H17" s="10" t="s">
        <v>2100</v>
      </c>
      <c r="I17" s="10" t="s">
        <v>24</v>
      </c>
      <c r="J17" s="10" t="s">
        <v>2101</v>
      </c>
      <c r="K17" s="10" t="s">
        <v>2124</v>
      </c>
      <c r="L17" s="10" t="s">
        <v>2120</v>
      </c>
      <c r="M17" s="10" t="s">
        <v>2128</v>
      </c>
      <c r="N17" s="10" t="s">
        <v>28</v>
      </c>
      <c r="O17" s="10"/>
    </row>
    <row r="18" spans="1:15">
      <c r="A18" s="9">
        <v>15</v>
      </c>
      <c r="B18" s="10" t="s">
        <v>2142</v>
      </c>
      <c r="C18" s="11" t="s">
        <v>1170</v>
      </c>
      <c r="D18" s="33">
        <v>65</v>
      </c>
      <c r="E18" s="48">
        <v>1</v>
      </c>
      <c r="F18" s="12">
        <v>65</v>
      </c>
      <c r="G18" s="10" t="s">
        <v>2127</v>
      </c>
      <c r="H18" s="10" t="s">
        <v>2100</v>
      </c>
      <c r="I18" s="10" t="s">
        <v>24</v>
      </c>
      <c r="J18" s="10" t="s">
        <v>2101</v>
      </c>
      <c r="K18" s="10" t="s">
        <v>2124</v>
      </c>
      <c r="L18" s="10" t="s">
        <v>2120</v>
      </c>
      <c r="M18" s="10" t="s">
        <v>2128</v>
      </c>
      <c r="N18" s="10" t="s">
        <v>28</v>
      </c>
      <c r="O18" s="10"/>
    </row>
    <row r="19" spans="1:15">
      <c r="A19" s="9">
        <v>16</v>
      </c>
      <c r="B19" s="10" t="s">
        <v>2143</v>
      </c>
      <c r="C19" s="11" t="s">
        <v>1170</v>
      </c>
      <c r="D19" s="33">
        <v>65</v>
      </c>
      <c r="E19" s="48">
        <v>1</v>
      </c>
      <c r="F19" s="12">
        <v>65</v>
      </c>
      <c r="G19" s="10" t="s">
        <v>2127</v>
      </c>
      <c r="H19" s="10" t="s">
        <v>2100</v>
      </c>
      <c r="I19" s="10" t="s">
        <v>24</v>
      </c>
      <c r="J19" s="10" t="s">
        <v>2101</v>
      </c>
      <c r="K19" s="10" t="s">
        <v>2124</v>
      </c>
      <c r="L19" s="10" t="s">
        <v>2120</v>
      </c>
      <c r="M19" s="10" t="s">
        <v>2128</v>
      </c>
      <c r="N19" s="10" t="s">
        <v>28</v>
      </c>
      <c r="O19" s="10"/>
    </row>
    <row r="20" spans="1:15">
      <c r="A20" s="9">
        <v>17</v>
      </c>
      <c r="B20" s="10" t="s">
        <v>2144</v>
      </c>
      <c r="C20" s="11" t="s">
        <v>2141</v>
      </c>
      <c r="D20" s="33">
        <v>160</v>
      </c>
      <c r="E20" s="48">
        <v>1</v>
      </c>
      <c r="F20" s="12">
        <v>160</v>
      </c>
      <c r="G20" s="10" t="s">
        <v>2127</v>
      </c>
      <c r="H20" s="10" t="s">
        <v>2100</v>
      </c>
      <c r="I20" s="10" t="s">
        <v>24</v>
      </c>
      <c r="J20" s="10" t="s">
        <v>2101</v>
      </c>
      <c r="K20" s="10" t="s">
        <v>2124</v>
      </c>
      <c r="L20" s="10" t="s">
        <v>2120</v>
      </c>
      <c r="M20" s="10" t="s">
        <v>2128</v>
      </c>
      <c r="N20" s="10" t="s">
        <v>28</v>
      </c>
      <c r="O20" s="10"/>
    </row>
    <row r="21" spans="1:15">
      <c r="A21" s="9">
        <v>18</v>
      </c>
      <c r="B21" s="10" t="s">
        <v>2145</v>
      </c>
      <c r="C21" s="11" t="s">
        <v>1170</v>
      </c>
      <c r="D21" s="33">
        <v>65</v>
      </c>
      <c r="E21" s="48">
        <v>1</v>
      </c>
      <c r="F21" s="12">
        <v>65</v>
      </c>
      <c r="G21" s="10" t="s">
        <v>2127</v>
      </c>
      <c r="H21" s="10" t="s">
        <v>2100</v>
      </c>
      <c r="I21" s="10" t="s">
        <v>24</v>
      </c>
      <c r="J21" s="10" t="s">
        <v>2101</v>
      </c>
      <c r="K21" s="10" t="s">
        <v>2124</v>
      </c>
      <c r="L21" s="10" t="s">
        <v>2120</v>
      </c>
      <c r="M21" s="10" t="s">
        <v>2128</v>
      </c>
      <c r="N21" s="10" t="s">
        <v>28</v>
      </c>
      <c r="O21" s="10"/>
    </row>
    <row r="22" spans="1:15">
      <c r="A22" s="9">
        <v>19</v>
      </c>
      <c r="B22" s="10" t="s">
        <v>2146</v>
      </c>
      <c r="C22" s="11" t="s">
        <v>1170</v>
      </c>
      <c r="D22" s="33">
        <v>65</v>
      </c>
      <c r="E22" s="48">
        <v>1</v>
      </c>
      <c r="F22" s="12">
        <v>65</v>
      </c>
      <c r="G22" s="10" t="s">
        <v>2127</v>
      </c>
      <c r="H22" s="10" t="s">
        <v>2100</v>
      </c>
      <c r="I22" s="10" t="s">
        <v>24</v>
      </c>
      <c r="J22" s="10" t="s">
        <v>2101</v>
      </c>
      <c r="K22" s="10" t="s">
        <v>2124</v>
      </c>
      <c r="L22" s="10" t="s">
        <v>2120</v>
      </c>
      <c r="M22" s="10" t="s">
        <v>2128</v>
      </c>
      <c r="N22" s="10" t="s">
        <v>28</v>
      </c>
      <c r="O22" s="10"/>
    </row>
    <row r="23" spans="1:15">
      <c r="A23" s="9">
        <v>20</v>
      </c>
      <c r="B23" s="10" t="s">
        <v>2147</v>
      </c>
      <c r="C23" s="11" t="s">
        <v>2141</v>
      </c>
      <c r="D23" s="33">
        <v>160</v>
      </c>
      <c r="E23" s="48">
        <v>1</v>
      </c>
      <c r="F23" s="12">
        <v>160</v>
      </c>
      <c r="G23" s="10" t="s">
        <v>2127</v>
      </c>
      <c r="H23" s="10" t="s">
        <v>2100</v>
      </c>
      <c r="I23" s="10" t="s">
        <v>24</v>
      </c>
      <c r="J23" s="10" t="s">
        <v>2101</v>
      </c>
      <c r="K23" s="10" t="s">
        <v>2124</v>
      </c>
      <c r="L23" s="10" t="s">
        <v>2120</v>
      </c>
      <c r="M23" s="10" t="s">
        <v>2128</v>
      </c>
      <c r="N23" s="10" t="s">
        <v>28</v>
      </c>
      <c r="O23" s="10"/>
    </row>
    <row r="24" spans="1:15">
      <c r="A24" s="9">
        <v>21</v>
      </c>
      <c r="B24" s="10" t="s">
        <v>2148</v>
      </c>
      <c r="C24" s="11" t="s">
        <v>1170</v>
      </c>
      <c r="D24" s="33">
        <v>65</v>
      </c>
      <c r="E24" s="48">
        <v>1</v>
      </c>
      <c r="F24" s="12">
        <v>65</v>
      </c>
      <c r="G24" s="10" t="s">
        <v>2127</v>
      </c>
      <c r="H24" s="10" t="s">
        <v>2100</v>
      </c>
      <c r="I24" s="10" t="s">
        <v>24</v>
      </c>
      <c r="J24" s="10" t="s">
        <v>2101</v>
      </c>
      <c r="K24" s="10" t="s">
        <v>2124</v>
      </c>
      <c r="L24" s="10" t="s">
        <v>2120</v>
      </c>
      <c r="M24" s="10" t="s">
        <v>2128</v>
      </c>
      <c r="N24" s="10" t="s">
        <v>28</v>
      </c>
      <c r="O24" s="10"/>
    </row>
    <row r="25" spans="1:15">
      <c r="A25" s="9">
        <v>22</v>
      </c>
      <c r="B25" s="10" t="s">
        <v>2149</v>
      </c>
      <c r="C25" s="11" t="s">
        <v>1170</v>
      </c>
      <c r="D25" s="33">
        <v>65</v>
      </c>
      <c r="E25" s="48">
        <v>1</v>
      </c>
      <c r="F25" s="12">
        <v>65</v>
      </c>
      <c r="G25" s="10" t="s">
        <v>2127</v>
      </c>
      <c r="H25" s="10" t="s">
        <v>2100</v>
      </c>
      <c r="I25" s="10" t="s">
        <v>24</v>
      </c>
      <c r="J25" s="10" t="s">
        <v>2101</v>
      </c>
      <c r="K25" s="10" t="s">
        <v>2124</v>
      </c>
      <c r="L25" s="10" t="s">
        <v>2120</v>
      </c>
      <c r="M25" s="10" t="s">
        <v>2128</v>
      </c>
      <c r="N25" s="10" t="s">
        <v>28</v>
      </c>
      <c r="O25" s="10"/>
    </row>
    <row r="26" spans="1:15">
      <c r="A26" s="9">
        <v>23</v>
      </c>
      <c r="B26" s="10" t="s">
        <v>2150</v>
      </c>
      <c r="C26" s="11" t="s">
        <v>2141</v>
      </c>
      <c r="D26" s="33">
        <v>160</v>
      </c>
      <c r="E26" s="48">
        <v>1</v>
      </c>
      <c r="F26" s="12">
        <v>160</v>
      </c>
      <c r="G26" s="10" t="s">
        <v>2127</v>
      </c>
      <c r="H26" s="10" t="s">
        <v>2100</v>
      </c>
      <c r="I26" s="10" t="s">
        <v>24</v>
      </c>
      <c r="J26" s="10" t="s">
        <v>2101</v>
      </c>
      <c r="K26" s="10" t="s">
        <v>2124</v>
      </c>
      <c r="L26" s="10" t="s">
        <v>2120</v>
      </c>
      <c r="M26" s="10" t="s">
        <v>2128</v>
      </c>
      <c r="N26" s="10" t="s">
        <v>28</v>
      </c>
      <c r="O26" s="10"/>
    </row>
    <row r="27" spans="1:15">
      <c r="A27" s="9">
        <v>24</v>
      </c>
      <c r="B27" s="10" t="s">
        <v>2151</v>
      </c>
      <c r="C27" s="11" t="s">
        <v>2141</v>
      </c>
      <c r="D27" s="33">
        <v>160</v>
      </c>
      <c r="E27" s="48">
        <v>1</v>
      </c>
      <c r="F27" s="12">
        <v>160</v>
      </c>
      <c r="G27" s="10" t="s">
        <v>2127</v>
      </c>
      <c r="H27" s="10" t="s">
        <v>2100</v>
      </c>
      <c r="I27" s="10" t="s">
        <v>24</v>
      </c>
      <c r="J27" s="10" t="s">
        <v>2101</v>
      </c>
      <c r="K27" s="10" t="s">
        <v>2124</v>
      </c>
      <c r="L27" s="10" t="s">
        <v>2120</v>
      </c>
      <c r="M27" s="10" t="s">
        <v>2128</v>
      </c>
      <c r="N27" s="10" t="s">
        <v>28</v>
      </c>
      <c r="O27" s="10"/>
    </row>
    <row r="28" spans="1:15">
      <c r="A28" s="9">
        <v>25</v>
      </c>
      <c r="B28" s="10" t="s">
        <v>2152</v>
      </c>
      <c r="C28" s="11" t="s">
        <v>2141</v>
      </c>
      <c r="D28" s="33">
        <v>160</v>
      </c>
      <c r="E28" s="48">
        <v>1</v>
      </c>
      <c r="F28" s="12">
        <v>160</v>
      </c>
      <c r="G28" s="10" t="s">
        <v>2127</v>
      </c>
      <c r="H28" s="10" t="s">
        <v>2100</v>
      </c>
      <c r="I28" s="10" t="s">
        <v>24</v>
      </c>
      <c r="J28" s="10" t="s">
        <v>2101</v>
      </c>
      <c r="K28" s="10" t="s">
        <v>2124</v>
      </c>
      <c r="L28" s="10" t="s">
        <v>2120</v>
      </c>
      <c r="M28" s="10" t="s">
        <v>2128</v>
      </c>
      <c r="N28" s="10" t="s">
        <v>28</v>
      </c>
      <c r="O28" s="10"/>
    </row>
    <row r="29" spans="1:15">
      <c r="A29" s="9">
        <v>26</v>
      </c>
      <c r="B29" s="10" t="s">
        <v>2153</v>
      </c>
      <c r="C29" s="11" t="s">
        <v>2141</v>
      </c>
      <c r="D29" s="33">
        <v>160</v>
      </c>
      <c r="E29" s="48">
        <v>1</v>
      </c>
      <c r="F29" s="12">
        <v>160</v>
      </c>
      <c r="G29" s="10" t="s">
        <v>2127</v>
      </c>
      <c r="H29" s="10" t="s">
        <v>2100</v>
      </c>
      <c r="I29" s="10" t="s">
        <v>24</v>
      </c>
      <c r="J29" s="10" t="s">
        <v>2101</v>
      </c>
      <c r="K29" s="10" t="s">
        <v>2124</v>
      </c>
      <c r="L29" s="10" t="s">
        <v>2120</v>
      </c>
      <c r="M29" s="10" t="s">
        <v>2128</v>
      </c>
      <c r="N29" s="10" t="s">
        <v>28</v>
      </c>
      <c r="O29" s="10"/>
    </row>
    <row r="30" spans="1:15">
      <c r="A30" s="9">
        <v>27</v>
      </c>
      <c r="B30" s="10" t="s">
        <v>2154</v>
      </c>
      <c r="C30" s="11" t="s">
        <v>2141</v>
      </c>
      <c r="D30" s="33">
        <v>160</v>
      </c>
      <c r="E30" s="48">
        <v>1</v>
      </c>
      <c r="F30" s="12">
        <v>160</v>
      </c>
      <c r="G30" s="10" t="s">
        <v>2127</v>
      </c>
      <c r="H30" s="10" t="s">
        <v>2100</v>
      </c>
      <c r="I30" s="10" t="s">
        <v>24</v>
      </c>
      <c r="J30" s="10" t="s">
        <v>2101</v>
      </c>
      <c r="K30" s="10" t="s">
        <v>2124</v>
      </c>
      <c r="L30" s="10" t="s">
        <v>2120</v>
      </c>
      <c r="M30" s="10" t="s">
        <v>2128</v>
      </c>
      <c r="N30" s="10" t="s">
        <v>28</v>
      </c>
      <c r="O30" s="10"/>
    </row>
    <row r="31" spans="1:15">
      <c r="A31" s="9">
        <v>28</v>
      </c>
      <c r="B31" s="10" t="s">
        <v>2155</v>
      </c>
      <c r="C31" s="11" t="s">
        <v>1170</v>
      </c>
      <c r="D31" s="33">
        <v>65</v>
      </c>
      <c r="E31" s="48">
        <v>1</v>
      </c>
      <c r="F31" s="12">
        <v>65</v>
      </c>
      <c r="G31" s="10" t="s">
        <v>2127</v>
      </c>
      <c r="H31" s="10" t="s">
        <v>2100</v>
      </c>
      <c r="I31" s="10" t="s">
        <v>24</v>
      </c>
      <c r="J31" s="10" t="s">
        <v>2101</v>
      </c>
      <c r="K31" s="10" t="s">
        <v>2124</v>
      </c>
      <c r="L31" s="10" t="s">
        <v>2120</v>
      </c>
      <c r="M31" s="10" t="s">
        <v>2128</v>
      </c>
      <c r="N31" s="10" t="s">
        <v>28</v>
      </c>
      <c r="O31" s="10"/>
    </row>
    <row r="32" spans="1:15">
      <c r="A32" s="9">
        <v>29</v>
      </c>
      <c r="B32" s="10" t="s">
        <v>2156</v>
      </c>
      <c r="C32" s="11" t="s">
        <v>1170</v>
      </c>
      <c r="D32" s="33">
        <v>65</v>
      </c>
      <c r="E32" s="48">
        <v>1</v>
      </c>
      <c r="F32" s="12">
        <v>65</v>
      </c>
      <c r="G32" s="10" t="s">
        <v>2127</v>
      </c>
      <c r="H32" s="10" t="s">
        <v>2100</v>
      </c>
      <c r="I32" s="10" t="s">
        <v>24</v>
      </c>
      <c r="J32" s="10" t="s">
        <v>2101</v>
      </c>
      <c r="K32" s="10" t="s">
        <v>2124</v>
      </c>
      <c r="L32" s="10" t="s">
        <v>2120</v>
      </c>
      <c r="M32" s="10" t="s">
        <v>2128</v>
      </c>
      <c r="N32" s="10" t="s">
        <v>28</v>
      </c>
      <c r="O32" s="10"/>
    </row>
    <row r="33" spans="1:15">
      <c r="A33" s="9">
        <v>30</v>
      </c>
      <c r="B33" s="10" t="s">
        <v>2157</v>
      </c>
      <c r="C33" s="11" t="s">
        <v>2141</v>
      </c>
      <c r="D33" s="33">
        <v>160</v>
      </c>
      <c r="E33" s="48">
        <v>1</v>
      </c>
      <c r="F33" s="12">
        <v>160</v>
      </c>
      <c r="G33" s="10" t="s">
        <v>2127</v>
      </c>
      <c r="H33" s="10" t="s">
        <v>2100</v>
      </c>
      <c r="I33" s="10" t="s">
        <v>24</v>
      </c>
      <c r="J33" s="10" t="s">
        <v>2101</v>
      </c>
      <c r="K33" s="10" t="s">
        <v>2124</v>
      </c>
      <c r="L33" s="10" t="s">
        <v>2120</v>
      </c>
      <c r="M33" s="10" t="s">
        <v>2128</v>
      </c>
      <c r="N33" s="10" t="s">
        <v>28</v>
      </c>
      <c r="O33" s="10"/>
    </row>
    <row r="34" spans="1:15">
      <c r="A34" s="9">
        <v>31</v>
      </c>
      <c r="B34" s="10" t="s">
        <v>2158</v>
      </c>
      <c r="C34" s="11" t="s">
        <v>1170</v>
      </c>
      <c r="D34" s="33">
        <v>65</v>
      </c>
      <c r="E34" s="48">
        <v>1</v>
      </c>
      <c r="F34" s="12">
        <v>65</v>
      </c>
      <c r="G34" s="10" t="s">
        <v>2127</v>
      </c>
      <c r="H34" s="10" t="s">
        <v>2100</v>
      </c>
      <c r="I34" s="10" t="s">
        <v>24</v>
      </c>
      <c r="J34" s="10" t="s">
        <v>2101</v>
      </c>
      <c r="K34" s="10" t="s">
        <v>2124</v>
      </c>
      <c r="L34" s="10" t="s">
        <v>2120</v>
      </c>
      <c r="M34" s="10" t="s">
        <v>2128</v>
      </c>
      <c r="N34" s="10" t="s">
        <v>28</v>
      </c>
      <c r="O34" s="10"/>
    </row>
    <row r="35" spans="1:15">
      <c r="A35" s="9">
        <v>32</v>
      </c>
      <c r="B35" s="10" t="s">
        <v>2159</v>
      </c>
      <c r="C35" s="11" t="s">
        <v>1170</v>
      </c>
      <c r="D35" s="33">
        <v>65</v>
      </c>
      <c r="E35" s="48">
        <v>1</v>
      </c>
      <c r="F35" s="12">
        <v>65</v>
      </c>
      <c r="G35" s="10" t="s">
        <v>2127</v>
      </c>
      <c r="H35" s="10" t="s">
        <v>2100</v>
      </c>
      <c r="I35" s="10" t="s">
        <v>24</v>
      </c>
      <c r="J35" s="10" t="s">
        <v>2101</v>
      </c>
      <c r="K35" s="10" t="s">
        <v>2124</v>
      </c>
      <c r="L35" s="10" t="s">
        <v>2120</v>
      </c>
      <c r="M35" s="10" t="s">
        <v>2128</v>
      </c>
      <c r="N35" s="10" t="s">
        <v>28</v>
      </c>
      <c r="O35" s="10"/>
    </row>
    <row r="36" spans="1:15">
      <c r="A36" s="9">
        <v>33</v>
      </c>
      <c r="B36" s="10" t="s">
        <v>2160</v>
      </c>
      <c r="C36" s="11" t="s">
        <v>1170</v>
      </c>
      <c r="D36" s="33">
        <v>65</v>
      </c>
      <c r="E36" s="48">
        <v>1</v>
      </c>
      <c r="F36" s="12">
        <v>65</v>
      </c>
      <c r="G36" s="10" t="s">
        <v>2127</v>
      </c>
      <c r="H36" s="10" t="s">
        <v>2100</v>
      </c>
      <c r="I36" s="10" t="s">
        <v>24</v>
      </c>
      <c r="J36" s="10" t="s">
        <v>2101</v>
      </c>
      <c r="K36" s="10" t="s">
        <v>2124</v>
      </c>
      <c r="L36" s="10" t="s">
        <v>2120</v>
      </c>
      <c r="M36" s="10" t="s">
        <v>2128</v>
      </c>
      <c r="N36" s="10" t="s">
        <v>28</v>
      </c>
      <c r="O36" s="10"/>
    </row>
    <row r="37" spans="1:15">
      <c r="A37" s="9">
        <v>34</v>
      </c>
      <c r="B37" s="10" t="s">
        <v>2161</v>
      </c>
      <c r="C37" s="11" t="s">
        <v>1170</v>
      </c>
      <c r="D37" s="33">
        <v>65</v>
      </c>
      <c r="E37" s="48">
        <v>1</v>
      </c>
      <c r="F37" s="12">
        <v>65</v>
      </c>
      <c r="G37" s="10" t="s">
        <v>2127</v>
      </c>
      <c r="H37" s="10" t="s">
        <v>2100</v>
      </c>
      <c r="I37" s="10" t="s">
        <v>24</v>
      </c>
      <c r="J37" s="10" t="s">
        <v>2101</v>
      </c>
      <c r="K37" s="10" t="s">
        <v>2124</v>
      </c>
      <c r="L37" s="10" t="s">
        <v>2120</v>
      </c>
      <c r="M37" s="10" t="s">
        <v>2128</v>
      </c>
      <c r="N37" s="10" t="s">
        <v>28</v>
      </c>
      <c r="O37" s="10"/>
    </row>
    <row r="38" spans="1:15">
      <c r="A38" s="9">
        <v>35</v>
      </c>
      <c r="B38" s="10" t="s">
        <v>2162</v>
      </c>
      <c r="C38" s="11" t="s">
        <v>1170</v>
      </c>
      <c r="D38" s="33">
        <v>65</v>
      </c>
      <c r="E38" s="48">
        <v>1</v>
      </c>
      <c r="F38" s="12">
        <v>65</v>
      </c>
      <c r="G38" s="10" t="s">
        <v>2127</v>
      </c>
      <c r="H38" s="10" t="s">
        <v>2100</v>
      </c>
      <c r="I38" s="10" t="s">
        <v>24</v>
      </c>
      <c r="J38" s="10" t="s">
        <v>2101</v>
      </c>
      <c r="K38" s="10" t="s">
        <v>2124</v>
      </c>
      <c r="L38" s="10" t="s">
        <v>2120</v>
      </c>
      <c r="M38" s="10" t="s">
        <v>2128</v>
      </c>
      <c r="N38" s="10" t="s">
        <v>28</v>
      </c>
      <c r="O38" s="10"/>
    </row>
    <row r="39" spans="1:15">
      <c r="A39" s="9">
        <v>36</v>
      </c>
      <c r="B39" s="10" t="s">
        <v>2163</v>
      </c>
      <c r="C39" s="11" t="s">
        <v>1170</v>
      </c>
      <c r="D39" s="33">
        <v>65</v>
      </c>
      <c r="E39" s="48">
        <v>1</v>
      </c>
      <c r="F39" s="12">
        <v>65</v>
      </c>
      <c r="G39" s="10" t="s">
        <v>2127</v>
      </c>
      <c r="H39" s="10" t="s">
        <v>2100</v>
      </c>
      <c r="I39" s="10" t="s">
        <v>24</v>
      </c>
      <c r="J39" s="10" t="s">
        <v>2101</v>
      </c>
      <c r="K39" s="10" t="s">
        <v>2124</v>
      </c>
      <c r="L39" s="10" t="s">
        <v>2120</v>
      </c>
      <c r="M39" s="10" t="s">
        <v>2128</v>
      </c>
      <c r="N39" s="10" t="s">
        <v>28</v>
      </c>
      <c r="O39" s="10"/>
    </row>
    <row r="40" spans="1:15">
      <c r="A40" s="9">
        <v>37</v>
      </c>
      <c r="B40" s="10" t="s">
        <v>2164</v>
      </c>
      <c r="C40" s="11" t="s">
        <v>2141</v>
      </c>
      <c r="D40" s="33">
        <v>160</v>
      </c>
      <c r="E40" s="48">
        <v>1</v>
      </c>
      <c r="F40" s="12">
        <v>160</v>
      </c>
      <c r="G40" s="10" t="s">
        <v>2127</v>
      </c>
      <c r="H40" s="10" t="s">
        <v>2100</v>
      </c>
      <c r="I40" s="10" t="s">
        <v>24</v>
      </c>
      <c r="J40" s="10" t="s">
        <v>2101</v>
      </c>
      <c r="K40" s="10" t="s">
        <v>2124</v>
      </c>
      <c r="L40" s="10" t="s">
        <v>2120</v>
      </c>
      <c r="M40" s="10" t="s">
        <v>2128</v>
      </c>
      <c r="N40" s="10" t="s">
        <v>28</v>
      </c>
      <c r="O40" s="10"/>
    </row>
    <row r="41" spans="1:15">
      <c r="A41" s="9">
        <v>38</v>
      </c>
      <c r="B41" s="10" t="s">
        <v>2165</v>
      </c>
      <c r="C41" s="11" t="s">
        <v>2141</v>
      </c>
      <c r="D41" s="33">
        <v>160</v>
      </c>
      <c r="E41" s="48">
        <v>1</v>
      </c>
      <c r="F41" s="12">
        <v>160</v>
      </c>
      <c r="G41" s="10" t="s">
        <v>2127</v>
      </c>
      <c r="H41" s="10" t="s">
        <v>2100</v>
      </c>
      <c r="I41" s="10" t="s">
        <v>24</v>
      </c>
      <c r="J41" s="10" t="s">
        <v>2101</v>
      </c>
      <c r="K41" s="10" t="s">
        <v>2124</v>
      </c>
      <c r="L41" s="10" t="s">
        <v>2120</v>
      </c>
      <c r="M41" s="10" t="s">
        <v>2128</v>
      </c>
      <c r="N41" s="10" t="s">
        <v>28</v>
      </c>
      <c r="O41" s="10"/>
    </row>
    <row r="42" spans="1:15">
      <c r="A42" s="9">
        <v>39</v>
      </c>
      <c r="B42" s="10" t="s">
        <v>2166</v>
      </c>
      <c r="C42" s="11" t="s">
        <v>1170</v>
      </c>
      <c r="D42" s="33">
        <v>65</v>
      </c>
      <c r="E42" s="48">
        <v>1</v>
      </c>
      <c r="F42" s="12">
        <v>65</v>
      </c>
      <c r="G42" s="10" t="s">
        <v>2127</v>
      </c>
      <c r="H42" s="10" t="s">
        <v>2100</v>
      </c>
      <c r="I42" s="10" t="s">
        <v>24</v>
      </c>
      <c r="J42" s="10" t="s">
        <v>2101</v>
      </c>
      <c r="K42" s="10" t="s">
        <v>2124</v>
      </c>
      <c r="L42" s="10" t="s">
        <v>2120</v>
      </c>
      <c r="M42" s="10" t="s">
        <v>2128</v>
      </c>
      <c r="N42" s="10" t="s">
        <v>28</v>
      </c>
      <c r="O42" s="10"/>
    </row>
    <row r="43" spans="1:15">
      <c r="A43" s="9">
        <v>40</v>
      </c>
      <c r="B43" s="10" t="s">
        <v>2167</v>
      </c>
      <c r="C43" s="11" t="s">
        <v>1170</v>
      </c>
      <c r="D43" s="33">
        <v>65</v>
      </c>
      <c r="E43" s="48">
        <v>1</v>
      </c>
      <c r="F43" s="12">
        <v>65</v>
      </c>
      <c r="G43" s="10" t="s">
        <v>2127</v>
      </c>
      <c r="H43" s="10" t="s">
        <v>2100</v>
      </c>
      <c r="I43" s="10" t="s">
        <v>24</v>
      </c>
      <c r="J43" s="10" t="s">
        <v>2101</v>
      </c>
      <c r="K43" s="10" t="s">
        <v>2124</v>
      </c>
      <c r="L43" s="10" t="s">
        <v>2120</v>
      </c>
      <c r="M43" s="10" t="s">
        <v>2128</v>
      </c>
      <c r="N43" s="10" t="s">
        <v>28</v>
      </c>
      <c r="O43" s="10"/>
    </row>
    <row r="44" spans="1:15">
      <c r="A44" s="9">
        <v>41</v>
      </c>
      <c r="B44" s="10" t="s">
        <v>2168</v>
      </c>
      <c r="C44" s="11" t="s">
        <v>2141</v>
      </c>
      <c r="D44" s="33">
        <v>160</v>
      </c>
      <c r="E44" s="48">
        <v>1</v>
      </c>
      <c r="F44" s="12">
        <v>160</v>
      </c>
      <c r="G44" s="10" t="s">
        <v>2127</v>
      </c>
      <c r="H44" s="10" t="s">
        <v>2100</v>
      </c>
      <c r="I44" s="10" t="s">
        <v>24</v>
      </c>
      <c r="J44" s="10" t="s">
        <v>2101</v>
      </c>
      <c r="K44" s="10" t="s">
        <v>2124</v>
      </c>
      <c r="L44" s="10" t="s">
        <v>2120</v>
      </c>
      <c r="M44" s="10" t="s">
        <v>2128</v>
      </c>
      <c r="N44" s="10" t="s">
        <v>28</v>
      </c>
      <c r="O44" s="10"/>
    </row>
    <row r="45" spans="1:15">
      <c r="A45" s="9">
        <v>42</v>
      </c>
      <c r="B45" s="10" t="s">
        <v>2169</v>
      </c>
      <c r="C45" s="11" t="s">
        <v>2141</v>
      </c>
      <c r="D45" s="33">
        <v>160</v>
      </c>
      <c r="E45" s="48">
        <v>1</v>
      </c>
      <c r="F45" s="12">
        <v>160</v>
      </c>
      <c r="G45" s="10" t="s">
        <v>2127</v>
      </c>
      <c r="H45" s="10" t="s">
        <v>2100</v>
      </c>
      <c r="I45" s="10" t="s">
        <v>24</v>
      </c>
      <c r="J45" s="10" t="s">
        <v>2101</v>
      </c>
      <c r="K45" s="10" t="s">
        <v>2124</v>
      </c>
      <c r="L45" s="10" t="s">
        <v>2120</v>
      </c>
      <c r="M45" s="10" t="s">
        <v>2128</v>
      </c>
      <c r="N45" s="10" t="s">
        <v>28</v>
      </c>
      <c r="O45" s="10"/>
    </row>
    <row r="46" spans="1:15">
      <c r="A46" s="9">
        <v>43</v>
      </c>
      <c r="B46" s="10" t="s">
        <v>2170</v>
      </c>
      <c r="C46" s="11" t="s">
        <v>2141</v>
      </c>
      <c r="D46" s="33">
        <v>160</v>
      </c>
      <c r="E46" s="48">
        <v>1</v>
      </c>
      <c r="F46" s="12">
        <v>160</v>
      </c>
      <c r="G46" s="10" t="s">
        <v>2127</v>
      </c>
      <c r="H46" s="10" t="s">
        <v>2100</v>
      </c>
      <c r="I46" s="10" t="s">
        <v>24</v>
      </c>
      <c r="J46" s="10" t="s">
        <v>2101</v>
      </c>
      <c r="K46" s="10" t="s">
        <v>2124</v>
      </c>
      <c r="L46" s="10" t="s">
        <v>2120</v>
      </c>
      <c r="M46" s="10" t="s">
        <v>2128</v>
      </c>
      <c r="N46" s="10" t="s">
        <v>28</v>
      </c>
      <c r="O46" s="10"/>
    </row>
    <row r="47" spans="1:15">
      <c r="A47" s="9">
        <v>44</v>
      </c>
      <c r="B47" s="10" t="s">
        <v>2171</v>
      </c>
      <c r="C47" s="11" t="s">
        <v>2141</v>
      </c>
      <c r="D47" s="33">
        <v>160</v>
      </c>
      <c r="E47" s="48">
        <v>1</v>
      </c>
      <c r="F47" s="12">
        <v>160</v>
      </c>
      <c r="G47" s="10" t="s">
        <v>2127</v>
      </c>
      <c r="H47" s="10" t="s">
        <v>2100</v>
      </c>
      <c r="I47" s="10" t="s">
        <v>24</v>
      </c>
      <c r="J47" s="10" t="s">
        <v>2101</v>
      </c>
      <c r="K47" s="10" t="s">
        <v>2124</v>
      </c>
      <c r="L47" s="10" t="s">
        <v>2120</v>
      </c>
      <c r="M47" s="10" t="s">
        <v>2128</v>
      </c>
      <c r="N47" s="10" t="s">
        <v>28</v>
      </c>
      <c r="O47" s="10"/>
    </row>
    <row r="48" spans="1:15">
      <c r="A48" s="9">
        <v>45</v>
      </c>
      <c r="B48" s="10" t="s">
        <v>2172</v>
      </c>
      <c r="C48" s="11" t="s">
        <v>1170</v>
      </c>
      <c r="D48" s="33">
        <v>65</v>
      </c>
      <c r="E48" s="48">
        <v>1</v>
      </c>
      <c r="F48" s="12">
        <v>65</v>
      </c>
      <c r="G48" s="10" t="s">
        <v>2127</v>
      </c>
      <c r="H48" s="10" t="s">
        <v>2100</v>
      </c>
      <c r="I48" s="10" t="s">
        <v>24</v>
      </c>
      <c r="J48" s="10" t="s">
        <v>2101</v>
      </c>
      <c r="K48" s="10" t="s">
        <v>2124</v>
      </c>
      <c r="L48" s="10" t="s">
        <v>2120</v>
      </c>
      <c r="M48" s="10" t="s">
        <v>2128</v>
      </c>
      <c r="N48" s="10" t="s">
        <v>28</v>
      </c>
      <c r="O48" s="10"/>
    </row>
    <row r="49" spans="1:15">
      <c r="A49" s="9">
        <v>46</v>
      </c>
      <c r="B49" s="10" t="s">
        <v>2173</v>
      </c>
      <c r="C49" s="11" t="s">
        <v>2141</v>
      </c>
      <c r="D49" s="33">
        <v>160</v>
      </c>
      <c r="E49" s="48">
        <v>1</v>
      </c>
      <c r="F49" s="12">
        <v>160</v>
      </c>
      <c r="G49" s="10" t="s">
        <v>2127</v>
      </c>
      <c r="H49" s="10" t="s">
        <v>2100</v>
      </c>
      <c r="I49" s="10" t="s">
        <v>24</v>
      </c>
      <c r="J49" s="10" t="s">
        <v>2101</v>
      </c>
      <c r="K49" s="10" t="s">
        <v>2124</v>
      </c>
      <c r="L49" s="10" t="s">
        <v>2120</v>
      </c>
      <c r="M49" s="10" t="s">
        <v>2128</v>
      </c>
      <c r="N49" s="10" t="s">
        <v>28</v>
      </c>
      <c r="O49" s="10"/>
    </row>
    <row r="50" spans="1:15">
      <c r="A50" s="9">
        <v>47</v>
      </c>
      <c r="B50" s="10" t="s">
        <v>2174</v>
      </c>
      <c r="C50" s="11" t="s">
        <v>2141</v>
      </c>
      <c r="D50" s="33">
        <v>160</v>
      </c>
      <c r="E50" s="48">
        <v>1</v>
      </c>
      <c r="F50" s="12">
        <v>160</v>
      </c>
      <c r="G50" s="10" t="s">
        <v>2127</v>
      </c>
      <c r="H50" s="10" t="s">
        <v>2100</v>
      </c>
      <c r="I50" s="10" t="s">
        <v>24</v>
      </c>
      <c r="J50" s="10" t="s">
        <v>2101</v>
      </c>
      <c r="K50" s="10" t="s">
        <v>2124</v>
      </c>
      <c r="L50" s="10" t="s">
        <v>2120</v>
      </c>
      <c r="M50" s="10" t="s">
        <v>2128</v>
      </c>
      <c r="N50" s="10" t="s">
        <v>28</v>
      </c>
      <c r="O50" s="10"/>
    </row>
    <row r="51" spans="1:15">
      <c r="A51" s="9">
        <v>48</v>
      </c>
      <c r="B51" s="10" t="s">
        <v>2175</v>
      </c>
      <c r="C51" s="11" t="s">
        <v>2141</v>
      </c>
      <c r="D51" s="33">
        <v>160</v>
      </c>
      <c r="E51" s="48">
        <v>1</v>
      </c>
      <c r="F51" s="12">
        <v>160</v>
      </c>
      <c r="G51" s="10" t="s">
        <v>2127</v>
      </c>
      <c r="H51" s="10" t="s">
        <v>2100</v>
      </c>
      <c r="I51" s="10" t="s">
        <v>24</v>
      </c>
      <c r="J51" s="10" t="s">
        <v>2101</v>
      </c>
      <c r="K51" s="10" t="s">
        <v>2124</v>
      </c>
      <c r="L51" s="10" t="s">
        <v>2120</v>
      </c>
      <c r="M51" s="10" t="s">
        <v>2128</v>
      </c>
      <c r="N51" s="10" t="s">
        <v>28</v>
      </c>
      <c r="O51" s="10"/>
    </row>
    <row r="52" spans="1:15">
      <c r="A52" s="9">
        <v>49</v>
      </c>
      <c r="B52" s="10" t="s">
        <v>2176</v>
      </c>
      <c r="C52" s="11" t="s">
        <v>2141</v>
      </c>
      <c r="D52" s="33">
        <v>160</v>
      </c>
      <c r="E52" s="48">
        <v>1</v>
      </c>
      <c r="F52" s="12">
        <v>160</v>
      </c>
      <c r="G52" s="10" t="s">
        <v>2127</v>
      </c>
      <c r="H52" s="10" t="s">
        <v>2100</v>
      </c>
      <c r="I52" s="10" t="s">
        <v>24</v>
      </c>
      <c r="J52" s="10" t="s">
        <v>2101</v>
      </c>
      <c r="K52" s="10" t="s">
        <v>2124</v>
      </c>
      <c r="L52" s="10" t="s">
        <v>2120</v>
      </c>
      <c r="M52" s="10" t="s">
        <v>2128</v>
      </c>
      <c r="N52" s="10" t="s">
        <v>28</v>
      </c>
      <c r="O52" s="10"/>
    </row>
    <row r="53" spans="1:15">
      <c r="A53" s="9">
        <v>50</v>
      </c>
      <c r="B53" s="10" t="s">
        <v>2177</v>
      </c>
      <c r="C53" s="11" t="s">
        <v>2141</v>
      </c>
      <c r="D53" s="33">
        <v>160</v>
      </c>
      <c r="E53" s="48">
        <v>1</v>
      </c>
      <c r="F53" s="12">
        <v>160</v>
      </c>
      <c r="G53" s="10" t="s">
        <v>2127</v>
      </c>
      <c r="H53" s="10" t="s">
        <v>2100</v>
      </c>
      <c r="I53" s="10" t="s">
        <v>24</v>
      </c>
      <c r="J53" s="10" t="s">
        <v>2101</v>
      </c>
      <c r="K53" s="10" t="s">
        <v>2124</v>
      </c>
      <c r="L53" s="10" t="s">
        <v>2120</v>
      </c>
      <c r="M53" s="10" t="s">
        <v>2128</v>
      </c>
      <c r="N53" s="10" t="s">
        <v>28</v>
      </c>
      <c r="O53" s="10"/>
    </row>
    <row r="54" spans="1:15">
      <c r="A54" s="9">
        <v>51</v>
      </c>
      <c r="B54" s="10" t="s">
        <v>2178</v>
      </c>
      <c r="C54" s="11" t="s">
        <v>2141</v>
      </c>
      <c r="D54" s="33">
        <v>160</v>
      </c>
      <c r="E54" s="48">
        <v>1</v>
      </c>
      <c r="F54" s="12">
        <v>160</v>
      </c>
      <c r="G54" s="10" t="s">
        <v>2127</v>
      </c>
      <c r="H54" s="10" t="s">
        <v>2100</v>
      </c>
      <c r="I54" s="10" t="s">
        <v>24</v>
      </c>
      <c r="J54" s="10" t="s">
        <v>2101</v>
      </c>
      <c r="K54" s="10" t="s">
        <v>2124</v>
      </c>
      <c r="L54" s="10" t="s">
        <v>2120</v>
      </c>
      <c r="M54" s="10" t="s">
        <v>2128</v>
      </c>
      <c r="N54" s="10" t="s">
        <v>28</v>
      </c>
      <c r="O54" s="10"/>
    </row>
    <row r="55" spans="1:15">
      <c r="A55" s="9">
        <v>52</v>
      </c>
      <c r="B55" s="10" t="s">
        <v>2179</v>
      </c>
      <c r="C55" s="11" t="s">
        <v>1170</v>
      </c>
      <c r="D55" s="33">
        <v>65</v>
      </c>
      <c r="E55" s="48">
        <v>1</v>
      </c>
      <c r="F55" s="12">
        <v>65</v>
      </c>
      <c r="G55" s="10" t="s">
        <v>2127</v>
      </c>
      <c r="H55" s="10" t="s">
        <v>2100</v>
      </c>
      <c r="I55" s="10" t="s">
        <v>24</v>
      </c>
      <c r="J55" s="10" t="s">
        <v>2101</v>
      </c>
      <c r="K55" s="10" t="s">
        <v>2124</v>
      </c>
      <c r="L55" s="10" t="s">
        <v>2120</v>
      </c>
      <c r="M55" s="10" t="s">
        <v>2128</v>
      </c>
      <c r="N55" s="10" t="s">
        <v>28</v>
      </c>
      <c r="O55" s="10"/>
    </row>
    <row r="56" spans="1:15">
      <c r="A56" s="9">
        <v>53</v>
      </c>
      <c r="B56" s="10" t="s">
        <v>2180</v>
      </c>
      <c r="C56" s="11" t="s">
        <v>1170</v>
      </c>
      <c r="D56" s="33">
        <v>65</v>
      </c>
      <c r="E56" s="48">
        <v>1</v>
      </c>
      <c r="F56" s="12">
        <v>65</v>
      </c>
      <c r="G56" s="10" t="s">
        <v>2127</v>
      </c>
      <c r="H56" s="10" t="s">
        <v>2100</v>
      </c>
      <c r="I56" s="10" t="s">
        <v>24</v>
      </c>
      <c r="J56" s="10" t="s">
        <v>2101</v>
      </c>
      <c r="K56" s="10" t="s">
        <v>2124</v>
      </c>
      <c r="L56" s="10" t="s">
        <v>2120</v>
      </c>
      <c r="M56" s="10" t="s">
        <v>2128</v>
      </c>
      <c r="N56" s="10" t="s">
        <v>28</v>
      </c>
      <c r="O56" s="10"/>
    </row>
    <row r="57" spans="1:15">
      <c r="A57" s="9">
        <v>54</v>
      </c>
      <c r="B57" s="10" t="s">
        <v>2181</v>
      </c>
      <c r="C57" s="11" t="s">
        <v>1170</v>
      </c>
      <c r="D57" s="33">
        <v>65</v>
      </c>
      <c r="E57" s="48">
        <v>1</v>
      </c>
      <c r="F57" s="12">
        <v>65</v>
      </c>
      <c r="G57" s="10" t="s">
        <v>2127</v>
      </c>
      <c r="H57" s="10" t="s">
        <v>2100</v>
      </c>
      <c r="I57" s="10" t="s">
        <v>24</v>
      </c>
      <c r="J57" s="10" t="s">
        <v>2101</v>
      </c>
      <c r="K57" s="10" t="s">
        <v>2124</v>
      </c>
      <c r="L57" s="10" t="s">
        <v>2120</v>
      </c>
      <c r="M57" s="10" t="s">
        <v>2128</v>
      </c>
      <c r="N57" s="10" t="s">
        <v>28</v>
      </c>
      <c r="O57" s="10"/>
    </row>
    <row r="58" spans="1:15">
      <c r="A58" s="9">
        <v>55</v>
      </c>
      <c r="B58" s="10" t="s">
        <v>2182</v>
      </c>
      <c r="C58" s="11" t="s">
        <v>1170</v>
      </c>
      <c r="D58" s="33">
        <v>65</v>
      </c>
      <c r="E58" s="48">
        <v>1</v>
      </c>
      <c r="F58" s="12">
        <v>65</v>
      </c>
      <c r="G58" s="10" t="s">
        <v>2127</v>
      </c>
      <c r="H58" s="10" t="s">
        <v>2100</v>
      </c>
      <c r="I58" s="10" t="s">
        <v>24</v>
      </c>
      <c r="J58" s="10" t="s">
        <v>2101</v>
      </c>
      <c r="K58" s="10" t="s">
        <v>2124</v>
      </c>
      <c r="L58" s="10" t="s">
        <v>2120</v>
      </c>
      <c r="M58" s="10" t="s">
        <v>2128</v>
      </c>
      <c r="N58" s="10" t="s">
        <v>28</v>
      </c>
      <c r="O58" s="10"/>
    </row>
    <row r="59" spans="1:15">
      <c r="A59" s="9">
        <v>56</v>
      </c>
      <c r="B59" s="10" t="s">
        <v>2183</v>
      </c>
      <c r="C59" s="11" t="s">
        <v>1170</v>
      </c>
      <c r="D59" s="33">
        <v>65</v>
      </c>
      <c r="E59" s="48">
        <v>1</v>
      </c>
      <c r="F59" s="12">
        <v>65</v>
      </c>
      <c r="G59" s="10" t="s">
        <v>2127</v>
      </c>
      <c r="H59" s="10" t="s">
        <v>2100</v>
      </c>
      <c r="I59" s="10" t="s">
        <v>24</v>
      </c>
      <c r="J59" s="10" t="s">
        <v>2101</v>
      </c>
      <c r="K59" s="10" t="s">
        <v>2124</v>
      </c>
      <c r="L59" s="10" t="s">
        <v>2120</v>
      </c>
      <c r="M59" s="10" t="s">
        <v>2128</v>
      </c>
      <c r="N59" s="10" t="s">
        <v>28</v>
      </c>
      <c r="O59" s="10"/>
    </row>
    <row r="60" spans="1:15">
      <c r="A60" s="9">
        <v>57</v>
      </c>
      <c r="B60" s="10" t="s">
        <v>2184</v>
      </c>
      <c r="C60" s="11" t="s">
        <v>1170</v>
      </c>
      <c r="D60" s="33">
        <v>65</v>
      </c>
      <c r="E60" s="48">
        <v>1</v>
      </c>
      <c r="F60" s="12">
        <v>65</v>
      </c>
      <c r="G60" s="10" t="s">
        <v>2127</v>
      </c>
      <c r="H60" s="10" t="s">
        <v>2100</v>
      </c>
      <c r="I60" s="10" t="s">
        <v>24</v>
      </c>
      <c r="J60" s="10" t="s">
        <v>2101</v>
      </c>
      <c r="K60" s="10" t="s">
        <v>2124</v>
      </c>
      <c r="L60" s="10" t="s">
        <v>2120</v>
      </c>
      <c r="M60" s="10" t="s">
        <v>2128</v>
      </c>
      <c r="N60" s="10" t="s">
        <v>28</v>
      </c>
      <c r="O60" s="10"/>
    </row>
    <row r="61" spans="1:15">
      <c r="A61" s="9">
        <v>58</v>
      </c>
      <c r="B61" s="10" t="s">
        <v>2185</v>
      </c>
      <c r="C61" s="11" t="s">
        <v>1170</v>
      </c>
      <c r="D61" s="33">
        <v>65</v>
      </c>
      <c r="E61" s="48">
        <v>1</v>
      </c>
      <c r="F61" s="12">
        <v>65</v>
      </c>
      <c r="G61" s="10" t="s">
        <v>2127</v>
      </c>
      <c r="H61" s="10" t="s">
        <v>2100</v>
      </c>
      <c r="I61" s="10" t="s">
        <v>24</v>
      </c>
      <c r="J61" s="10" t="s">
        <v>2101</v>
      </c>
      <c r="K61" s="10" t="s">
        <v>2124</v>
      </c>
      <c r="L61" s="10" t="s">
        <v>2120</v>
      </c>
      <c r="M61" s="10" t="s">
        <v>2128</v>
      </c>
      <c r="N61" s="10" t="s">
        <v>28</v>
      </c>
      <c r="O61" s="10"/>
    </row>
    <row r="62" spans="1:15">
      <c r="A62" s="9">
        <v>59</v>
      </c>
      <c r="B62" s="10" t="s">
        <v>2186</v>
      </c>
      <c r="C62" s="11" t="s">
        <v>1170</v>
      </c>
      <c r="D62" s="33">
        <v>65</v>
      </c>
      <c r="E62" s="48">
        <v>1</v>
      </c>
      <c r="F62" s="12">
        <v>65</v>
      </c>
      <c r="G62" s="10" t="s">
        <v>2127</v>
      </c>
      <c r="H62" s="10" t="s">
        <v>2100</v>
      </c>
      <c r="I62" s="10" t="s">
        <v>24</v>
      </c>
      <c r="J62" s="10" t="s">
        <v>2101</v>
      </c>
      <c r="K62" s="10" t="s">
        <v>2124</v>
      </c>
      <c r="L62" s="10" t="s">
        <v>2120</v>
      </c>
      <c r="M62" s="10" t="s">
        <v>2128</v>
      </c>
      <c r="N62" s="10" t="s">
        <v>28</v>
      </c>
      <c r="O62" s="10"/>
    </row>
    <row r="63" spans="1:15">
      <c r="A63" s="9">
        <v>60</v>
      </c>
      <c r="B63" s="10" t="s">
        <v>2187</v>
      </c>
      <c r="C63" s="11" t="s">
        <v>1170</v>
      </c>
      <c r="D63" s="33">
        <v>65</v>
      </c>
      <c r="E63" s="48">
        <v>1</v>
      </c>
      <c r="F63" s="12">
        <v>65</v>
      </c>
      <c r="G63" s="10" t="s">
        <v>2127</v>
      </c>
      <c r="H63" s="10" t="s">
        <v>2100</v>
      </c>
      <c r="I63" s="10" t="s">
        <v>24</v>
      </c>
      <c r="J63" s="10" t="s">
        <v>2101</v>
      </c>
      <c r="K63" s="10" t="s">
        <v>2124</v>
      </c>
      <c r="L63" s="10" t="s">
        <v>2120</v>
      </c>
      <c r="M63" s="10" t="s">
        <v>2128</v>
      </c>
      <c r="N63" s="10" t="s">
        <v>28</v>
      </c>
      <c r="O63" s="10"/>
    </row>
    <row r="64" spans="1:15">
      <c r="A64" s="9">
        <v>61</v>
      </c>
      <c r="B64" s="10" t="s">
        <v>2188</v>
      </c>
      <c r="C64" s="11" t="s">
        <v>1170</v>
      </c>
      <c r="D64" s="33">
        <v>65</v>
      </c>
      <c r="E64" s="48">
        <v>1</v>
      </c>
      <c r="F64" s="12">
        <v>65</v>
      </c>
      <c r="G64" s="10" t="s">
        <v>2127</v>
      </c>
      <c r="H64" s="10" t="s">
        <v>2100</v>
      </c>
      <c r="I64" s="10" t="s">
        <v>24</v>
      </c>
      <c r="J64" s="10" t="s">
        <v>2101</v>
      </c>
      <c r="K64" s="10" t="s">
        <v>2124</v>
      </c>
      <c r="L64" s="10" t="s">
        <v>2120</v>
      </c>
      <c r="M64" s="10" t="s">
        <v>2128</v>
      </c>
      <c r="N64" s="10" t="s">
        <v>28</v>
      </c>
      <c r="O64" s="10"/>
    </row>
    <row r="65" spans="1:15">
      <c r="A65" s="9">
        <v>62</v>
      </c>
      <c r="B65" s="10" t="s">
        <v>2189</v>
      </c>
      <c r="C65" s="11" t="s">
        <v>1170</v>
      </c>
      <c r="D65" s="33">
        <v>65</v>
      </c>
      <c r="E65" s="48">
        <v>1</v>
      </c>
      <c r="F65" s="12">
        <v>65</v>
      </c>
      <c r="G65" s="10" t="s">
        <v>2127</v>
      </c>
      <c r="H65" s="10" t="s">
        <v>2100</v>
      </c>
      <c r="I65" s="10" t="s">
        <v>24</v>
      </c>
      <c r="J65" s="10" t="s">
        <v>2101</v>
      </c>
      <c r="K65" s="10" t="s">
        <v>2124</v>
      </c>
      <c r="L65" s="10" t="s">
        <v>2120</v>
      </c>
      <c r="M65" s="10" t="s">
        <v>2128</v>
      </c>
      <c r="N65" s="10" t="s">
        <v>28</v>
      </c>
      <c r="O65" s="10"/>
    </row>
    <row r="66" spans="1:15">
      <c r="A66" s="9">
        <v>63</v>
      </c>
      <c r="B66" s="10" t="s">
        <v>2190</v>
      </c>
      <c r="C66" s="11" t="s">
        <v>1170</v>
      </c>
      <c r="D66" s="33">
        <v>65</v>
      </c>
      <c r="E66" s="48">
        <v>1</v>
      </c>
      <c r="F66" s="12">
        <v>65</v>
      </c>
      <c r="G66" s="10" t="s">
        <v>2127</v>
      </c>
      <c r="H66" s="10" t="s">
        <v>2100</v>
      </c>
      <c r="I66" s="10" t="s">
        <v>24</v>
      </c>
      <c r="J66" s="10" t="s">
        <v>2101</v>
      </c>
      <c r="K66" s="10" t="s">
        <v>2124</v>
      </c>
      <c r="L66" s="10" t="s">
        <v>2120</v>
      </c>
      <c r="M66" s="10" t="s">
        <v>2128</v>
      </c>
      <c r="N66" s="10" t="s">
        <v>28</v>
      </c>
      <c r="O66" s="10"/>
    </row>
    <row r="67" spans="1:15">
      <c r="A67" s="9">
        <v>64</v>
      </c>
      <c r="B67" s="10" t="s">
        <v>2191</v>
      </c>
      <c r="C67" s="11" t="s">
        <v>1170</v>
      </c>
      <c r="D67" s="33">
        <v>65</v>
      </c>
      <c r="E67" s="48">
        <v>1</v>
      </c>
      <c r="F67" s="12">
        <v>65</v>
      </c>
      <c r="G67" s="10" t="s">
        <v>2127</v>
      </c>
      <c r="H67" s="10" t="s">
        <v>2100</v>
      </c>
      <c r="I67" s="10" t="s">
        <v>24</v>
      </c>
      <c r="J67" s="10" t="s">
        <v>2101</v>
      </c>
      <c r="K67" s="10" t="s">
        <v>2124</v>
      </c>
      <c r="L67" s="10" t="s">
        <v>2120</v>
      </c>
      <c r="M67" s="10" t="s">
        <v>2128</v>
      </c>
      <c r="N67" s="10" t="s">
        <v>28</v>
      </c>
      <c r="O67" s="10"/>
    </row>
    <row r="68" spans="1:15">
      <c r="A68" s="9">
        <v>65</v>
      </c>
      <c r="B68" s="10" t="s">
        <v>2192</v>
      </c>
      <c r="C68" s="11" t="s">
        <v>1170</v>
      </c>
      <c r="D68" s="33">
        <v>65</v>
      </c>
      <c r="E68" s="48">
        <v>1</v>
      </c>
      <c r="F68" s="12">
        <v>65</v>
      </c>
      <c r="G68" s="10" t="s">
        <v>2127</v>
      </c>
      <c r="H68" s="10" t="s">
        <v>2100</v>
      </c>
      <c r="I68" s="10" t="s">
        <v>24</v>
      </c>
      <c r="J68" s="10" t="s">
        <v>2101</v>
      </c>
      <c r="K68" s="10" t="s">
        <v>2124</v>
      </c>
      <c r="L68" s="10" t="s">
        <v>2120</v>
      </c>
      <c r="M68" s="10" t="s">
        <v>2128</v>
      </c>
      <c r="N68" s="10" t="s">
        <v>28</v>
      </c>
      <c r="O68" s="10"/>
    </row>
    <row r="69" spans="1:15">
      <c r="A69" s="9">
        <v>66</v>
      </c>
      <c r="B69" s="10" t="s">
        <v>2193</v>
      </c>
      <c r="C69" s="11" t="s">
        <v>2194</v>
      </c>
      <c r="D69" s="12">
        <v>1650</v>
      </c>
      <c r="E69" s="48">
        <v>1</v>
      </c>
      <c r="F69" s="12">
        <v>1650</v>
      </c>
      <c r="G69" s="10" t="s">
        <v>1891</v>
      </c>
      <c r="H69" s="10" t="s">
        <v>2195</v>
      </c>
      <c r="I69" s="10" t="s">
        <v>24</v>
      </c>
      <c r="J69" s="10" t="s">
        <v>2101</v>
      </c>
      <c r="K69" s="10" t="s">
        <v>2124</v>
      </c>
      <c r="L69" s="10" t="s">
        <v>2120</v>
      </c>
      <c r="M69" s="10" t="s">
        <v>2128</v>
      </c>
      <c r="N69" s="10" t="s">
        <v>28</v>
      </c>
      <c r="O69" s="10"/>
    </row>
    <row r="70" spans="1:15">
      <c r="A70" s="9">
        <v>67</v>
      </c>
      <c r="B70" s="10" t="s">
        <v>2196</v>
      </c>
      <c r="C70" s="11" t="s">
        <v>2194</v>
      </c>
      <c r="D70" s="12">
        <v>1650</v>
      </c>
      <c r="E70" s="48">
        <v>1</v>
      </c>
      <c r="F70" s="12">
        <v>1650</v>
      </c>
      <c r="G70" s="10" t="s">
        <v>1891</v>
      </c>
      <c r="H70" s="10" t="s">
        <v>2195</v>
      </c>
      <c r="I70" s="10" t="s">
        <v>24</v>
      </c>
      <c r="J70" s="10" t="s">
        <v>2101</v>
      </c>
      <c r="K70" s="10" t="s">
        <v>2124</v>
      </c>
      <c r="L70" s="10" t="s">
        <v>2120</v>
      </c>
      <c r="M70" s="10" t="s">
        <v>2128</v>
      </c>
      <c r="N70" s="10" t="s">
        <v>28</v>
      </c>
      <c r="O70" s="10"/>
    </row>
    <row r="71" spans="1:15">
      <c r="A71" s="9">
        <v>68</v>
      </c>
      <c r="B71" s="10" t="s">
        <v>2197</v>
      </c>
      <c r="C71" s="11" t="s">
        <v>2194</v>
      </c>
      <c r="D71" s="12">
        <v>1650</v>
      </c>
      <c r="E71" s="48">
        <v>1</v>
      </c>
      <c r="F71" s="12">
        <v>1650</v>
      </c>
      <c r="G71" s="10" t="s">
        <v>1891</v>
      </c>
      <c r="H71" s="10" t="s">
        <v>2195</v>
      </c>
      <c r="I71" s="10" t="s">
        <v>24</v>
      </c>
      <c r="J71" s="10" t="s">
        <v>2101</v>
      </c>
      <c r="K71" s="10" t="s">
        <v>2124</v>
      </c>
      <c r="L71" s="10" t="s">
        <v>2120</v>
      </c>
      <c r="M71" s="10" t="s">
        <v>2128</v>
      </c>
      <c r="N71" s="10" t="s">
        <v>28</v>
      </c>
      <c r="O71" s="10"/>
    </row>
    <row r="72" spans="1:15">
      <c r="A72" s="9">
        <v>69</v>
      </c>
      <c r="B72" s="10" t="s">
        <v>2198</v>
      </c>
      <c r="C72" s="11" t="s">
        <v>2194</v>
      </c>
      <c r="D72" s="12">
        <v>1650</v>
      </c>
      <c r="E72" s="48">
        <v>1</v>
      </c>
      <c r="F72" s="12">
        <v>1650</v>
      </c>
      <c r="G72" s="10" t="s">
        <v>1891</v>
      </c>
      <c r="H72" s="10" t="s">
        <v>2195</v>
      </c>
      <c r="I72" s="10" t="s">
        <v>24</v>
      </c>
      <c r="J72" s="10" t="s">
        <v>2101</v>
      </c>
      <c r="K72" s="10" t="s">
        <v>2124</v>
      </c>
      <c r="L72" s="10" t="s">
        <v>2120</v>
      </c>
      <c r="M72" s="10" t="s">
        <v>2128</v>
      </c>
      <c r="N72" s="10" t="s">
        <v>28</v>
      </c>
      <c r="O72" s="10"/>
    </row>
    <row r="73" spans="1:15">
      <c r="A73" s="9">
        <v>70</v>
      </c>
      <c r="B73" s="10" t="s">
        <v>2199</v>
      </c>
      <c r="C73" s="11" t="s">
        <v>116</v>
      </c>
      <c r="D73" s="12">
        <v>7300</v>
      </c>
      <c r="E73" s="48">
        <v>1</v>
      </c>
      <c r="F73" s="12">
        <v>7300</v>
      </c>
      <c r="G73" s="10" t="s">
        <v>593</v>
      </c>
      <c r="H73" s="10" t="s">
        <v>137</v>
      </c>
      <c r="I73" s="10" t="s">
        <v>24</v>
      </c>
      <c r="J73" s="10" t="s">
        <v>2101</v>
      </c>
      <c r="K73" s="10" t="s">
        <v>2124</v>
      </c>
      <c r="L73" s="10" t="s">
        <v>2120</v>
      </c>
      <c r="M73" s="10" t="s">
        <v>2200</v>
      </c>
      <c r="N73" s="10" t="s">
        <v>28</v>
      </c>
      <c r="O73" s="10"/>
    </row>
    <row r="74" spans="1:15">
      <c r="A74" s="9">
        <v>71</v>
      </c>
      <c r="B74" s="10" t="s">
        <v>2201</v>
      </c>
      <c r="C74" s="11" t="s">
        <v>2107</v>
      </c>
      <c r="D74" s="12">
        <v>1400</v>
      </c>
      <c r="E74" s="48">
        <v>1</v>
      </c>
      <c r="F74" s="12">
        <v>1400</v>
      </c>
      <c r="G74" s="10" t="s">
        <v>2108</v>
      </c>
      <c r="H74" s="10" t="s">
        <v>2109</v>
      </c>
      <c r="I74" s="10" t="s">
        <v>24</v>
      </c>
      <c r="J74" s="10" t="s">
        <v>2101</v>
      </c>
      <c r="K74" s="10" t="s">
        <v>2124</v>
      </c>
      <c r="L74" s="10" t="s">
        <v>2120</v>
      </c>
      <c r="M74" s="10" t="s">
        <v>2125</v>
      </c>
      <c r="N74" s="10" t="s">
        <v>28</v>
      </c>
      <c r="O74" s="10"/>
    </row>
    <row r="75" spans="1:15">
      <c r="A75" s="9">
        <v>72</v>
      </c>
      <c r="B75" s="10" t="s">
        <v>2202</v>
      </c>
      <c r="C75" s="11" t="s">
        <v>574</v>
      </c>
      <c r="D75" s="12">
        <v>1600</v>
      </c>
      <c r="E75" s="48">
        <v>1</v>
      </c>
      <c r="F75" s="12">
        <v>1600</v>
      </c>
      <c r="G75" s="10" t="s">
        <v>2108</v>
      </c>
      <c r="H75" s="10" t="s">
        <v>2109</v>
      </c>
      <c r="I75" s="10" t="s">
        <v>24</v>
      </c>
      <c r="J75" s="10" t="s">
        <v>2101</v>
      </c>
      <c r="K75" s="10" t="s">
        <v>2124</v>
      </c>
      <c r="L75" s="10" t="s">
        <v>2120</v>
      </c>
      <c r="M75" s="10" t="s">
        <v>2125</v>
      </c>
      <c r="N75" s="10" t="s">
        <v>28</v>
      </c>
      <c r="O75" s="10"/>
    </row>
    <row r="76" spans="1:15">
      <c r="A76" s="9">
        <v>73</v>
      </c>
      <c r="B76" s="35" t="s">
        <v>2203</v>
      </c>
      <c r="C76" s="36" t="s">
        <v>443</v>
      </c>
      <c r="D76" s="37">
        <v>5000</v>
      </c>
      <c r="E76" s="54">
        <v>1</v>
      </c>
      <c r="F76" s="37">
        <v>5000</v>
      </c>
      <c r="G76" s="10" t="s">
        <v>2108</v>
      </c>
      <c r="H76" s="10" t="s">
        <v>2109</v>
      </c>
      <c r="I76" s="10" t="s">
        <v>24</v>
      </c>
      <c r="J76" s="10" t="s">
        <v>2101</v>
      </c>
      <c r="K76" s="10" t="s">
        <v>2124</v>
      </c>
      <c r="L76" s="10" t="s">
        <v>2120</v>
      </c>
      <c r="M76" s="10" t="s">
        <v>2125</v>
      </c>
      <c r="N76" s="10" t="s">
        <v>28</v>
      </c>
      <c r="O76" s="10"/>
    </row>
    <row r="77" spans="1:15">
      <c r="A77" s="162" t="s">
        <v>112</v>
      </c>
      <c r="B77" s="162"/>
      <c r="C77" s="162"/>
      <c r="D77" s="162"/>
      <c r="E77" s="48">
        <f>SUM(E4:E76)</f>
        <v>73</v>
      </c>
      <c r="F77" s="12">
        <f>SUM(F4:F76)</f>
        <v>77055</v>
      </c>
      <c r="G77" s="165"/>
      <c r="H77" s="166"/>
      <c r="I77" s="166"/>
      <c r="J77" s="166"/>
      <c r="K77" s="167"/>
      <c r="L77" s="19"/>
      <c r="M77" s="19"/>
      <c r="N77" s="19"/>
      <c r="O77" s="19"/>
    </row>
  </sheetData>
  <mergeCells count="3">
    <mergeCell ref="A1:O1"/>
    <mergeCell ref="A77:D77"/>
    <mergeCell ref="G77:K77"/>
  </mergeCells>
  <phoneticPr fontId="8" type="noConversion"/>
  <conditionalFormatting sqref="B4:B76">
    <cfRule type="expression" dxfId="34" priority="1" stopIfTrue="1">
      <formula>AND(COUNTIF($B$1:$B$3210,B4)+COUNTIF($B$3625:$B$65531,B4)+COUNTIF($B$3219:$B$3616,B4)&gt;1,NOT(ISBLANK(B4)))</formula>
    </cfRule>
  </conditionalFormatting>
  <dataValidations count="1">
    <dataValidation type="list" allowBlank="1" showInputMessage="1" showErrorMessage="1" sqref="N4:N68 N69:N76">
      <formula1>"在用,待报废,有账无物"</formula1>
    </dataValidation>
  </dataValidations>
  <pageMargins left="0.74803149606299202" right="0.74803149606299202" top="0.98425196850393704" bottom="0.98425196850393704" header="0.511811023622047" footer="0.511811023622047"/>
  <pageSetup paperSize="9" orientation="landscape" r:id="rId1"/>
  <headerFoot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dimension ref="A1:O20"/>
  <sheetViews>
    <sheetView workbookViewId="0">
      <selection activeCell="M2" sqref="M2"/>
    </sheetView>
  </sheetViews>
  <sheetFormatPr defaultColWidth="9" defaultRowHeight="14.25"/>
  <cols>
    <col min="1" max="1" width="5.75" style="1" customWidth="1"/>
    <col min="2" max="2" width="9" style="1"/>
    <col min="3" max="3" width="12.625" style="2" customWidth="1"/>
    <col min="4" max="5" width="9" style="3"/>
    <col min="6" max="6" width="15.25" style="3" customWidth="1"/>
    <col min="7" max="7" width="11.625" style="1" customWidth="1"/>
    <col min="8" max="8" width="12.75" style="1" customWidth="1"/>
    <col min="9" max="12" width="9" style="1" hidden="1" customWidth="1"/>
    <col min="13" max="13" width="11.25" style="1" customWidth="1"/>
    <col min="14" max="14" width="9" style="1" hidden="1" customWidth="1"/>
    <col min="15" max="15" width="4.5" style="1" hidden="1" customWidth="1"/>
    <col min="16" max="16384" width="9" style="1"/>
  </cols>
  <sheetData>
    <row r="1" spans="1:15" ht="22.5">
      <c r="A1" s="158" t="s">
        <v>2204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15.75">
      <c r="A2" s="4"/>
      <c r="B2" s="5"/>
      <c r="C2" s="6"/>
      <c r="D2" s="7"/>
      <c r="E2" s="7"/>
      <c r="F2" s="5" t="s">
        <v>1</v>
      </c>
      <c r="G2" s="7" t="s">
        <v>2205</v>
      </c>
      <c r="H2" s="5" t="s">
        <v>3</v>
      </c>
      <c r="I2" s="16"/>
      <c r="J2" s="17"/>
      <c r="K2" s="18" t="s">
        <v>4</v>
      </c>
      <c r="L2" s="18"/>
      <c r="M2" s="7" t="s">
        <v>5</v>
      </c>
    </row>
    <row r="3" spans="1:15" ht="40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14</v>
      </c>
      <c r="N3" s="8" t="s">
        <v>18</v>
      </c>
      <c r="O3" s="8" t="s">
        <v>19</v>
      </c>
    </row>
    <row r="4" spans="1:15">
      <c r="A4" s="9">
        <v>1</v>
      </c>
      <c r="B4" s="10" t="s">
        <v>2206</v>
      </c>
      <c r="C4" s="11" t="s">
        <v>899</v>
      </c>
      <c r="D4" s="12">
        <v>1200</v>
      </c>
      <c r="E4" s="13">
        <v>1</v>
      </c>
      <c r="F4" s="12">
        <f t="shared" ref="F4:F19" si="0">D4*E4</f>
        <v>1200</v>
      </c>
      <c r="G4" s="10" t="s">
        <v>2127</v>
      </c>
      <c r="H4" s="10" t="s">
        <v>2100</v>
      </c>
      <c r="I4" s="10" t="s">
        <v>24</v>
      </c>
      <c r="J4" s="10" t="s">
        <v>2101</v>
      </c>
      <c r="K4" s="10" t="s">
        <v>2207</v>
      </c>
      <c r="L4" s="10" t="s">
        <v>2208</v>
      </c>
      <c r="M4" s="10" t="s">
        <v>2103</v>
      </c>
      <c r="N4" s="10" t="s">
        <v>28</v>
      </c>
      <c r="O4" s="10"/>
    </row>
    <row r="5" spans="1:15">
      <c r="A5" s="9">
        <v>2</v>
      </c>
      <c r="B5" s="10" t="s">
        <v>2209</v>
      </c>
      <c r="C5" s="11" t="s">
        <v>2107</v>
      </c>
      <c r="D5" s="12">
        <v>1400</v>
      </c>
      <c r="E5" s="13">
        <v>1</v>
      </c>
      <c r="F5" s="12">
        <f t="shared" si="0"/>
        <v>1400</v>
      </c>
      <c r="G5" s="10" t="s">
        <v>2108</v>
      </c>
      <c r="H5" s="10" t="s">
        <v>2109</v>
      </c>
      <c r="I5" s="10" t="s">
        <v>24</v>
      </c>
      <c r="J5" s="10" t="s">
        <v>2101</v>
      </c>
      <c r="K5" s="10" t="s">
        <v>2207</v>
      </c>
      <c r="L5" s="10" t="s">
        <v>2208</v>
      </c>
      <c r="M5" s="10" t="s">
        <v>2103</v>
      </c>
      <c r="N5" s="10" t="s">
        <v>28</v>
      </c>
      <c r="O5" s="10"/>
    </row>
    <row r="6" spans="1:15">
      <c r="A6" s="9">
        <v>3</v>
      </c>
      <c r="B6" s="10" t="s">
        <v>2210</v>
      </c>
      <c r="C6" s="11" t="s">
        <v>574</v>
      </c>
      <c r="D6" s="12">
        <v>1600</v>
      </c>
      <c r="E6" s="13">
        <v>1</v>
      </c>
      <c r="F6" s="12">
        <f t="shared" si="0"/>
        <v>1600</v>
      </c>
      <c r="G6" s="10" t="s">
        <v>2108</v>
      </c>
      <c r="H6" s="10" t="s">
        <v>2109</v>
      </c>
      <c r="I6" s="10" t="s">
        <v>24</v>
      </c>
      <c r="J6" s="10" t="s">
        <v>2101</v>
      </c>
      <c r="K6" s="10" t="s">
        <v>2207</v>
      </c>
      <c r="L6" s="10" t="s">
        <v>2208</v>
      </c>
      <c r="M6" s="10" t="s">
        <v>2103</v>
      </c>
      <c r="N6" s="10" t="s">
        <v>28</v>
      </c>
      <c r="O6" s="10"/>
    </row>
    <row r="7" spans="1:15">
      <c r="A7" s="9">
        <v>4</v>
      </c>
      <c r="B7" s="10" t="s">
        <v>2211</v>
      </c>
      <c r="C7" s="11" t="s">
        <v>443</v>
      </c>
      <c r="D7" s="12">
        <v>5000</v>
      </c>
      <c r="E7" s="13">
        <v>1</v>
      </c>
      <c r="F7" s="12">
        <f t="shared" si="0"/>
        <v>5000</v>
      </c>
      <c r="G7" s="10" t="s">
        <v>2108</v>
      </c>
      <c r="H7" s="10" t="s">
        <v>2109</v>
      </c>
      <c r="I7" s="10" t="s">
        <v>24</v>
      </c>
      <c r="J7" s="10" t="s">
        <v>2101</v>
      </c>
      <c r="K7" s="10" t="s">
        <v>2207</v>
      </c>
      <c r="L7" s="10" t="s">
        <v>2208</v>
      </c>
      <c r="M7" s="10" t="s">
        <v>2103</v>
      </c>
      <c r="N7" s="10" t="s">
        <v>28</v>
      </c>
      <c r="O7" s="10"/>
    </row>
    <row r="8" spans="1:15">
      <c r="A8" s="9">
        <v>5</v>
      </c>
      <c r="B8" s="10" t="s">
        <v>2212</v>
      </c>
      <c r="C8" s="11" t="s">
        <v>2213</v>
      </c>
      <c r="D8" s="12">
        <v>49000</v>
      </c>
      <c r="E8" s="49">
        <v>1</v>
      </c>
      <c r="F8" s="12">
        <f t="shared" si="0"/>
        <v>49000</v>
      </c>
      <c r="G8" s="10" t="s">
        <v>1078</v>
      </c>
      <c r="H8" s="10" t="s">
        <v>2109</v>
      </c>
      <c r="I8" s="10" t="s">
        <v>24</v>
      </c>
      <c r="J8" s="10" t="s">
        <v>2101</v>
      </c>
      <c r="K8" s="10" t="s">
        <v>2207</v>
      </c>
      <c r="L8" s="10" t="s">
        <v>2208</v>
      </c>
      <c r="M8" s="10" t="s">
        <v>2103</v>
      </c>
      <c r="N8" s="10" t="s">
        <v>28</v>
      </c>
      <c r="O8" s="10"/>
    </row>
    <row r="9" spans="1:15">
      <c r="A9" s="9">
        <v>6</v>
      </c>
      <c r="B9" s="10" t="s">
        <v>2214</v>
      </c>
      <c r="C9" s="11" t="s">
        <v>2213</v>
      </c>
      <c r="D9" s="12">
        <v>49000</v>
      </c>
      <c r="E9" s="49">
        <v>1</v>
      </c>
      <c r="F9" s="12">
        <f t="shared" si="0"/>
        <v>49000</v>
      </c>
      <c r="G9" s="10" t="s">
        <v>1078</v>
      </c>
      <c r="H9" s="10" t="s">
        <v>2109</v>
      </c>
      <c r="I9" s="10" t="s">
        <v>24</v>
      </c>
      <c r="J9" s="10" t="s">
        <v>2101</v>
      </c>
      <c r="K9" s="10" t="s">
        <v>2207</v>
      </c>
      <c r="L9" s="10" t="s">
        <v>2208</v>
      </c>
      <c r="M9" s="10" t="s">
        <v>2103</v>
      </c>
      <c r="N9" s="10" t="s">
        <v>28</v>
      </c>
      <c r="O9" s="10"/>
    </row>
    <row r="10" spans="1:15">
      <c r="A10" s="9">
        <v>7</v>
      </c>
      <c r="B10" s="10" t="s">
        <v>2215</v>
      </c>
      <c r="C10" s="11" t="s">
        <v>2213</v>
      </c>
      <c r="D10" s="12">
        <v>49000</v>
      </c>
      <c r="E10" s="49">
        <v>1</v>
      </c>
      <c r="F10" s="12">
        <f t="shared" si="0"/>
        <v>49000</v>
      </c>
      <c r="G10" s="10" t="s">
        <v>1078</v>
      </c>
      <c r="H10" s="10" t="s">
        <v>2109</v>
      </c>
      <c r="I10" s="10" t="s">
        <v>24</v>
      </c>
      <c r="J10" s="10" t="s">
        <v>2101</v>
      </c>
      <c r="K10" s="10" t="s">
        <v>2207</v>
      </c>
      <c r="L10" s="10" t="s">
        <v>2208</v>
      </c>
      <c r="M10" s="10" t="s">
        <v>2103</v>
      </c>
      <c r="N10" s="10" t="s">
        <v>28</v>
      </c>
      <c r="O10" s="10"/>
    </row>
    <row r="11" spans="1:15">
      <c r="A11" s="9">
        <v>8</v>
      </c>
      <c r="B11" s="10" t="s">
        <v>2216</v>
      </c>
      <c r="C11" s="11" t="s">
        <v>2213</v>
      </c>
      <c r="D11" s="12">
        <v>49000</v>
      </c>
      <c r="E11" s="49">
        <v>1</v>
      </c>
      <c r="F11" s="12">
        <f t="shared" si="0"/>
        <v>49000</v>
      </c>
      <c r="G11" s="10" t="s">
        <v>1078</v>
      </c>
      <c r="H11" s="10" t="s">
        <v>2109</v>
      </c>
      <c r="I11" s="10" t="s">
        <v>24</v>
      </c>
      <c r="J11" s="10" t="s">
        <v>2101</v>
      </c>
      <c r="K11" s="10" t="s">
        <v>2207</v>
      </c>
      <c r="L11" s="10" t="s">
        <v>2208</v>
      </c>
      <c r="M11" s="10" t="s">
        <v>2103</v>
      </c>
      <c r="N11" s="10" t="s">
        <v>28</v>
      </c>
      <c r="O11" s="10"/>
    </row>
    <row r="12" spans="1:15">
      <c r="A12" s="9">
        <v>9</v>
      </c>
      <c r="B12" s="10" t="s">
        <v>2217</v>
      </c>
      <c r="C12" s="11" t="s">
        <v>2213</v>
      </c>
      <c r="D12" s="12">
        <v>49000</v>
      </c>
      <c r="E12" s="49">
        <v>1</v>
      </c>
      <c r="F12" s="12">
        <f t="shared" si="0"/>
        <v>49000</v>
      </c>
      <c r="G12" s="10" t="s">
        <v>1078</v>
      </c>
      <c r="H12" s="10" t="s">
        <v>2109</v>
      </c>
      <c r="I12" s="10" t="s">
        <v>24</v>
      </c>
      <c r="J12" s="10" t="s">
        <v>2101</v>
      </c>
      <c r="K12" s="10" t="s">
        <v>2207</v>
      </c>
      <c r="L12" s="10" t="s">
        <v>2208</v>
      </c>
      <c r="M12" s="10" t="s">
        <v>2103</v>
      </c>
      <c r="N12" s="10" t="s">
        <v>28</v>
      </c>
      <c r="O12" s="10"/>
    </row>
    <row r="13" spans="1:15">
      <c r="A13" s="9">
        <v>10</v>
      </c>
      <c r="B13" s="10" t="s">
        <v>2218</v>
      </c>
      <c r="C13" s="11" t="s">
        <v>2213</v>
      </c>
      <c r="D13" s="12">
        <v>49000</v>
      </c>
      <c r="E13" s="49">
        <v>1</v>
      </c>
      <c r="F13" s="12">
        <f t="shared" si="0"/>
        <v>49000</v>
      </c>
      <c r="G13" s="10" t="s">
        <v>1078</v>
      </c>
      <c r="H13" s="10" t="s">
        <v>2109</v>
      </c>
      <c r="I13" s="10" t="s">
        <v>24</v>
      </c>
      <c r="J13" s="10" t="s">
        <v>2101</v>
      </c>
      <c r="K13" s="10" t="s">
        <v>2207</v>
      </c>
      <c r="L13" s="10" t="s">
        <v>2208</v>
      </c>
      <c r="M13" s="10" t="s">
        <v>2103</v>
      </c>
      <c r="N13" s="10" t="s">
        <v>28</v>
      </c>
      <c r="O13" s="10"/>
    </row>
    <row r="14" spans="1:15">
      <c r="A14" s="9">
        <v>11</v>
      </c>
      <c r="B14" s="10" t="s">
        <v>2219</v>
      </c>
      <c r="C14" s="11" t="s">
        <v>2213</v>
      </c>
      <c r="D14" s="12">
        <v>49000</v>
      </c>
      <c r="E14" s="49">
        <v>1</v>
      </c>
      <c r="F14" s="12">
        <f t="shared" si="0"/>
        <v>49000</v>
      </c>
      <c r="G14" s="10" t="s">
        <v>1078</v>
      </c>
      <c r="H14" s="10" t="s">
        <v>2109</v>
      </c>
      <c r="I14" s="10" t="s">
        <v>24</v>
      </c>
      <c r="J14" s="10" t="s">
        <v>2101</v>
      </c>
      <c r="K14" s="10" t="s">
        <v>2207</v>
      </c>
      <c r="L14" s="10" t="s">
        <v>2208</v>
      </c>
      <c r="M14" s="10" t="s">
        <v>2103</v>
      </c>
      <c r="N14" s="10" t="s">
        <v>28</v>
      </c>
      <c r="O14" s="10"/>
    </row>
    <row r="15" spans="1:15">
      <c r="A15" s="9">
        <v>12</v>
      </c>
      <c r="B15" s="10" t="s">
        <v>2220</v>
      </c>
      <c r="C15" s="11" t="s">
        <v>2213</v>
      </c>
      <c r="D15" s="12">
        <v>49000</v>
      </c>
      <c r="E15" s="49">
        <v>1</v>
      </c>
      <c r="F15" s="12">
        <f t="shared" si="0"/>
        <v>49000</v>
      </c>
      <c r="G15" s="10" t="s">
        <v>1078</v>
      </c>
      <c r="H15" s="10" t="s">
        <v>2109</v>
      </c>
      <c r="I15" s="10" t="s">
        <v>24</v>
      </c>
      <c r="J15" s="10" t="s">
        <v>2101</v>
      </c>
      <c r="K15" s="10" t="s">
        <v>2207</v>
      </c>
      <c r="L15" s="10" t="s">
        <v>2208</v>
      </c>
      <c r="M15" s="10" t="s">
        <v>2103</v>
      </c>
      <c r="N15" s="10" t="s">
        <v>28</v>
      </c>
      <c r="O15" s="10"/>
    </row>
    <row r="16" spans="1:15">
      <c r="A16" s="9">
        <v>13</v>
      </c>
      <c r="B16" s="10" t="s">
        <v>2221</v>
      </c>
      <c r="C16" s="11" t="s">
        <v>2213</v>
      </c>
      <c r="D16" s="12">
        <v>49000</v>
      </c>
      <c r="E16" s="49">
        <v>1</v>
      </c>
      <c r="F16" s="12">
        <f t="shared" si="0"/>
        <v>49000</v>
      </c>
      <c r="G16" s="10" t="s">
        <v>1078</v>
      </c>
      <c r="H16" s="10" t="s">
        <v>2109</v>
      </c>
      <c r="I16" s="10" t="s">
        <v>24</v>
      </c>
      <c r="J16" s="10" t="s">
        <v>2101</v>
      </c>
      <c r="K16" s="10" t="s">
        <v>2207</v>
      </c>
      <c r="L16" s="10" t="s">
        <v>2208</v>
      </c>
      <c r="M16" s="10" t="s">
        <v>2103</v>
      </c>
      <c r="N16" s="10" t="s">
        <v>28</v>
      </c>
      <c r="O16" s="10"/>
    </row>
    <row r="17" spans="1:15">
      <c r="A17" s="9">
        <v>14</v>
      </c>
      <c r="B17" s="10" t="s">
        <v>2222</v>
      </c>
      <c r="C17" s="11" t="s">
        <v>2213</v>
      </c>
      <c r="D17" s="12">
        <v>49000</v>
      </c>
      <c r="E17" s="49">
        <v>1</v>
      </c>
      <c r="F17" s="12">
        <f t="shared" si="0"/>
        <v>49000</v>
      </c>
      <c r="G17" s="10" t="s">
        <v>1078</v>
      </c>
      <c r="H17" s="10" t="s">
        <v>2109</v>
      </c>
      <c r="I17" s="10" t="s">
        <v>24</v>
      </c>
      <c r="J17" s="10" t="s">
        <v>2101</v>
      </c>
      <c r="K17" s="10" t="s">
        <v>2207</v>
      </c>
      <c r="L17" s="10" t="s">
        <v>2208</v>
      </c>
      <c r="M17" s="10" t="s">
        <v>2103</v>
      </c>
      <c r="N17" s="10" t="s">
        <v>28</v>
      </c>
      <c r="O17" s="10"/>
    </row>
    <row r="18" spans="1:15">
      <c r="A18" s="9">
        <v>15</v>
      </c>
      <c r="B18" s="10" t="s">
        <v>2223</v>
      </c>
      <c r="C18" s="11" t="s">
        <v>2213</v>
      </c>
      <c r="D18" s="12">
        <v>49000</v>
      </c>
      <c r="E18" s="49">
        <v>1</v>
      </c>
      <c r="F18" s="12">
        <f t="shared" si="0"/>
        <v>49000</v>
      </c>
      <c r="G18" s="10" t="s">
        <v>1078</v>
      </c>
      <c r="H18" s="10" t="s">
        <v>2109</v>
      </c>
      <c r="I18" s="10" t="s">
        <v>24</v>
      </c>
      <c r="J18" s="10" t="s">
        <v>2101</v>
      </c>
      <c r="K18" s="10" t="s">
        <v>2207</v>
      </c>
      <c r="L18" s="10" t="s">
        <v>2208</v>
      </c>
      <c r="M18" s="10" t="s">
        <v>2103</v>
      </c>
      <c r="N18" s="10" t="s">
        <v>28</v>
      </c>
      <c r="O18" s="10"/>
    </row>
    <row r="19" spans="1:15">
      <c r="A19" s="9">
        <v>16</v>
      </c>
      <c r="B19" s="10" t="s">
        <v>2224</v>
      </c>
      <c r="C19" s="11" t="s">
        <v>2213</v>
      </c>
      <c r="D19" s="12">
        <v>49000</v>
      </c>
      <c r="E19" s="49">
        <v>1</v>
      </c>
      <c r="F19" s="12">
        <f t="shared" si="0"/>
        <v>49000</v>
      </c>
      <c r="G19" s="10" t="s">
        <v>1078</v>
      </c>
      <c r="H19" s="10" t="s">
        <v>2109</v>
      </c>
      <c r="I19" s="10" t="s">
        <v>24</v>
      </c>
      <c r="J19" s="10" t="s">
        <v>2101</v>
      </c>
      <c r="K19" s="10" t="s">
        <v>2207</v>
      </c>
      <c r="L19" s="10" t="s">
        <v>2208</v>
      </c>
      <c r="M19" s="10" t="s">
        <v>2103</v>
      </c>
      <c r="N19" s="10" t="s">
        <v>28</v>
      </c>
      <c r="O19" s="10"/>
    </row>
    <row r="20" spans="1:15">
      <c r="A20" s="159" t="s">
        <v>112</v>
      </c>
      <c r="B20" s="160"/>
      <c r="C20" s="192"/>
      <c r="D20" s="164"/>
      <c r="E20" s="40">
        <f>SUM(E4:E19)</f>
        <v>16</v>
      </c>
      <c r="F20" s="12">
        <f>SUM(F4:F19)</f>
        <v>597200</v>
      </c>
      <c r="G20" s="165"/>
      <c r="H20" s="166"/>
      <c r="I20" s="166"/>
      <c r="J20" s="166"/>
      <c r="K20" s="167"/>
      <c r="L20" s="19"/>
      <c r="M20" s="19"/>
      <c r="N20" s="19"/>
      <c r="O20" s="19"/>
    </row>
  </sheetData>
  <autoFilter ref="A3:O20">
    <extLst/>
  </autoFilter>
  <mergeCells count="3">
    <mergeCell ref="A1:O1"/>
    <mergeCell ref="A20:D20"/>
    <mergeCell ref="G20:K20"/>
  </mergeCells>
  <phoneticPr fontId="8" type="noConversion"/>
  <conditionalFormatting sqref="B4:B7">
    <cfRule type="expression" dxfId="33" priority="2" stopIfTrue="1">
      <formula>AND(COUNTIF($B$1:$B$3226,B4)+COUNTIF($B$3641:$B$65547,B4)+COUNTIF($B$3235:$B$3632,B4)&gt;1,NOT(ISBLANK(B4)))</formula>
    </cfRule>
  </conditionalFormatting>
  <conditionalFormatting sqref="B8:C19">
    <cfRule type="expression" dxfId="32" priority="1" stopIfTrue="1">
      <formula>AND(COUNTIF($B$1:$B$3226,B8)+COUNTIF($B$3641:$B$65547,B8)+COUNTIF($B$3235:$B$3632,B8)&gt;1,NOT(ISBLANK(B8)))</formula>
    </cfRule>
  </conditionalFormatting>
  <dataValidations count="1">
    <dataValidation type="list" allowBlank="1" showInputMessage="1" showErrorMessage="1" sqref="N6 N7 N8 N9 N10 N11 N12 N13 N14 N15 N16 N17 N18 N19 N4:N5">
      <formula1>"在用,待报废,有账无物"</formula1>
    </dataValidation>
  </dataValidations>
  <pageMargins left="0.74803149606299202" right="0.74803149606299202" top="0.98425196850393704" bottom="0.98425196850393704" header="0.511811023622047" footer="0.511811023622047"/>
  <pageSetup paperSize="9" orientation="landscape"/>
  <headerFoot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dimension ref="A1:O50"/>
  <sheetViews>
    <sheetView workbookViewId="0">
      <selection activeCell="S16" sqref="S16"/>
    </sheetView>
  </sheetViews>
  <sheetFormatPr defaultColWidth="9" defaultRowHeight="14.25"/>
  <cols>
    <col min="1" max="1" width="3.875" style="1" customWidth="1"/>
    <col min="2" max="2" width="13.5" style="1" customWidth="1"/>
    <col min="3" max="3" width="13.5" style="2" customWidth="1"/>
    <col min="4" max="4" width="9" style="3"/>
    <col min="5" max="5" width="4.75" style="3" customWidth="1"/>
    <col min="6" max="6" width="15.125" style="3" customWidth="1"/>
    <col min="7" max="7" width="9" style="1"/>
    <col min="8" max="8" width="12" style="1" customWidth="1"/>
    <col min="9" max="12" width="9" style="1" hidden="1" customWidth="1"/>
    <col min="13" max="13" width="10.875" style="1" customWidth="1"/>
    <col min="14" max="14" width="6.5" style="1" hidden="1" customWidth="1"/>
    <col min="15" max="15" width="4.25" style="1" hidden="1" customWidth="1"/>
    <col min="16" max="16384" width="9" style="1"/>
  </cols>
  <sheetData>
    <row r="1" spans="1:15" ht="22.5">
      <c r="A1" s="158" t="s">
        <v>2225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15.75">
      <c r="A2" s="4"/>
      <c r="B2" s="5"/>
      <c r="C2" s="6"/>
      <c r="D2" s="7"/>
      <c r="E2" s="7"/>
      <c r="F2" s="5" t="s">
        <v>1</v>
      </c>
      <c r="G2" s="7" t="s">
        <v>2226</v>
      </c>
      <c r="H2" s="5" t="s">
        <v>3</v>
      </c>
      <c r="I2" s="16"/>
      <c r="J2" s="17"/>
      <c r="K2" s="18" t="s">
        <v>4</v>
      </c>
      <c r="L2" s="18"/>
      <c r="M2" s="7" t="s">
        <v>5</v>
      </c>
    </row>
    <row r="3" spans="1:15" ht="40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14</v>
      </c>
      <c r="N3" s="8" t="s">
        <v>18</v>
      </c>
      <c r="O3" s="8" t="s">
        <v>19</v>
      </c>
    </row>
    <row r="4" spans="1:15">
      <c r="A4" s="9">
        <v>1</v>
      </c>
      <c r="B4" s="10" t="s">
        <v>2227</v>
      </c>
      <c r="C4" s="11" t="s">
        <v>2228</v>
      </c>
      <c r="D4" s="12">
        <v>13500</v>
      </c>
      <c r="E4" s="13">
        <v>1</v>
      </c>
      <c r="F4" s="12">
        <f t="shared" ref="F4:F49" si="0">D4*E4</f>
        <v>13500</v>
      </c>
      <c r="G4" s="10" t="s">
        <v>2099</v>
      </c>
      <c r="H4" s="10" t="s">
        <v>2226</v>
      </c>
      <c r="I4" s="10" t="s">
        <v>24</v>
      </c>
      <c r="J4" s="10" t="s">
        <v>2101</v>
      </c>
      <c r="K4" s="10" t="s">
        <v>2229</v>
      </c>
      <c r="L4" s="10" t="s">
        <v>2226</v>
      </c>
      <c r="M4" s="10" t="s">
        <v>2230</v>
      </c>
      <c r="N4" s="10" t="s">
        <v>133</v>
      </c>
      <c r="O4" s="10"/>
    </row>
    <row r="5" spans="1:15">
      <c r="A5" s="9">
        <v>2</v>
      </c>
      <c r="B5" s="10" t="s">
        <v>2231</v>
      </c>
      <c r="C5" s="11" t="s">
        <v>2232</v>
      </c>
      <c r="D5" s="12">
        <v>39600</v>
      </c>
      <c r="E5" s="13">
        <v>1</v>
      </c>
      <c r="F5" s="12">
        <f t="shared" si="0"/>
        <v>39600</v>
      </c>
      <c r="G5" s="10" t="s">
        <v>2099</v>
      </c>
      <c r="H5" s="10" t="s">
        <v>2226</v>
      </c>
      <c r="I5" s="10" t="s">
        <v>24</v>
      </c>
      <c r="J5" s="10" t="s">
        <v>2101</v>
      </c>
      <c r="K5" s="10" t="s">
        <v>2229</v>
      </c>
      <c r="L5" s="10" t="s">
        <v>2226</v>
      </c>
      <c r="M5" s="10" t="s">
        <v>2230</v>
      </c>
      <c r="N5" s="10" t="s">
        <v>133</v>
      </c>
      <c r="O5" s="10"/>
    </row>
    <row r="6" spans="1:15">
      <c r="A6" s="9">
        <v>3</v>
      </c>
      <c r="B6" s="10" t="s">
        <v>2233</v>
      </c>
      <c r="C6" s="11" t="s">
        <v>2234</v>
      </c>
      <c r="D6" s="12">
        <v>14500</v>
      </c>
      <c r="E6" s="13">
        <v>1</v>
      </c>
      <c r="F6" s="12">
        <f t="shared" si="0"/>
        <v>14500</v>
      </c>
      <c r="G6" s="10" t="s">
        <v>2099</v>
      </c>
      <c r="H6" s="10" t="s">
        <v>2226</v>
      </c>
      <c r="I6" s="10" t="s">
        <v>24</v>
      </c>
      <c r="J6" s="10" t="s">
        <v>2101</v>
      </c>
      <c r="K6" s="10" t="s">
        <v>2229</v>
      </c>
      <c r="L6" s="10" t="s">
        <v>2226</v>
      </c>
      <c r="M6" s="10" t="s">
        <v>2230</v>
      </c>
      <c r="N6" s="10" t="s">
        <v>133</v>
      </c>
      <c r="O6" s="10"/>
    </row>
    <row r="7" spans="1:15">
      <c r="A7" s="9">
        <v>4</v>
      </c>
      <c r="B7" s="10" t="s">
        <v>2235</v>
      </c>
      <c r="C7" s="11" t="s">
        <v>2236</v>
      </c>
      <c r="D7" s="12">
        <v>6980</v>
      </c>
      <c r="E7" s="13">
        <v>1</v>
      </c>
      <c r="F7" s="12">
        <f t="shared" si="0"/>
        <v>6980</v>
      </c>
      <c r="G7" s="10" t="s">
        <v>2099</v>
      </c>
      <c r="H7" s="10" t="s">
        <v>2226</v>
      </c>
      <c r="I7" s="10" t="s">
        <v>24</v>
      </c>
      <c r="J7" s="10" t="s">
        <v>2101</v>
      </c>
      <c r="K7" s="10" t="s">
        <v>2229</v>
      </c>
      <c r="L7" s="10" t="s">
        <v>2226</v>
      </c>
      <c r="M7" s="10" t="s">
        <v>2230</v>
      </c>
      <c r="N7" s="10" t="s">
        <v>133</v>
      </c>
      <c r="O7" s="10"/>
    </row>
    <row r="8" spans="1:15">
      <c r="A8" s="9">
        <v>5</v>
      </c>
      <c r="B8" s="10" t="s">
        <v>2237</v>
      </c>
      <c r="C8" s="11" t="s">
        <v>2238</v>
      </c>
      <c r="D8" s="12">
        <v>10800</v>
      </c>
      <c r="E8" s="13">
        <v>1</v>
      </c>
      <c r="F8" s="12">
        <f t="shared" si="0"/>
        <v>10800</v>
      </c>
      <c r="G8" s="10" t="s">
        <v>2099</v>
      </c>
      <c r="H8" s="10" t="s">
        <v>2226</v>
      </c>
      <c r="I8" s="10" t="s">
        <v>24</v>
      </c>
      <c r="J8" s="10" t="s">
        <v>2101</v>
      </c>
      <c r="K8" s="10" t="s">
        <v>2229</v>
      </c>
      <c r="L8" s="10" t="s">
        <v>2226</v>
      </c>
      <c r="M8" s="10" t="s">
        <v>2230</v>
      </c>
      <c r="N8" s="10" t="s">
        <v>28</v>
      </c>
      <c r="O8" s="10"/>
    </row>
    <row r="9" spans="1:15">
      <c r="A9" s="9">
        <v>6</v>
      </c>
      <c r="B9" s="10" t="s">
        <v>2239</v>
      </c>
      <c r="C9" s="11" t="s">
        <v>2240</v>
      </c>
      <c r="D9" s="12">
        <v>2900</v>
      </c>
      <c r="E9" s="13">
        <v>1</v>
      </c>
      <c r="F9" s="12">
        <f t="shared" si="0"/>
        <v>2900</v>
      </c>
      <c r="G9" s="10" t="s">
        <v>2099</v>
      </c>
      <c r="H9" s="10" t="s">
        <v>2226</v>
      </c>
      <c r="I9" s="10" t="s">
        <v>24</v>
      </c>
      <c r="J9" s="10" t="s">
        <v>2101</v>
      </c>
      <c r="K9" s="10" t="s">
        <v>2229</v>
      </c>
      <c r="L9" s="10" t="s">
        <v>2226</v>
      </c>
      <c r="M9" s="10" t="s">
        <v>2230</v>
      </c>
      <c r="N9" s="10" t="s">
        <v>28</v>
      </c>
      <c r="O9" s="10"/>
    </row>
    <row r="10" spans="1:15">
      <c r="A10" s="9">
        <v>7</v>
      </c>
      <c r="B10" s="10" t="s">
        <v>2241</v>
      </c>
      <c r="C10" s="11" t="s">
        <v>2240</v>
      </c>
      <c r="D10" s="12">
        <v>2900</v>
      </c>
      <c r="E10" s="13">
        <v>1</v>
      </c>
      <c r="F10" s="12">
        <f t="shared" si="0"/>
        <v>2900</v>
      </c>
      <c r="G10" s="10" t="s">
        <v>2099</v>
      </c>
      <c r="H10" s="10" t="s">
        <v>2226</v>
      </c>
      <c r="I10" s="10" t="s">
        <v>24</v>
      </c>
      <c r="J10" s="10" t="s">
        <v>2101</v>
      </c>
      <c r="K10" s="10" t="s">
        <v>2229</v>
      </c>
      <c r="L10" s="10" t="s">
        <v>2226</v>
      </c>
      <c r="M10" s="10" t="s">
        <v>2230</v>
      </c>
      <c r="N10" s="10" t="s">
        <v>28</v>
      </c>
      <c r="O10" s="10"/>
    </row>
    <row r="11" spans="1:15">
      <c r="A11" s="9">
        <v>8</v>
      </c>
      <c r="B11" s="10" t="s">
        <v>2242</v>
      </c>
      <c r="C11" s="11" t="s">
        <v>2240</v>
      </c>
      <c r="D11" s="12">
        <v>2900</v>
      </c>
      <c r="E11" s="13">
        <v>1</v>
      </c>
      <c r="F11" s="12">
        <f t="shared" si="0"/>
        <v>2900</v>
      </c>
      <c r="G11" s="10" t="s">
        <v>2099</v>
      </c>
      <c r="H11" s="10" t="s">
        <v>2226</v>
      </c>
      <c r="I11" s="10" t="s">
        <v>24</v>
      </c>
      <c r="J11" s="10" t="s">
        <v>2101</v>
      </c>
      <c r="K11" s="10" t="s">
        <v>2229</v>
      </c>
      <c r="L11" s="10" t="s">
        <v>2226</v>
      </c>
      <c r="M11" s="10" t="s">
        <v>2230</v>
      </c>
      <c r="N11" s="10" t="s">
        <v>28</v>
      </c>
      <c r="O11" s="10"/>
    </row>
    <row r="12" spans="1:15">
      <c r="A12" s="9">
        <v>9</v>
      </c>
      <c r="B12" s="10" t="s">
        <v>2243</v>
      </c>
      <c r="C12" s="11" t="s">
        <v>2240</v>
      </c>
      <c r="D12" s="12">
        <v>2900</v>
      </c>
      <c r="E12" s="13">
        <v>1</v>
      </c>
      <c r="F12" s="12">
        <f t="shared" si="0"/>
        <v>2900</v>
      </c>
      <c r="G12" s="10" t="s">
        <v>2099</v>
      </c>
      <c r="H12" s="10" t="s">
        <v>2226</v>
      </c>
      <c r="I12" s="10" t="s">
        <v>24</v>
      </c>
      <c r="J12" s="10" t="s">
        <v>2101</v>
      </c>
      <c r="K12" s="10" t="s">
        <v>2229</v>
      </c>
      <c r="L12" s="10" t="s">
        <v>2226</v>
      </c>
      <c r="M12" s="10" t="s">
        <v>2230</v>
      </c>
      <c r="N12" s="10" t="s">
        <v>28</v>
      </c>
      <c r="O12" s="10"/>
    </row>
    <row r="13" spans="1:15">
      <c r="A13" s="9">
        <v>10</v>
      </c>
      <c r="B13" s="10" t="s">
        <v>2244</v>
      </c>
      <c r="C13" s="11" t="s">
        <v>2240</v>
      </c>
      <c r="D13" s="12">
        <v>2900</v>
      </c>
      <c r="E13" s="13">
        <v>1</v>
      </c>
      <c r="F13" s="12">
        <f t="shared" si="0"/>
        <v>2900</v>
      </c>
      <c r="G13" s="10" t="s">
        <v>2099</v>
      </c>
      <c r="H13" s="10" t="s">
        <v>2226</v>
      </c>
      <c r="I13" s="10" t="s">
        <v>24</v>
      </c>
      <c r="J13" s="10" t="s">
        <v>2101</v>
      </c>
      <c r="K13" s="10" t="s">
        <v>2229</v>
      </c>
      <c r="L13" s="10" t="s">
        <v>2226</v>
      </c>
      <c r="M13" s="10" t="s">
        <v>2230</v>
      </c>
      <c r="N13" s="10" t="s">
        <v>28</v>
      </c>
      <c r="O13" s="10"/>
    </row>
    <row r="14" spans="1:15">
      <c r="A14" s="9">
        <v>11</v>
      </c>
      <c r="B14" s="10" t="s">
        <v>2245</v>
      </c>
      <c r="C14" s="11" t="s">
        <v>2240</v>
      </c>
      <c r="D14" s="12">
        <v>2900</v>
      </c>
      <c r="E14" s="13">
        <v>1</v>
      </c>
      <c r="F14" s="12">
        <f t="shared" si="0"/>
        <v>2900</v>
      </c>
      <c r="G14" s="10" t="s">
        <v>2099</v>
      </c>
      <c r="H14" s="10" t="s">
        <v>2226</v>
      </c>
      <c r="I14" s="10" t="s">
        <v>24</v>
      </c>
      <c r="J14" s="10" t="s">
        <v>2101</v>
      </c>
      <c r="K14" s="10" t="s">
        <v>2229</v>
      </c>
      <c r="L14" s="10" t="s">
        <v>2226</v>
      </c>
      <c r="M14" s="10" t="s">
        <v>2230</v>
      </c>
      <c r="N14" s="10" t="s">
        <v>28</v>
      </c>
      <c r="O14" s="10"/>
    </row>
    <row r="15" spans="1:15">
      <c r="A15" s="9">
        <v>12</v>
      </c>
      <c r="B15" s="10" t="s">
        <v>2246</v>
      </c>
      <c r="C15" s="11" t="s">
        <v>2240</v>
      </c>
      <c r="D15" s="12">
        <v>2900</v>
      </c>
      <c r="E15" s="13">
        <v>1</v>
      </c>
      <c r="F15" s="12">
        <f t="shared" si="0"/>
        <v>2900</v>
      </c>
      <c r="G15" s="10" t="s">
        <v>2099</v>
      </c>
      <c r="H15" s="10" t="s">
        <v>2226</v>
      </c>
      <c r="I15" s="10" t="s">
        <v>24</v>
      </c>
      <c r="J15" s="10" t="s">
        <v>2101</v>
      </c>
      <c r="K15" s="10" t="s">
        <v>2229</v>
      </c>
      <c r="L15" s="10" t="s">
        <v>2226</v>
      </c>
      <c r="M15" s="10" t="s">
        <v>2230</v>
      </c>
      <c r="N15" s="10" t="s">
        <v>28</v>
      </c>
      <c r="O15" s="10"/>
    </row>
    <row r="16" spans="1:15">
      <c r="A16" s="9">
        <v>13</v>
      </c>
      <c r="B16" s="10" t="s">
        <v>2247</v>
      </c>
      <c r="C16" s="11" t="s">
        <v>2240</v>
      </c>
      <c r="D16" s="12">
        <v>2900</v>
      </c>
      <c r="E16" s="13">
        <v>1</v>
      </c>
      <c r="F16" s="12">
        <f t="shared" si="0"/>
        <v>2900</v>
      </c>
      <c r="G16" s="10" t="s">
        <v>2099</v>
      </c>
      <c r="H16" s="10" t="s">
        <v>2226</v>
      </c>
      <c r="I16" s="10" t="s">
        <v>24</v>
      </c>
      <c r="J16" s="10" t="s">
        <v>2101</v>
      </c>
      <c r="K16" s="10" t="s">
        <v>2229</v>
      </c>
      <c r="L16" s="10" t="s">
        <v>2226</v>
      </c>
      <c r="M16" s="10" t="s">
        <v>2230</v>
      </c>
      <c r="N16" s="10" t="s">
        <v>28</v>
      </c>
      <c r="O16" s="10"/>
    </row>
    <row r="17" spans="1:15">
      <c r="A17" s="9">
        <v>14</v>
      </c>
      <c r="B17" s="10" t="s">
        <v>2248</v>
      </c>
      <c r="C17" s="11" t="s">
        <v>2107</v>
      </c>
      <c r="D17" s="12">
        <v>1400</v>
      </c>
      <c r="E17" s="13">
        <v>1</v>
      </c>
      <c r="F17" s="12">
        <f t="shared" si="0"/>
        <v>1400</v>
      </c>
      <c r="G17" s="10" t="s">
        <v>2108</v>
      </c>
      <c r="H17" s="10" t="s">
        <v>2109</v>
      </c>
      <c r="I17" s="10" t="s">
        <v>24</v>
      </c>
      <c r="J17" s="10" t="s">
        <v>2101</v>
      </c>
      <c r="K17" s="10" t="s">
        <v>2229</v>
      </c>
      <c r="L17" s="10" t="s">
        <v>2226</v>
      </c>
      <c r="M17" s="10" t="s">
        <v>2230</v>
      </c>
      <c r="N17" s="10" t="s">
        <v>28</v>
      </c>
      <c r="O17" s="10"/>
    </row>
    <row r="18" spans="1:15">
      <c r="A18" s="9">
        <v>15</v>
      </c>
      <c r="B18" s="10" t="s">
        <v>2249</v>
      </c>
      <c r="C18" s="11" t="s">
        <v>574</v>
      </c>
      <c r="D18" s="12">
        <v>1600</v>
      </c>
      <c r="E18" s="13">
        <v>1</v>
      </c>
      <c r="F18" s="12">
        <f t="shared" si="0"/>
        <v>1600</v>
      </c>
      <c r="G18" s="10" t="s">
        <v>2108</v>
      </c>
      <c r="H18" s="10" t="s">
        <v>2109</v>
      </c>
      <c r="I18" s="10" t="s">
        <v>24</v>
      </c>
      <c r="J18" s="10" t="s">
        <v>2101</v>
      </c>
      <c r="K18" s="10" t="s">
        <v>2229</v>
      </c>
      <c r="L18" s="10" t="s">
        <v>2226</v>
      </c>
      <c r="M18" s="10" t="s">
        <v>2230</v>
      </c>
      <c r="N18" s="10" t="s">
        <v>28</v>
      </c>
      <c r="O18" s="10"/>
    </row>
    <row r="19" spans="1:15">
      <c r="A19" s="9">
        <v>16</v>
      </c>
      <c r="B19" s="10" t="s">
        <v>2250</v>
      </c>
      <c r="C19" s="11" t="s">
        <v>443</v>
      </c>
      <c r="D19" s="12">
        <v>5000</v>
      </c>
      <c r="E19" s="13">
        <v>1</v>
      </c>
      <c r="F19" s="12">
        <f t="shared" si="0"/>
        <v>5000</v>
      </c>
      <c r="G19" s="10" t="s">
        <v>2108</v>
      </c>
      <c r="H19" s="10" t="s">
        <v>2109</v>
      </c>
      <c r="I19" s="10" t="s">
        <v>24</v>
      </c>
      <c r="J19" s="10" t="s">
        <v>2101</v>
      </c>
      <c r="K19" s="10" t="s">
        <v>2229</v>
      </c>
      <c r="L19" s="10" t="s">
        <v>2226</v>
      </c>
      <c r="M19" s="10" t="s">
        <v>2230</v>
      </c>
      <c r="N19" s="10" t="s">
        <v>28</v>
      </c>
      <c r="O19" s="10"/>
    </row>
    <row r="20" spans="1:15">
      <c r="A20" s="9">
        <v>17</v>
      </c>
      <c r="B20" s="10" t="s">
        <v>2251</v>
      </c>
      <c r="C20" s="11" t="s">
        <v>2252</v>
      </c>
      <c r="D20" s="12">
        <v>9200</v>
      </c>
      <c r="E20" s="49">
        <v>1</v>
      </c>
      <c r="F20" s="12">
        <f t="shared" si="0"/>
        <v>9200</v>
      </c>
      <c r="G20" s="50" t="s">
        <v>1078</v>
      </c>
      <c r="H20" s="10" t="s">
        <v>2226</v>
      </c>
      <c r="I20" s="10" t="s">
        <v>24</v>
      </c>
      <c r="J20" s="10" t="s">
        <v>2101</v>
      </c>
      <c r="K20" s="10" t="s">
        <v>2229</v>
      </c>
      <c r="L20" s="10" t="s">
        <v>2226</v>
      </c>
      <c r="M20" s="10" t="s">
        <v>2230</v>
      </c>
      <c r="N20" s="10" t="s">
        <v>28</v>
      </c>
      <c r="O20" s="10"/>
    </row>
    <row r="21" spans="1:15">
      <c r="A21" s="9">
        <v>18</v>
      </c>
      <c r="B21" s="10" t="s">
        <v>2253</v>
      </c>
      <c r="C21" s="11" t="s">
        <v>2252</v>
      </c>
      <c r="D21" s="12">
        <v>9200</v>
      </c>
      <c r="E21" s="49">
        <v>1</v>
      </c>
      <c r="F21" s="12">
        <f t="shared" si="0"/>
        <v>9200</v>
      </c>
      <c r="G21" s="50" t="s">
        <v>1078</v>
      </c>
      <c r="H21" s="10" t="s">
        <v>2226</v>
      </c>
      <c r="I21" s="10" t="s">
        <v>24</v>
      </c>
      <c r="J21" s="10" t="s">
        <v>2101</v>
      </c>
      <c r="K21" s="10" t="s">
        <v>2229</v>
      </c>
      <c r="L21" s="10" t="s">
        <v>2226</v>
      </c>
      <c r="M21" s="10" t="s">
        <v>2230</v>
      </c>
      <c r="N21" s="10" t="s">
        <v>28</v>
      </c>
      <c r="O21" s="10"/>
    </row>
    <row r="22" spans="1:15">
      <c r="A22" s="9">
        <v>19</v>
      </c>
      <c r="B22" s="10" t="s">
        <v>2254</v>
      </c>
      <c r="C22" s="11" t="s">
        <v>2252</v>
      </c>
      <c r="D22" s="12">
        <v>9200</v>
      </c>
      <c r="E22" s="49">
        <v>1</v>
      </c>
      <c r="F22" s="12">
        <f t="shared" si="0"/>
        <v>9200</v>
      </c>
      <c r="G22" s="50" t="s">
        <v>1078</v>
      </c>
      <c r="H22" s="10" t="s">
        <v>2226</v>
      </c>
      <c r="I22" s="10" t="s">
        <v>24</v>
      </c>
      <c r="J22" s="10" t="s">
        <v>2101</v>
      </c>
      <c r="K22" s="10" t="s">
        <v>2229</v>
      </c>
      <c r="L22" s="10" t="s">
        <v>2226</v>
      </c>
      <c r="M22" s="10" t="s">
        <v>2230</v>
      </c>
      <c r="N22" s="10" t="s">
        <v>28</v>
      </c>
      <c r="O22" s="10"/>
    </row>
    <row r="23" spans="1:15">
      <c r="A23" s="9">
        <v>20</v>
      </c>
      <c r="B23" s="10" t="s">
        <v>2255</v>
      </c>
      <c r="C23" s="11" t="s">
        <v>2252</v>
      </c>
      <c r="D23" s="12">
        <v>9200</v>
      </c>
      <c r="E23" s="49">
        <v>1</v>
      </c>
      <c r="F23" s="12">
        <f t="shared" si="0"/>
        <v>9200</v>
      </c>
      <c r="G23" s="50" t="s">
        <v>1078</v>
      </c>
      <c r="H23" s="10" t="s">
        <v>2226</v>
      </c>
      <c r="I23" s="10" t="s">
        <v>24</v>
      </c>
      <c r="J23" s="10" t="s">
        <v>2101</v>
      </c>
      <c r="K23" s="10" t="s">
        <v>2229</v>
      </c>
      <c r="L23" s="10" t="s">
        <v>2226</v>
      </c>
      <c r="M23" s="10" t="s">
        <v>2230</v>
      </c>
      <c r="N23" s="10" t="s">
        <v>28</v>
      </c>
      <c r="O23" s="10"/>
    </row>
    <row r="24" spans="1:15">
      <c r="A24" s="9">
        <v>21</v>
      </c>
      <c r="B24" s="10" t="s">
        <v>2256</v>
      </c>
      <c r="C24" s="11" t="s">
        <v>2252</v>
      </c>
      <c r="D24" s="12">
        <v>9200</v>
      </c>
      <c r="E24" s="49">
        <v>1</v>
      </c>
      <c r="F24" s="12">
        <f t="shared" si="0"/>
        <v>9200</v>
      </c>
      <c r="G24" s="50" t="s">
        <v>1078</v>
      </c>
      <c r="H24" s="10" t="s">
        <v>2226</v>
      </c>
      <c r="I24" s="10" t="s">
        <v>24</v>
      </c>
      <c r="J24" s="10" t="s">
        <v>2101</v>
      </c>
      <c r="K24" s="10" t="s">
        <v>2229</v>
      </c>
      <c r="L24" s="10" t="s">
        <v>2226</v>
      </c>
      <c r="M24" s="10" t="s">
        <v>2230</v>
      </c>
      <c r="N24" s="10" t="s">
        <v>28</v>
      </c>
      <c r="O24" s="10"/>
    </row>
    <row r="25" spans="1:15">
      <c r="A25" s="9">
        <v>22</v>
      </c>
      <c r="B25" s="10" t="s">
        <v>2257</v>
      </c>
      <c r="C25" s="11" t="s">
        <v>2252</v>
      </c>
      <c r="D25" s="12">
        <v>9200</v>
      </c>
      <c r="E25" s="49">
        <v>1</v>
      </c>
      <c r="F25" s="12">
        <f t="shared" si="0"/>
        <v>9200</v>
      </c>
      <c r="G25" s="50" t="s">
        <v>1078</v>
      </c>
      <c r="H25" s="10" t="s">
        <v>2226</v>
      </c>
      <c r="I25" s="10" t="s">
        <v>24</v>
      </c>
      <c r="J25" s="10" t="s">
        <v>2101</v>
      </c>
      <c r="K25" s="10" t="s">
        <v>2229</v>
      </c>
      <c r="L25" s="10" t="s">
        <v>2226</v>
      </c>
      <c r="M25" s="10" t="s">
        <v>2230</v>
      </c>
      <c r="N25" s="10" t="s">
        <v>28</v>
      </c>
      <c r="O25" s="10"/>
    </row>
    <row r="26" spans="1:15">
      <c r="A26" s="9">
        <v>23</v>
      </c>
      <c r="B26" s="10" t="s">
        <v>2258</v>
      </c>
      <c r="C26" s="11" t="s">
        <v>2252</v>
      </c>
      <c r="D26" s="12">
        <v>9200</v>
      </c>
      <c r="E26" s="49">
        <v>1</v>
      </c>
      <c r="F26" s="12">
        <f t="shared" si="0"/>
        <v>9200</v>
      </c>
      <c r="G26" s="50" t="s">
        <v>1078</v>
      </c>
      <c r="H26" s="10" t="s">
        <v>2226</v>
      </c>
      <c r="I26" s="10" t="s">
        <v>24</v>
      </c>
      <c r="J26" s="10" t="s">
        <v>2101</v>
      </c>
      <c r="K26" s="10" t="s">
        <v>2229</v>
      </c>
      <c r="L26" s="10" t="s">
        <v>2226</v>
      </c>
      <c r="M26" s="10" t="s">
        <v>2230</v>
      </c>
      <c r="N26" s="10" t="s">
        <v>28</v>
      </c>
      <c r="O26" s="10"/>
    </row>
    <row r="27" spans="1:15">
      <c r="A27" s="9">
        <v>24</v>
      </c>
      <c r="B27" s="10" t="s">
        <v>2259</v>
      </c>
      <c r="C27" s="11" t="s">
        <v>2252</v>
      </c>
      <c r="D27" s="12">
        <v>9200</v>
      </c>
      <c r="E27" s="49">
        <v>1</v>
      </c>
      <c r="F27" s="12">
        <f t="shared" si="0"/>
        <v>9200</v>
      </c>
      <c r="G27" s="50" t="s">
        <v>1078</v>
      </c>
      <c r="H27" s="10" t="s">
        <v>2226</v>
      </c>
      <c r="I27" s="10" t="s">
        <v>24</v>
      </c>
      <c r="J27" s="10" t="s">
        <v>2101</v>
      </c>
      <c r="K27" s="10" t="s">
        <v>2229</v>
      </c>
      <c r="L27" s="10" t="s">
        <v>2226</v>
      </c>
      <c r="M27" s="10" t="s">
        <v>2230</v>
      </c>
      <c r="N27" s="10" t="s">
        <v>28</v>
      </c>
      <c r="O27" s="10"/>
    </row>
    <row r="28" spans="1:15">
      <c r="A28" s="9">
        <v>25</v>
      </c>
      <c r="B28" s="10" t="s">
        <v>2260</v>
      </c>
      <c r="C28" s="11" t="s">
        <v>2252</v>
      </c>
      <c r="D28" s="12">
        <v>9200</v>
      </c>
      <c r="E28" s="49">
        <v>1</v>
      </c>
      <c r="F28" s="12">
        <f t="shared" si="0"/>
        <v>9200</v>
      </c>
      <c r="G28" s="50" t="s">
        <v>1078</v>
      </c>
      <c r="H28" s="10" t="s">
        <v>2226</v>
      </c>
      <c r="I28" s="10" t="s">
        <v>24</v>
      </c>
      <c r="J28" s="10" t="s">
        <v>2101</v>
      </c>
      <c r="K28" s="10" t="s">
        <v>2229</v>
      </c>
      <c r="L28" s="10" t="s">
        <v>2226</v>
      </c>
      <c r="M28" s="10" t="s">
        <v>2230</v>
      </c>
      <c r="N28" s="10" t="s">
        <v>28</v>
      </c>
      <c r="O28" s="10"/>
    </row>
    <row r="29" spans="1:15">
      <c r="A29" s="9">
        <v>26</v>
      </c>
      <c r="B29" s="10" t="s">
        <v>2261</v>
      </c>
      <c r="C29" s="11" t="s">
        <v>2252</v>
      </c>
      <c r="D29" s="12">
        <v>9200</v>
      </c>
      <c r="E29" s="49">
        <v>1</v>
      </c>
      <c r="F29" s="12">
        <f t="shared" si="0"/>
        <v>9200</v>
      </c>
      <c r="G29" s="50" t="s">
        <v>1078</v>
      </c>
      <c r="H29" s="10" t="s">
        <v>2226</v>
      </c>
      <c r="I29" s="10" t="s">
        <v>24</v>
      </c>
      <c r="J29" s="10" t="s">
        <v>2101</v>
      </c>
      <c r="K29" s="10" t="s">
        <v>2229</v>
      </c>
      <c r="L29" s="10" t="s">
        <v>2226</v>
      </c>
      <c r="M29" s="10" t="s">
        <v>2230</v>
      </c>
      <c r="N29" s="10" t="s">
        <v>28</v>
      </c>
      <c r="O29" s="10"/>
    </row>
    <row r="30" spans="1:15">
      <c r="A30" s="9">
        <v>27</v>
      </c>
      <c r="B30" s="10" t="s">
        <v>2262</v>
      </c>
      <c r="C30" s="11" t="s">
        <v>2263</v>
      </c>
      <c r="D30" s="12">
        <v>23500</v>
      </c>
      <c r="E30" s="51">
        <v>1</v>
      </c>
      <c r="F30" s="12">
        <f t="shared" si="0"/>
        <v>23500</v>
      </c>
      <c r="G30" s="52" t="s">
        <v>2264</v>
      </c>
      <c r="H30" s="10" t="s">
        <v>2226</v>
      </c>
      <c r="I30" s="10" t="s">
        <v>24</v>
      </c>
      <c r="J30" s="10" t="s">
        <v>2101</v>
      </c>
      <c r="K30" s="10" t="s">
        <v>2229</v>
      </c>
      <c r="L30" s="10" t="s">
        <v>2226</v>
      </c>
      <c r="M30" s="10" t="s">
        <v>2230</v>
      </c>
      <c r="N30" s="10"/>
      <c r="O30" s="10"/>
    </row>
    <row r="31" spans="1:15">
      <c r="A31" s="9">
        <v>28</v>
      </c>
      <c r="B31" s="10" t="s">
        <v>2265</v>
      </c>
      <c r="C31" s="11" t="s">
        <v>2263</v>
      </c>
      <c r="D31" s="12">
        <v>23500</v>
      </c>
      <c r="E31" s="51">
        <v>1</v>
      </c>
      <c r="F31" s="12">
        <f t="shared" si="0"/>
        <v>23500</v>
      </c>
      <c r="G31" s="52" t="s">
        <v>2264</v>
      </c>
      <c r="H31" s="10" t="s">
        <v>2226</v>
      </c>
      <c r="I31" s="10" t="s">
        <v>24</v>
      </c>
      <c r="J31" s="10" t="s">
        <v>2101</v>
      </c>
      <c r="K31" s="10" t="s">
        <v>2229</v>
      </c>
      <c r="L31" s="10" t="s">
        <v>2226</v>
      </c>
      <c r="M31" s="10" t="s">
        <v>2230</v>
      </c>
      <c r="N31" s="10"/>
      <c r="O31" s="10"/>
    </row>
    <row r="32" spans="1:15">
      <c r="A32" s="9">
        <v>29</v>
      </c>
      <c r="B32" s="10" t="s">
        <v>2266</v>
      </c>
      <c r="C32" s="11" t="s">
        <v>2263</v>
      </c>
      <c r="D32" s="12">
        <v>23500</v>
      </c>
      <c r="E32" s="51">
        <v>1</v>
      </c>
      <c r="F32" s="12">
        <f t="shared" si="0"/>
        <v>23500</v>
      </c>
      <c r="G32" s="52" t="s">
        <v>2264</v>
      </c>
      <c r="H32" s="10" t="s">
        <v>2226</v>
      </c>
      <c r="I32" s="10" t="s">
        <v>24</v>
      </c>
      <c r="J32" s="10" t="s">
        <v>2101</v>
      </c>
      <c r="K32" s="10" t="s">
        <v>2229</v>
      </c>
      <c r="L32" s="10" t="s">
        <v>2226</v>
      </c>
      <c r="M32" s="10" t="s">
        <v>2230</v>
      </c>
      <c r="N32" s="10"/>
      <c r="O32" s="10"/>
    </row>
    <row r="33" spans="1:15">
      <c r="A33" s="9">
        <v>30</v>
      </c>
      <c r="B33" s="10" t="s">
        <v>2267</v>
      </c>
      <c r="C33" s="11" t="s">
        <v>2263</v>
      </c>
      <c r="D33" s="12">
        <v>23500</v>
      </c>
      <c r="E33" s="51">
        <v>1</v>
      </c>
      <c r="F33" s="12">
        <f t="shared" si="0"/>
        <v>23500</v>
      </c>
      <c r="G33" s="52" t="s">
        <v>2264</v>
      </c>
      <c r="H33" s="10" t="s">
        <v>2226</v>
      </c>
      <c r="I33" s="10" t="s">
        <v>24</v>
      </c>
      <c r="J33" s="10" t="s">
        <v>2101</v>
      </c>
      <c r="K33" s="10" t="s">
        <v>2229</v>
      </c>
      <c r="L33" s="10" t="s">
        <v>2226</v>
      </c>
      <c r="M33" s="10" t="s">
        <v>2230</v>
      </c>
      <c r="N33" s="10"/>
      <c r="O33" s="10"/>
    </row>
    <row r="34" spans="1:15">
      <c r="A34" s="9">
        <v>31</v>
      </c>
      <c r="B34" s="10" t="s">
        <v>2268</v>
      </c>
      <c r="C34" s="11" t="s">
        <v>2269</v>
      </c>
      <c r="D34" s="12">
        <v>12500</v>
      </c>
      <c r="E34" s="51">
        <v>1</v>
      </c>
      <c r="F34" s="12">
        <f t="shared" si="0"/>
        <v>12500</v>
      </c>
      <c r="G34" s="52" t="s">
        <v>2264</v>
      </c>
      <c r="H34" s="10" t="s">
        <v>2226</v>
      </c>
      <c r="I34" s="10" t="s">
        <v>24</v>
      </c>
      <c r="J34" s="10" t="s">
        <v>2101</v>
      </c>
      <c r="K34" s="10" t="s">
        <v>2229</v>
      </c>
      <c r="L34" s="10" t="s">
        <v>2226</v>
      </c>
      <c r="M34" s="10" t="s">
        <v>2230</v>
      </c>
      <c r="N34" s="10"/>
      <c r="O34" s="10"/>
    </row>
    <row r="35" spans="1:15">
      <c r="A35" s="9">
        <v>32</v>
      </c>
      <c r="B35" s="10" t="s">
        <v>2270</v>
      </c>
      <c r="C35" s="11" t="s">
        <v>2269</v>
      </c>
      <c r="D35" s="12">
        <v>12500</v>
      </c>
      <c r="E35" s="51">
        <v>1</v>
      </c>
      <c r="F35" s="12">
        <f t="shared" si="0"/>
        <v>12500</v>
      </c>
      <c r="G35" s="52" t="s">
        <v>2264</v>
      </c>
      <c r="H35" s="10" t="s">
        <v>2226</v>
      </c>
      <c r="I35" s="10" t="s">
        <v>24</v>
      </c>
      <c r="J35" s="10" t="s">
        <v>2101</v>
      </c>
      <c r="K35" s="10" t="s">
        <v>2229</v>
      </c>
      <c r="L35" s="10" t="s">
        <v>2226</v>
      </c>
      <c r="M35" s="10" t="s">
        <v>2230</v>
      </c>
      <c r="N35" s="10"/>
      <c r="O35" s="10"/>
    </row>
    <row r="36" spans="1:15">
      <c r="A36" s="9">
        <v>33</v>
      </c>
      <c r="B36" s="10" t="s">
        <v>2271</v>
      </c>
      <c r="C36" s="11" t="s">
        <v>2269</v>
      </c>
      <c r="D36" s="12">
        <v>12500</v>
      </c>
      <c r="E36" s="51">
        <v>1</v>
      </c>
      <c r="F36" s="12">
        <f t="shared" si="0"/>
        <v>12500</v>
      </c>
      <c r="G36" s="52" t="s">
        <v>2264</v>
      </c>
      <c r="H36" s="10" t="s">
        <v>2226</v>
      </c>
      <c r="I36" s="10" t="s">
        <v>24</v>
      </c>
      <c r="J36" s="10" t="s">
        <v>2101</v>
      </c>
      <c r="K36" s="10" t="s">
        <v>2229</v>
      </c>
      <c r="L36" s="10" t="s">
        <v>2226</v>
      </c>
      <c r="M36" s="10" t="s">
        <v>2230</v>
      </c>
      <c r="N36" s="10"/>
      <c r="O36" s="10"/>
    </row>
    <row r="37" spans="1:15">
      <c r="A37" s="9">
        <v>34</v>
      </c>
      <c r="B37" s="10" t="s">
        <v>2272</v>
      </c>
      <c r="C37" s="11" t="s">
        <v>2269</v>
      </c>
      <c r="D37" s="12">
        <v>12500</v>
      </c>
      <c r="E37" s="51">
        <v>1</v>
      </c>
      <c r="F37" s="12">
        <f t="shared" si="0"/>
        <v>12500</v>
      </c>
      <c r="G37" s="52" t="s">
        <v>2264</v>
      </c>
      <c r="H37" s="10" t="s">
        <v>2226</v>
      </c>
      <c r="I37" s="10" t="s">
        <v>24</v>
      </c>
      <c r="J37" s="10" t="s">
        <v>2101</v>
      </c>
      <c r="K37" s="10" t="s">
        <v>2229</v>
      </c>
      <c r="L37" s="10" t="s">
        <v>2226</v>
      </c>
      <c r="M37" s="10" t="s">
        <v>2230</v>
      </c>
      <c r="N37" s="10"/>
      <c r="O37" s="10"/>
    </row>
    <row r="38" spans="1:15">
      <c r="A38" s="9">
        <v>35</v>
      </c>
      <c r="B38" s="10" t="s">
        <v>2273</v>
      </c>
      <c r="C38" s="11" t="s">
        <v>2269</v>
      </c>
      <c r="D38" s="12">
        <v>12500</v>
      </c>
      <c r="E38" s="51">
        <v>1</v>
      </c>
      <c r="F38" s="12">
        <f t="shared" si="0"/>
        <v>12500</v>
      </c>
      <c r="G38" s="52" t="s">
        <v>2264</v>
      </c>
      <c r="H38" s="10" t="s">
        <v>2226</v>
      </c>
      <c r="I38" s="10" t="s">
        <v>24</v>
      </c>
      <c r="J38" s="10" t="s">
        <v>2101</v>
      </c>
      <c r="K38" s="10" t="s">
        <v>2229</v>
      </c>
      <c r="L38" s="10" t="s">
        <v>2226</v>
      </c>
      <c r="M38" s="10" t="s">
        <v>2230</v>
      </c>
      <c r="N38" s="10"/>
      <c r="O38" s="10"/>
    </row>
    <row r="39" spans="1:15">
      <c r="A39" s="9">
        <v>36</v>
      </c>
      <c r="B39" s="10" t="s">
        <v>2274</v>
      </c>
      <c r="C39" s="11" t="s">
        <v>2269</v>
      </c>
      <c r="D39" s="12">
        <v>12500</v>
      </c>
      <c r="E39" s="51">
        <v>1</v>
      </c>
      <c r="F39" s="12">
        <f t="shared" si="0"/>
        <v>12500</v>
      </c>
      <c r="G39" s="52" t="s">
        <v>2264</v>
      </c>
      <c r="H39" s="10" t="s">
        <v>2226</v>
      </c>
      <c r="I39" s="10" t="s">
        <v>24</v>
      </c>
      <c r="J39" s="10" t="s">
        <v>2101</v>
      </c>
      <c r="K39" s="10" t="s">
        <v>2229</v>
      </c>
      <c r="L39" s="10" t="s">
        <v>2226</v>
      </c>
      <c r="M39" s="10" t="s">
        <v>2230</v>
      </c>
      <c r="N39" s="10"/>
      <c r="O39" s="10"/>
    </row>
    <row r="40" spans="1:15">
      <c r="A40" s="9">
        <v>37</v>
      </c>
      <c r="B40" s="10" t="s">
        <v>2275</v>
      </c>
      <c r="C40" s="11" t="s">
        <v>2269</v>
      </c>
      <c r="D40" s="12">
        <v>12500</v>
      </c>
      <c r="E40" s="51">
        <v>1</v>
      </c>
      <c r="F40" s="12">
        <f t="shared" si="0"/>
        <v>12500</v>
      </c>
      <c r="G40" s="52" t="s">
        <v>2264</v>
      </c>
      <c r="H40" s="10" t="s">
        <v>2226</v>
      </c>
      <c r="I40" s="10" t="s">
        <v>24</v>
      </c>
      <c r="J40" s="10" t="s">
        <v>2101</v>
      </c>
      <c r="K40" s="10" t="s">
        <v>2229</v>
      </c>
      <c r="L40" s="10" t="s">
        <v>2226</v>
      </c>
      <c r="M40" s="10" t="s">
        <v>2230</v>
      </c>
      <c r="N40" s="10"/>
      <c r="O40" s="10"/>
    </row>
    <row r="41" spans="1:15">
      <c r="A41" s="9">
        <v>38</v>
      </c>
      <c r="B41" s="10" t="s">
        <v>2276</v>
      </c>
      <c r="C41" s="11" t="s">
        <v>2269</v>
      </c>
      <c r="D41" s="12">
        <v>12500</v>
      </c>
      <c r="E41" s="51">
        <v>1</v>
      </c>
      <c r="F41" s="12">
        <f t="shared" si="0"/>
        <v>12500</v>
      </c>
      <c r="G41" s="52" t="s">
        <v>2264</v>
      </c>
      <c r="H41" s="10" t="s">
        <v>2226</v>
      </c>
      <c r="I41" s="10" t="s">
        <v>24</v>
      </c>
      <c r="J41" s="10" t="s">
        <v>2101</v>
      </c>
      <c r="K41" s="10" t="s">
        <v>2229</v>
      </c>
      <c r="L41" s="10" t="s">
        <v>2226</v>
      </c>
      <c r="M41" s="10" t="s">
        <v>2230</v>
      </c>
      <c r="N41" s="10"/>
      <c r="O41" s="10"/>
    </row>
    <row r="42" spans="1:15">
      <c r="A42" s="9">
        <v>39</v>
      </c>
      <c r="B42" s="10" t="s">
        <v>2277</v>
      </c>
      <c r="C42" s="11" t="s">
        <v>2269</v>
      </c>
      <c r="D42" s="12">
        <v>12500</v>
      </c>
      <c r="E42" s="51">
        <v>1</v>
      </c>
      <c r="F42" s="12">
        <f t="shared" si="0"/>
        <v>12500</v>
      </c>
      <c r="G42" s="52" t="s">
        <v>2264</v>
      </c>
      <c r="H42" s="10" t="s">
        <v>2226</v>
      </c>
      <c r="I42" s="10" t="s">
        <v>24</v>
      </c>
      <c r="J42" s="10" t="s">
        <v>2101</v>
      </c>
      <c r="K42" s="10" t="s">
        <v>2229</v>
      </c>
      <c r="L42" s="10" t="s">
        <v>2226</v>
      </c>
      <c r="M42" s="10" t="s">
        <v>2230</v>
      </c>
      <c r="N42" s="10"/>
      <c r="O42" s="10"/>
    </row>
    <row r="43" spans="1:15">
      <c r="A43" s="9">
        <v>40</v>
      </c>
      <c r="B43" s="10" t="s">
        <v>2278</v>
      </c>
      <c r="C43" s="11" t="s">
        <v>2269</v>
      </c>
      <c r="D43" s="12">
        <v>12500</v>
      </c>
      <c r="E43" s="51">
        <v>1</v>
      </c>
      <c r="F43" s="12">
        <f t="shared" si="0"/>
        <v>12500</v>
      </c>
      <c r="G43" s="52" t="s">
        <v>2264</v>
      </c>
      <c r="H43" s="10" t="s">
        <v>2226</v>
      </c>
      <c r="I43" s="10" t="s">
        <v>24</v>
      </c>
      <c r="J43" s="10" t="s">
        <v>2101</v>
      </c>
      <c r="K43" s="10" t="s">
        <v>2229</v>
      </c>
      <c r="L43" s="10" t="s">
        <v>2226</v>
      </c>
      <c r="M43" s="10" t="s">
        <v>2230</v>
      </c>
      <c r="N43" s="10"/>
      <c r="O43" s="10"/>
    </row>
    <row r="44" spans="1:15">
      <c r="A44" s="9">
        <v>41</v>
      </c>
      <c r="B44" s="10" t="s">
        <v>2279</v>
      </c>
      <c r="C44" s="11" t="s">
        <v>2269</v>
      </c>
      <c r="D44" s="12">
        <v>12500</v>
      </c>
      <c r="E44" s="51">
        <v>1</v>
      </c>
      <c r="F44" s="12">
        <f t="shared" si="0"/>
        <v>12500</v>
      </c>
      <c r="G44" s="52" t="s">
        <v>2264</v>
      </c>
      <c r="H44" s="10" t="s">
        <v>2226</v>
      </c>
      <c r="I44" s="10" t="s">
        <v>24</v>
      </c>
      <c r="J44" s="10" t="s">
        <v>2101</v>
      </c>
      <c r="K44" s="10" t="s">
        <v>2229</v>
      </c>
      <c r="L44" s="10" t="s">
        <v>2226</v>
      </c>
      <c r="M44" s="10" t="s">
        <v>2230</v>
      </c>
      <c r="N44" s="10"/>
      <c r="O44" s="10"/>
    </row>
    <row r="45" spans="1:15">
      <c r="A45" s="9">
        <v>42</v>
      </c>
      <c r="B45" s="10" t="s">
        <v>2280</v>
      </c>
      <c r="C45" s="11" t="s">
        <v>2269</v>
      </c>
      <c r="D45" s="12">
        <v>12500</v>
      </c>
      <c r="E45" s="51">
        <v>1</v>
      </c>
      <c r="F45" s="12">
        <f t="shared" si="0"/>
        <v>12500</v>
      </c>
      <c r="G45" s="52" t="s">
        <v>2264</v>
      </c>
      <c r="H45" s="10" t="s">
        <v>2226</v>
      </c>
      <c r="I45" s="10" t="s">
        <v>24</v>
      </c>
      <c r="J45" s="10" t="s">
        <v>2101</v>
      </c>
      <c r="K45" s="10" t="s">
        <v>2229</v>
      </c>
      <c r="L45" s="10" t="s">
        <v>2226</v>
      </c>
      <c r="M45" s="10" t="s">
        <v>2230</v>
      </c>
      <c r="N45" s="10"/>
      <c r="O45" s="10"/>
    </row>
    <row r="46" spans="1:15">
      <c r="A46" s="9">
        <v>43</v>
      </c>
      <c r="B46" s="10" t="s">
        <v>2281</v>
      </c>
      <c r="C46" s="11" t="s">
        <v>2282</v>
      </c>
      <c r="D46" s="12">
        <v>13000</v>
      </c>
      <c r="E46" s="51">
        <v>1</v>
      </c>
      <c r="F46" s="12">
        <f t="shared" si="0"/>
        <v>13000</v>
      </c>
      <c r="G46" s="52" t="s">
        <v>2264</v>
      </c>
      <c r="H46" s="10" t="s">
        <v>2226</v>
      </c>
      <c r="I46" s="10" t="s">
        <v>24</v>
      </c>
      <c r="J46" s="10" t="s">
        <v>2101</v>
      </c>
      <c r="K46" s="10" t="s">
        <v>2229</v>
      </c>
      <c r="L46" s="10" t="s">
        <v>2226</v>
      </c>
      <c r="M46" s="10" t="s">
        <v>2230</v>
      </c>
      <c r="N46" s="10"/>
      <c r="O46" s="10"/>
    </row>
    <row r="47" spans="1:15">
      <c r="A47" s="9">
        <v>44</v>
      </c>
      <c r="B47" s="10" t="s">
        <v>2283</v>
      </c>
      <c r="C47" s="11" t="s">
        <v>2282</v>
      </c>
      <c r="D47" s="12">
        <v>13000</v>
      </c>
      <c r="E47" s="51">
        <v>1</v>
      </c>
      <c r="F47" s="12">
        <f t="shared" si="0"/>
        <v>13000</v>
      </c>
      <c r="G47" s="52" t="s">
        <v>2264</v>
      </c>
      <c r="H47" s="10" t="s">
        <v>2226</v>
      </c>
      <c r="I47" s="10" t="s">
        <v>24</v>
      </c>
      <c r="J47" s="10" t="s">
        <v>2101</v>
      </c>
      <c r="K47" s="10" t="s">
        <v>2229</v>
      </c>
      <c r="L47" s="10" t="s">
        <v>2226</v>
      </c>
      <c r="M47" s="10" t="s">
        <v>2230</v>
      </c>
      <c r="N47" s="10"/>
      <c r="O47" s="10"/>
    </row>
    <row r="48" spans="1:15">
      <c r="A48" s="9">
        <v>45</v>
      </c>
      <c r="B48" s="10" t="s">
        <v>2284</v>
      </c>
      <c r="C48" s="11" t="s">
        <v>2282</v>
      </c>
      <c r="D48" s="12">
        <v>13000</v>
      </c>
      <c r="E48" s="51">
        <v>1</v>
      </c>
      <c r="F48" s="12">
        <f t="shared" si="0"/>
        <v>13000</v>
      </c>
      <c r="G48" s="52" t="s">
        <v>2264</v>
      </c>
      <c r="H48" s="10" t="s">
        <v>2226</v>
      </c>
      <c r="I48" s="10" t="s">
        <v>24</v>
      </c>
      <c r="J48" s="10" t="s">
        <v>2101</v>
      </c>
      <c r="K48" s="10" t="s">
        <v>2229</v>
      </c>
      <c r="L48" s="10" t="s">
        <v>2226</v>
      </c>
      <c r="M48" s="10" t="s">
        <v>2230</v>
      </c>
      <c r="N48" s="10"/>
      <c r="O48" s="10"/>
    </row>
    <row r="49" spans="1:15">
      <c r="A49" s="9">
        <v>46</v>
      </c>
      <c r="B49" s="10" t="s">
        <v>2285</v>
      </c>
      <c r="C49" s="11" t="s">
        <v>2282</v>
      </c>
      <c r="D49" s="53">
        <v>13000</v>
      </c>
      <c r="E49" s="51">
        <v>1</v>
      </c>
      <c r="F49" s="12">
        <f t="shared" si="0"/>
        <v>13000</v>
      </c>
      <c r="G49" s="52" t="s">
        <v>2264</v>
      </c>
      <c r="H49" s="10" t="s">
        <v>2226</v>
      </c>
      <c r="I49" s="10" t="s">
        <v>24</v>
      </c>
      <c r="J49" s="10" t="s">
        <v>2101</v>
      </c>
      <c r="K49" s="10" t="s">
        <v>2229</v>
      </c>
      <c r="L49" s="10" t="s">
        <v>2226</v>
      </c>
      <c r="M49" s="10" t="s">
        <v>2230</v>
      </c>
      <c r="N49" s="10"/>
      <c r="O49" s="10"/>
    </row>
    <row r="50" spans="1:15">
      <c r="A50" s="159" t="s">
        <v>112</v>
      </c>
      <c r="B50" s="160"/>
      <c r="C50" s="160"/>
      <c r="D50" s="164"/>
      <c r="E50" s="40">
        <f>SUM(E4:E49)</f>
        <v>46</v>
      </c>
      <c r="F50" s="12">
        <f>SUM(F4:F49)</f>
        <v>504580</v>
      </c>
      <c r="G50" s="165"/>
      <c r="H50" s="166"/>
      <c r="I50" s="166"/>
      <c r="J50" s="166"/>
      <c r="K50" s="167"/>
      <c r="L50" s="19"/>
      <c r="M50" s="19"/>
      <c r="N50" s="19"/>
      <c r="O50" s="19"/>
    </row>
  </sheetData>
  <mergeCells count="3">
    <mergeCell ref="A1:O1"/>
    <mergeCell ref="A50:D50"/>
    <mergeCell ref="G50:K50"/>
  </mergeCells>
  <phoneticPr fontId="8" type="noConversion"/>
  <conditionalFormatting sqref="B4:B19">
    <cfRule type="expression" dxfId="31" priority="4" stopIfTrue="1">
      <formula>AND(COUNTIF($B$1:$B$3244,B4)+COUNTIF($B$3659:$B$65565,B4)+COUNTIF($B$3253:$B$3650,B4)&gt;1,NOT(ISBLANK(B4)))</formula>
    </cfRule>
  </conditionalFormatting>
  <conditionalFormatting sqref="B30:B49">
    <cfRule type="expression" dxfId="30" priority="2" stopIfTrue="1">
      <formula>AND(COUNTIF($B$1:$B$3244,B30)+COUNTIF($B$3659:$B$65565,B30)+COUNTIF($B$3253:$B$3650,B30)&gt;1,NOT(ISBLANK(B30)))</formula>
    </cfRule>
  </conditionalFormatting>
  <conditionalFormatting sqref="C30:C49">
    <cfRule type="expression" dxfId="29" priority="1" stopIfTrue="1">
      <formula>AND(COUNTIF($B$1:$B$3244,C30)+COUNTIF($B$3659:$B$65565,C30)+COUNTIF($B$3253:$B$3650,C30)&gt;1,NOT(ISBLANK(C30)))</formula>
    </cfRule>
  </conditionalFormatting>
  <conditionalFormatting sqref="B20:C29">
    <cfRule type="expression" dxfId="28" priority="3" stopIfTrue="1">
      <formula>AND(COUNTIF($B$1:$B$3244,B20)+COUNTIF($B$3659:$B$65565,B20)+COUNTIF($B$3253:$B$3650,B20)&gt;1,NOT(ISBLANK(B20)))</formula>
    </cfRule>
  </conditionalFormatting>
  <dataValidations count="1">
    <dataValidation type="list" allowBlank="1" showInputMessage="1" showErrorMessage="1" sqref="N17 N4:N16 N18:N29 N30:N49">
      <formula1>"在用,待报废,有账无物"</formula1>
    </dataValidation>
  </dataValidations>
  <pageMargins left="0.74803149606299202" right="0.74803149606299202" top="0.98425196850393704" bottom="0.98425196850393704" header="0.511811023622047" footer="0.511811023622047"/>
  <pageSetup paperSize="9" orientation="landscape"/>
  <headerFoot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dimension ref="A1:O40"/>
  <sheetViews>
    <sheetView workbookViewId="0">
      <selection activeCell="R21" sqref="R21"/>
    </sheetView>
  </sheetViews>
  <sheetFormatPr defaultColWidth="9" defaultRowHeight="14.25"/>
  <cols>
    <col min="1" max="1" width="4.625" style="1" customWidth="1"/>
    <col min="2" max="2" width="14.125" style="1" customWidth="1"/>
    <col min="3" max="3" width="14.875" style="2" customWidth="1"/>
    <col min="4" max="4" width="9.625" style="3" customWidth="1"/>
    <col min="5" max="5" width="4.875" style="3" customWidth="1"/>
    <col min="6" max="6" width="14.75" style="3" customWidth="1"/>
    <col min="7" max="7" width="9" style="1"/>
    <col min="8" max="8" width="11.125" style="1" customWidth="1"/>
    <col min="9" max="12" width="9" style="1" hidden="1" customWidth="1"/>
    <col min="13" max="13" width="12" style="1" customWidth="1"/>
    <col min="14" max="14" width="9" style="1" hidden="1" customWidth="1"/>
    <col min="15" max="15" width="4.625" style="1" hidden="1" customWidth="1"/>
    <col min="16" max="16384" width="9" style="1"/>
  </cols>
  <sheetData>
    <row r="1" spans="1:15" ht="22.5">
      <c r="A1" s="158" t="s">
        <v>2286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27">
      <c r="A2" s="4"/>
      <c r="B2" s="5"/>
      <c r="C2" s="6"/>
      <c r="D2" s="7"/>
      <c r="E2" s="7"/>
      <c r="F2" s="5" t="s">
        <v>1</v>
      </c>
      <c r="G2" s="7" t="s">
        <v>2109</v>
      </c>
      <c r="H2" s="5" t="s">
        <v>3</v>
      </c>
      <c r="I2" s="16"/>
      <c r="J2" s="17"/>
      <c r="K2" s="18" t="s">
        <v>4</v>
      </c>
      <c r="L2" s="18"/>
      <c r="M2" s="7" t="s">
        <v>5</v>
      </c>
    </row>
    <row r="3" spans="1:15" ht="40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14</v>
      </c>
      <c r="N3" s="8" t="s">
        <v>18</v>
      </c>
      <c r="O3" s="8" t="s">
        <v>19</v>
      </c>
    </row>
    <row r="4" spans="1:15">
      <c r="A4" s="9">
        <v>1</v>
      </c>
      <c r="B4" s="10" t="s">
        <v>2287</v>
      </c>
      <c r="C4" s="11" t="s">
        <v>2288</v>
      </c>
      <c r="D4" s="12">
        <v>6500</v>
      </c>
      <c r="E4" s="13">
        <v>1</v>
      </c>
      <c r="F4" s="12">
        <f t="shared" ref="F4:F12" si="0">D4*E4</f>
        <v>6500</v>
      </c>
      <c r="G4" s="10" t="s">
        <v>2123</v>
      </c>
      <c r="H4" s="10" t="s">
        <v>2100</v>
      </c>
      <c r="I4" s="10" t="s">
        <v>24</v>
      </c>
      <c r="J4" s="10" t="s">
        <v>2101</v>
      </c>
      <c r="K4" s="10" t="s">
        <v>2289</v>
      </c>
      <c r="L4" s="10" t="s">
        <v>2109</v>
      </c>
      <c r="M4" s="10" t="s">
        <v>2290</v>
      </c>
      <c r="N4" s="10" t="s">
        <v>28</v>
      </c>
      <c r="O4" s="10"/>
    </row>
    <row r="5" spans="1:15">
      <c r="A5" s="9">
        <v>2</v>
      </c>
      <c r="B5" s="10" t="s">
        <v>2291</v>
      </c>
      <c r="C5" s="11" t="s">
        <v>2292</v>
      </c>
      <c r="D5" s="12">
        <v>24500</v>
      </c>
      <c r="E5" s="13">
        <v>1</v>
      </c>
      <c r="F5" s="12">
        <f t="shared" si="0"/>
        <v>24500</v>
      </c>
      <c r="G5" s="10" t="s">
        <v>2123</v>
      </c>
      <c r="H5" s="10" t="s">
        <v>2100</v>
      </c>
      <c r="I5" s="10" t="s">
        <v>24</v>
      </c>
      <c r="J5" s="10" t="s">
        <v>2101</v>
      </c>
      <c r="K5" s="10" t="s">
        <v>2289</v>
      </c>
      <c r="L5" s="10" t="s">
        <v>2109</v>
      </c>
      <c r="M5" s="10" t="s">
        <v>2290</v>
      </c>
      <c r="N5" s="10" t="s">
        <v>28</v>
      </c>
      <c r="O5" s="10"/>
    </row>
    <row r="6" spans="1:15">
      <c r="A6" s="9">
        <v>3</v>
      </c>
      <c r="B6" s="10" t="s">
        <v>2293</v>
      </c>
      <c r="C6" s="11" t="s">
        <v>2294</v>
      </c>
      <c r="D6" s="12">
        <v>3500</v>
      </c>
      <c r="E6" s="13">
        <v>1</v>
      </c>
      <c r="F6" s="12">
        <f t="shared" si="0"/>
        <v>3500</v>
      </c>
      <c r="G6" s="10" t="s">
        <v>2123</v>
      </c>
      <c r="H6" s="10" t="s">
        <v>2100</v>
      </c>
      <c r="I6" s="10" t="s">
        <v>24</v>
      </c>
      <c r="J6" s="10" t="s">
        <v>2101</v>
      </c>
      <c r="K6" s="10" t="s">
        <v>2289</v>
      </c>
      <c r="L6" s="10" t="s">
        <v>2109</v>
      </c>
      <c r="M6" s="10" t="s">
        <v>2290</v>
      </c>
      <c r="N6" s="10" t="s">
        <v>28</v>
      </c>
      <c r="O6" s="10"/>
    </row>
    <row r="7" spans="1:15">
      <c r="A7" s="9">
        <v>4</v>
      </c>
      <c r="B7" s="10" t="s">
        <v>2295</v>
      </c>
      <c r="C7" s="11" t="s">
        <v>2296</v>
      </c>
      <c r="D7" s="12">
        <v>2400</v>
      </c>
      <c r="E7" s="13">
        <v>1</v>
      </c>
      <c r="F7" s="12">
        <f t="shared" si="0"/>
        <v>2400</v>
      </c>
      <c r="G7" s="10" t="s">
        <v>2123</v>
      </c>
      <c r="H7" s="10" t="s">
        <v>2100</v>
      </c>
      <c r="I7" s="10" t="s">
        <v>24</v>
      </c>
      <c r="J7" s="10" t="s">
        <v>2101</v>
      </c>
      <c r="K7" s="10" t="s">
        <v>2289</v>
      </c>
      <c r="L7" s="10" t="s">
        <v>2109</v>
      </c>
      <c r="M7" s="10" t="s">
        <v>2290</v>
      </c>
      <c r="N7" s="10" t="s">
        <v>28</v>
      </c>
      <c r="O7" s="10"/>
    </row>
    <row r="8" spans="1:15">
      <c r="A8" s="9">
        <v>5</v>
      </c>
      <c r="B8" s="10" t="s">
        <v>2297</v>
      </c>
      <c r="C8" s="11" t="s">
        <v>2298</v>
      </c>
      <c r="D8" s="12">
        <v>81000</v>
      </c>
      <c r="E8" s="13">
        <v>1</v>
      </c>
      <c r="F8" s="12">
        <f t="shared" si="0"/>
        <v>81000</v>
      </c>
      <c r="G8" s="10" t="s">
        <v>2123</v>
      </c>
      <c r="H8" s="10" t="s">
        <v>2100</v>
      </c>
      <c r="I8" s="10" t="s">
        <v>24</v>
      </c>
      <c r="J8" s="10" t="s">
        <v>2101</v>
      </c>
      <c r="K8" s="10" t="s">
        <v>2289</v>
      </c>
      <c r="L8" s="10" t="s">
        <v>2109</v>
      </c>
      <c r="M8" s="10" t="s">
        <v>2290</v>
      </c>
      <c r="N8" s="10" t="s">
        <v>28</v>
      </c>
      <c r="O8" s="10"/>
    </row>
    <row r="9" spans="1:15">
      <c r="A9" s="9">
        <v>6</v>
      </c>
      <c r="B9" s="10" t="s">
        <v>2299</v>
      </c>
      <c r="C9" s="11" t="s">
        <v>2300</v>
      </c>
      <c r="D9" s="12">
        <v>75000</v>
      </c>
      <c r="E9" s="13">
        <v>1</v>
      </c>
      <c r="F9" s="12">
        <f t="shared" si="0"/>
        <v>75000</v>
      </c>
      <c r="G9" s="10" t="s">
        <v>2123</v>
      </c>
      <c r="H9" s="10" t="s">
        <v>2100</v>
      </c>
      <c r="I9" s="10" t="s">
        <v>24</v>
      </c>
      <c r="J9" s="10" t="s">
        <v>2101</v>
      </c>
      <c r="K9" s="10" t="s">
        <v>2289</v>
      </c>
      <c r="L9" s="10" t="s">
        <v>2109</v>
      </c>
      <c r="M9" s="10" t="s">
        <v>2290</v>
      </c>
      <c r="N9" s="10" t="s">
        <v>28</v>
      </c>
      <c r="O9" s="10"/>
    </row>
    <row r="10" spans="1:15">
      <c r="A10" s="9">
        <v>7</v>
      </c>
      <c r="B10" s="10" t="s">
        <v>2301</v>
      </c>
      <c r="C10" s="11" t="s">
        <v>2302</v>
      </c>
      <c r="D10" s="12">
        <v>276800</v>
      </c>
      <c r="E10" s="13">
        <v>1</v>
      </c>
      <c r="F10" s="12">
        <f t="shared" si="0"/>
        <v>276800</v>
      </c>
      <c r="G10" s="10" t="s">
        <v>2123</v>
      </c>
      <c r="H10" s="10" t="s">
        <v>2100</v>
      </c>
      <c r="I10" s="10" t="s">
        <v>24</v>
      </c>
      <c r="J10" s="10" t="s">
        <v>2101</v>
      </c>
      <c r="K10" s="10" t="s">
        <v>2289</v>
      </c>
      <c r="L10" s="10" t="s">
        <v>2109</v>
      </c>
      <c r="M10" s="10" t="s">
        <v>2290</v>
      </c>
      <c r="N10" s="10" t="s">
        <v>28</v>
      </c>
      <c r="O10" s="10"/>
    </row>
    <row r="11" spans="1:15">
      <c r="A11" s="9">
        <v>8</v>
      </c>
      <c r="B11" s="10" t="s">
        <v>2303</v>
      </c>
      <c r="C11" s="11" t="s">
        <v>899</v>
      </c>
      <c r="D11" s="12">
        <v>1200</v>
      </c>
      <c r="E11" s="13">
        <v>1</v>
      </c>
      <c r="F11" s="12">
        <f t="shared" si="0"/>
        <v>1200</v>
      </c>
      <c r="G11" s="10" t="s">
        <v>2127</v>
      </c>
      <c r="H11" s="10" t="s">
        <v>2195</v>
      </c>
      <c r="I11" s="10" t="s">
        <v>24</v>
      </c>
      <c r="J11" s="10" t="s">
        <v>2101</v>
      </c>
      <c r="K11" s="10" t="s">
        <v>2289</v>
      </c>
      <c r="L11" s="10" t="s">
        <v>2109</v>
      </c>
      <c r="M11" s="10" t="s">
        <v>2290</v>
      </c>
      <c r="N11" s="10" t="s">
        <v>28</v>
      </c>
      <c r="O11" s="10"/>
    </row>
    <row r="12" spans="1:15">
      <c r="A12" s="9">
        <v>9</v>
      </c>
      <c r="B12" s="10" t="s">
        <v>2304</v>
      </c>
      <c r="C12" s="11" t="s">
        <v>2305</v>
      </c>
      <c r="D12" s="12">
        <v>273000</v>
      </c>
      <c r="E12" s="13">
        <v>1</v>
      </c>
      <c r="F12" s="12">
        <f t="shared" si="0"/>
        <v>273000</v>
      </c>
      <c r="G12" s="10" t="s">
        <v>2127</v>
      </c>
      <c r="H12" s="10" t="s">
        <v>2195</v>
      </c>
      <c r="I12" s="10" t="s">
        <v>24</v>
      </c>
      <c r="J12" s="10" t="s">
        <v>2101</v>
      </c>
      <c r="K12" s="10" t="s">
        <v>2289</v>
      </c>
      <c r="L12" s="10" t="s">
        <v>2109</v>
      </c>
      <c r="M12" s="10" t="s">
        <v>2290</v>
      </c>
      <c r="N12" s="10" t="s">
        <v>28</v>
      </c>
      <c r="O12" s="10"/>
    </row>
    <row r="13" spans="1:15">
      <c r="A13" s="9">
        <v>10</v>
      </c>
      <c r="B13" s="10" t="s">
        <v>2306</v>
      </c>
      <c r="C13" s="11" t="s">
        <v>2194</v>
      </c>
      <c r="D13" s="12">
        <v>1650</v>
      </c>
      <c r="E13" s="48">
        <v>1</v>
      </c>
      <c r="F13" s="12">
        <v>1650</v>
      </c>
      <c r="G13" s="10" t="s">
        <v>1891</v>
      </c>
      <c r="H13" s="10" t="s">
        <v>2195</v>
      </c>
      <c r="I13" s="10" t="s">
        <v>24</v>
      </c>
      <c r="J13" s="10" t="s">
        <v>2101</v>
      </c>
      <c r="K13" s="10" t="s">
        <v>2289</v>
      </c>
      <c r="L13" s="10" t="s">
        <v>2120</v>
      </c>
      <c r="M13" s="10" t="s">
        <v>2290</v>
      </c>
      <c r="N13" s="10" t="s">
        <v>28</v>
      </c>
      <c r="O13" s="10"/>
    </row>
    <row r="14" spans="1:15">
      <c r="A14" s="9">
        <v>11</v>
      </c>
      <c r="B14" s="10" t="s">
        <v>2307</v>
      </c>
      <c r="C14" s="11" t="s">
        <v>2107</v>
      </c>
      <c r="D14" s="12">
        <v>1400</v>
      </c>
      <c r="E14" s="13">
        <v>1</v>
      </c>
      <c r="F14" s="12">
        <f t="shared" ref="F14:F39" si="1">D14*E14</f>
        <v>1400</v>
      </c>
      <c r="G14" s="10" t="s">
        <v>2108</v>
      </c>
      <c r="H14" s="10" t="s">
        <v>2109</v>
      </c>
      <c r="I14" s="10" t="s">
        <v>24</v>
      </c>
      <c r="J14" s="10" t="s">
        <v>2101</v>
      </c>
      <c r="K14" s="10" t="s">
        <v>2289</v>
      </c>
      <c r="L14" s="10" t="s">
        <v>2109</v>
      </c>
      <c r="M14" s="10" t="s">
        <v>2290</v>
      </c>
      <c r="N14" s="10" t="s">
        <v>28</v>
      </c>
      <c r="O14" s="10"/>
    </row>
    <row r="15" spans="1:15">
      <c r="A15" s="9">
        <v>12</v>
      </c>
      <c r="B15" s="10" t="s">
        <v>2308</v>
      </c>
      <c r="C15" s="11" t="s">
        <v>574</v>
      </c>
      <c r="D15" s="12">
        <v>1600</v>
      </c>
      <c r="E15" s="13">
        <v>1</v>
      </c>
      <c r="F15" s="12">
        <f t="shared" si="1"/>
        <v>1600</v>
      </c>
      <c r="G15" s="10" t="s">
        <v>2108</v>
      </c>
      <c r="H15" s="10" t="s">
        <v>2109</v>
      </c>
      <c r="I15" s="10" t="s">
        <v>24</v>
      </c>
      <c r="J15" s="10" t="s">
        <v>2101</v>
      </c>
      <c r="K15" s="10" t="s">
        <v>2289</v>
      </c>
      <c r="L15" s="10" t="s">
        <v>2109</v>
      </c>
      <c r="M15" s="10" t="s">
        <v>2290</v>
      </c>
      <c r="N15" s="10" t="s">
        <v>28</v>
      </c>
      <c r="O15" s="10"/>
    </row>
    <row r="16" spans="1:15">
      <c r="A16" s="9">
        <v>13</v>
      </c>
      <c r="B16" s="10" t="s">
        <v>2309</v>
      </c>
      <c r="C16" s="11" t="s">
        <v>2310</v>
      </c>
      <c r="D16" s="12">
        <v>12600</v>
      </c>
      <c r="E16" s="13">
        <v>1</v>
      </c>
      <c r="F16" s="12">
        <f t="shared" si="1"/>
        <v>12600</v>
      </c>
      <c r="G16" s="10" t="s">
        <v>2108</v>
      </c>
      <c r="H16" s="10" t="s">
        <v>2109</v>
      </c>
      <c r="I16" s="10" t="s">
        <v>24</v>
      </c>
      <c r="J16" s="10" t="s">
        <v>2101</v>
      </c>
      <c r="K16" s="10" t="s">
        <v>2289</v>
      </c>
      <c r="L16" s="10" t="s">
        <v>2109</v>
      </c>
      <c r="M16" s="10" t="s">
        <v>2290</v>
      </c>
      <c r="N16" s="10" t="s">
        <v>28</v>
      </c>
      <c r="O16" s="10"/>
    </row>
    <row r="17" spans="1:15">
      <c r="A17" s="9">
        <v>14</v>
      </c>
      <c r="B17" s="10" t="s">
        <v>2311</v>
      </c>
      <c r="C17" s="11" t="s">
        <v>443</v>
      </c>
      <c r="D17" s="12">
        <v>5000</v>
      </c>
      <c r="E17" s="13">
        <v>1</v>
      </c>
      <c r="F17" s="12">
        <f t="shared" si="1"/>
        <v>5000</v>
      </c>
      <c r="G17" s="10" t="s">
        <v>2108</v>
      </c>
      <c r="H17" s="10" t="s">
        <v>2109</v>
      </c>
      <c r="I17" s="10" t="s">
        <v>24</v>
      </c>
      <c r="J17" s="10" t="s">
        <v>2101</v>
      </c>
      <c r="K17" s="10" t="s">
        <v>2289</v>
      </c>
      <c r="L17" s="10" t="s">
        <v>2109</v>
      </c>
      <c r="M17" s="10" t="s">
        <v>2290</v>
      </c>
      <c r="N17" s="10" t="s">
        <v>28</v>
      </c>
      <c r="O17" s="10"/>
    </row>
    <row r="18" spans="1:15">
      <c r="A18" s="9">
        <v>15</v>
      </c>
      <c r="B18" s="10" t="s">
        <v>2312</v>
      </c>
      <c r="C18" s="11" t="s">
        <v>2313</v>
      </c>
      <c r="D18" s="33">
        <v>600</v>
      </c>
      <c r="E18" s="13">
        <v>1</v>
      </c>
      <c r="F18" s="12">
        <f t="shared" si="1"/>
        <v>600</v>
      </c>
      <c r="G18" s="10" t="s">
        <v>590</v>
      </c>
      <c r="H18" s="10" t="s">
        <v>2100</v>
      </c>
      <c r="I18" s="10" t="s">
        <v>24</v>
      </c>
      <c r="J18" s="10" t="s">
        <v>2101</v>
      </c>
      <c r="K18" s="10" t="s">
        <v>2289</v>
      </c>
      <c r="L18" s="10" t="s">
        <v>2109</v>
      </c>
      <c r="M18" s="10" t="s">
        <v>2290</v>
      </c>
      <c r="N18" s="10" t="s">
        <v>28</v>
      </c>
      <c r="O18" s="10"/>
    </row>
    <row r="19" spans="1:15">
      <c r="A19" s="9">
        <v>16</v>
      </c>
      <c r="B19" s="10" t="s">
        <v>2314</v>
      </c>
      <c r="C19" s="11" t="s">
        <v>2313</v>
      </c>
      <c r="D19" s="33">
        <v>600</v>
      </c>
      <c r="E19" s="13">
        <v>1</v>
      </c>
      <c r="F19" s="12">
        <f t="shared" si="1"/>
        <v>600</v>
      </c>
      <c r="G19" s="10" t="s">
        <v>590</v>
      </c>
      <c r="H19" s="10" t="s">
        <v>2100</v>
      </c>
      <c r="I19" s="10" t="s">
        <v>24</v>
      </c>
      <c r="J19" s="10" t="s">
        <v>2101</v>
      </c>
      <c r="K19" s="10" t="s">
        <v>2289</v>
      </c>
      <c r="L19" s="10" t="s">
        <v>2109</v>
      </c>
      <c r="M19" s="10" t="s">
        <v>2290</v>
      </c>
      <c r="N19" s="10" t="s">
        <v>28</v>
      </c>
      <c r="O19" s="10"/>
    </row>
    <row r="20" spans="1:15">
      <c r="A20" s="9">
        <v>17</v>
      </c>
      <c r="B20" s="10" t="s">
        <v>2315</v>
      </c>
      <c r="C20" s="11" t="s">
        <v>2316</v>
      </c>
      <c r="D20" s="12">
        <v>7000</v>
      </c>
      <c r="E20" s="13">
        <v>1</v>
      </c>
      <c r="F20" s="12">
        <f t="shared" si="1"/>
        <v>7000</v>
      </c>
      <c r="G20" s="10" t="s">
        <v>590</v>
      </c>
      <c r="H20" s="10" t="s">
        <v>2100</v>
      </c>
      <c r="I20" s="10" t="s">
        <v>24</v>
      </c>
      <c r="J20" s="10" t="s">
        <v>2101</v>
      </c>
      <c r="K20" s="10" t="s">
        <v>2289</v>
      </c>
      <c r="L20" s="10" t="s">
        <v>2109</v>
      </c>
      <c r="M20" s="10" t="s">
        <v>2290</v>
      </c>
      <c r="N20" s="10" t="s">
        <v>28</v>
      </c>
      <c r="O20" s="10"/>
    </row>
    <row r="21" spans="1:15">
      <c r="A21" s="9">
        <v>18</v>
      </c>
      <c r="B21" s="10" t="s">
        <v>2317</v>
      </c>
      <c r="C21" s="11" t="s">
        <v>2318</v>
      </c>
      <c r="D21" s="33">
        <v>500</v>
      </c>
      <c r="E21" s="13">
        <v>1</v>
      </c>
      <c r="F21" s="12">
        <f t="shared" si="1"/>
        <v>500</v>
      </c>
      <c r="G21" s="10" t="s">
        <v>590</v>
      </c>
      <c r="H21" s="10" t="s">
        <v>2100</v>
      </c>
      <c r="I21" s="10" t="s">
        <v>24</v>
      </c>
      <c r="J21" s="10" t="s">
        <v>2101</v>
      </c>
      <c r="K21" s="10" t="s">
        <v>2289</v>
      </c>
      <c r="L21" s="10" t="s">
        <v>2109</v>
      </c>
      <c r="M21" s="10" t="s">
        <v>2290</v>
      </c>
      <c r="N21" s="10" t="s">
        <v>28</v>
      </c>
      <c r="O21" s="10"/>
    </row>
    <row r="22" spans="1:15">
      <c r="A22" s="9">
        <v>19</v>
      </c>
      <c r="B22" s="10" t="s">
        <v>2319</v>
      </c>
      <c r="C22" s="11" t="s">
        <v>2318</v>
      </c>
      <c r="D22" s="33">
        <v>500</v>
      </c>
      <c r="E22" s="13">
        <v>1</v>
      </c>
      <c r="F22" s="12">
        <f t="shared" si="1"/>
        <v>500</v>
      </c>
      <c r="G22" s="10" t="s">
        <v>590</v>
      </c>
      <c r="H22" s="10" t="s">
        <v>2100</v>
      </c>
      <c r="I22" s="10" t="s">
        <v>24</v>
      </c>
      <c r="J22" s="10" t="s">
        <v>2101</v>
      </c>
      <c r="K22" s="10" t="s">
        <v>2289</v>
      </c>
      <c r="L22" s="10" t="s">
        <v>2109</v>
      </c>
      <c r="M22" s="10" t="s">
        <v>2290</v>
      </c>
      <c r="N22" s="10" t="s">
        <v>28</v>
      </c>
      <c r="O22" s="10"/>
    </row>
    <row r="23" spans="1:15">
      <c r="A23" s="9">
        <v>20</v>
      </c>
      <c r="B23" s="10" t="s">
        <v>2320</v>
      </c>
      <c r="C23" s="11" t="s">
        <v>2318</v>
      </c>
      <c r="D23" s="33">
        <v>500</v>
      </c>
      <c r="E23" s="13">
        <v>1</v>
      </c>
      <c r="F23" s="12">
        <f t="shared" si="1"/>
        <v>500</v>
      </c>
      <c r="G23" s="10" t="s">
        <v>590</v>
      </c>
      <c r="H23" s="10" t="s">
        <v>2100</v>
      </c>
      <c r="I23" s="10" t="s">
        <v>24</v>
      </c>
      <c r="J23" s="10" t="s">
        <v>2101</v>
      </c>
      <c r="K23" s="10" t="s">
        <v>2289</v>
      </c>
      <c r="L23" s="10" t="s">
        <v>2109</v>
      </c>
      <c r="M23" s="10" t="s">
        <v>2290</v>
      </c>
      <c r="N23" s="10" t="s">
        <v>28</v>
      </c>
      <c r="O23" s="10"/>
    </row>
    <row r="24" spans="1:15">
      <c r="A24" s="9">
        <v>21</v>
      </c>
      <c r="B24" s="10" t="s">
        <v>2321</v>
      </c>
      <c r="C24" s="11" t="s">
        <v>2318</v>
      </c>
      <c r="D24" s="33">
        <v>500</v>
      </c>
      <c r="E24" s="13">
        <v>1</v>
      </c>
      <c r="F24" s="12">
        <f t="shared" si="1"/>
        <v>500</v>
      </c>
      <c r="G24" s="10" t="s">
        <v>590</v>
      </c>
      <c r="H24" s="10" t="s">
        <v>2100</v>
      </c>
      <c r="I24" s="10" t="s">
        <v>24</v>
      </c>
      <c r="J24" s="10" t="s">
        <v>2101</v>
      </c>
      <c r="K24" s="10" t="s">
        <v>2289</v>
      </c>
      <c r="L24" s="10" t="s">
        <v>2109</v>
      </c>
      <c r="M24" s="10" t="s">
        <v>2290</v>
      </c>
      <c r="N24" s="10" t="s">
        <v>28</v>
      </c>
      <c r="O24" s="10"/>
    </row>
    <row r="25" spans="1:15">
      <c r="A25" s="9">
        <v>22</v>
      </c>
      <c r="B25" s="10" t="s">
        <v>2322</v>
      </c>
      <c r="C25" s="11" t="s">
        <v>2318</v>
      </c>
      <c r="D25" s="33">
        <v>500</v>
      </c>
      <c r="E25" s="13">
        <v>1</v>
      </c>
      <c r="F25" s="12">
        <f t="shared" si="1"/>
        <v>500</v>
      </c>
      <c r="G25" s="10" t="s">
        <v>590</v>
      </c>
      <c r="H25" s="10" t="s">
        <v>2100</v>
      </c>
      <c r="I25" s="10" t="s">
        <v>24</v>
      </c>
      <c r="J25" s="10" t="s">
        <v>2101</v>
      </c>
      <c r="K25" s="10" t="s">
        <v>2289</v>
      </c>
      <c r="L25" s="10" t="s">
        <v>2109</v>
      </c>
      <c r="M25" s="10" t="s">
        <v>2290</v>
      </c>
      <c r="N25" s="10" t="s">
        <v>28</v>
      </c>
      <c r="O25" s="10"/>
    </row>
    <row r="26" spans="1:15">
      <c r="A26" s="9">
        <v>23</v>
      </c>
      <c r="B26" s="10" t="s">
        <v>2323</v>
      </c>
      <c r="C26" s="11" t="s">
        <v>2324</v>
      </c>
      <c r="D26" s="12">
        <v>3500</v>
      </c>
      <c r="E26" s="13">
        <v>1</v>
      </c>
      <c r="F26" s="12">
        <f t="shared" si="1"/>
        <v>3500</v>
      </c>
      <c r="G26" s="10" t="s">
        <v>590</v>
      </c>
      <c r="H26" s="10" t="s">
        <v>2100</v>
      </c>
      <c r="I26" s="10" t="s">
        <v>24</v>
      </c>
      <c r="J26" s="10" t="s">
        <v>2101</v>
      </c>
      <c r="K26" s="10" t="s">
        <v>2289</v>
      </c>
      <c r="L26" s="10" t="s">
        <v>2109</v>
      </c>
      <c r="M26" s="10" t="s">
        <v>2290</v>
      </c>
      <c r="N26" s="10" t="s">
        <v>28</v>
      </c>
      <c r="O26" s="10"/>
    </row>
    <row r="27" spans="1:15">
      <c r="A27" s="9">
        <v>24</v>
      </c>
      <c r="B27" s="10" t="s">
        <v>2325</v>
      </c>
      <c r="C27" s="11" t="s">
        <v>2326</v>
      </c>
      <c r="D27" s="12">
        <v>65000</v>
      </c>
      <c r="E27" s="13">
        <v>1</v>
      </c>
      <c r="F27" s="12">
        <f t="shared" si="1"/>
        <v>65000</v>
      </c>
      <c r="G27" s="10" t="s">
        <v>590</v>
      </c>
      <c r="H27" s="10" t="s">
        <v>2100</v>
      </c>
      <c r="I27" s="10" t="s">
        <v>24</v>
      </c>
      <c r="J27" s="10" t="s">
        <v>2101</v>
      </c>
      <c r="K27" s="10" t="s">
        <v>2289</v>
      </c>
      <c r="L27" s="10" t="s">
        <v>2109</v>
      </c>
      <c r="M27" s="10" t="s">
        <v>2290</v>
      </c>
      <c r="N27" s="10" t="s">
        <v>28</v>
      </c>
      <c r="O27" s="10"/>
    </row>
    <row r="28" spans="1:15">
      <c r="A28" s="9">
        <v>25</v>
      </c>
      <c r="B28" s="10" t="s">
        <v>2327</v>
      </c>
      <c r="C28" s="11" t="s">
        <v>2328</v>
      </c>
      <c r="D28" s="12">
        <v>65000</v>
      </c>
      <c r="E28" s="13">
        <v>1</v>
      </c>
      <c r="F28" s="12">
        <f t="shared" si="1"/>
        <v>65000</v>
      </c>
      <c r="G28" s="10" t="s">
        <v>590</v>
      </c>
      <c r="H28" s="10" t="s">
        <v>2100</v>
      </c>
      <c r="I28" s="10" t="s">
        <v>24</v>
      </c>
      <c r="J28" s="10" t="s">
        <v>2101</v>
      </c>
      <c r="K28" s="10" t="s">
        <v>2289</v>
      </c>
      <c r="L28" s="10" t="s">
        <v>2109</v>
      </c>
      <c r="M28" s="10" t="s">
        <v>2290</v>
      </c>
      <c r="N28" s="10" t="s">
        <v>28</v>
      </c>
      <c r="O28" s="10"/>
    </row>
    <row r="29" spans="1:15">
      <c r="A29" s="9">
        <v>26</v>
      </c>
      <c r="B29" s="10" t="s">
        <v>2329</v>
      </c>
      <c r="C29" s="11" t="s">
        <v>2328</v>
      </c>
      <c r="D29" s="12">
        <v>28000</v>
      </c>
      <c r="E29" s="13">
        <v>1</v>
      </c>
      <c r="F29" s="12">
        <f t="shared" si="1"/>
        <v>28000</v>
      </c>
      <c r="G29" s="10" t="s">
        <v>590</v>
      </c>
      <c r="H29" s="10" t="s">
        <v>2100</v>
      </c>
      <c r="I29" s="10" t="s">
        <v>24</v>
      </c>
      <c r="J29" s="10" t="s">
        <v>2101</v>
      </c>
      <c r="K29" s="10" t="s">
        <v>2289</v>
      </c>
      <c r="L29" s="10" t="s">
        <v>2109</v>
      </c>
      <c r="M29" s="10" t="s">
        <v>2290</v>
      </c>
      <c r="N29" s="10" t="s">
        <v>28</v>
      </c>
      <c r="O29" s="10"/>
    </row>
    <row r="30" spans="1:15">
      <c r="A30" s="9">
        <v>27</v>
      </c>
      <c r="B30" s="10" t="s">
        <v>2330</v>
      </c>
      <c r="C30" s="11" t="s">
        <v>2331</v>
      </c>
      <c r="D30" s="12">
        <v>6100</v>
      </c>
      <c r="E30" s="13">
        <v>1</v>
      </c>
      <c r="F30" s="12">
        <f t="shared" si="1"/>
        <v>6100</v>
      </c>
      <c r="G30" s="10" t="s">
        <v>2099</v>
      </c>
      <c r="H30" s="10" t="s">
        <v>2109</v>
      </c>
      <c r="I30" s="10" t="s">
        <v>24</v>
      </c>
      <c r="J30" s="10" t="s">
        <v>2101</v>
      </c>
      <c r="K30" s="10" t="s">
        <v>2289</v>
      </c>
      <c r="L30" s="10" t="s">
        <v>2109</v>
      </c>
      <c r="M30" s="10" t="s">
        <v>2290</v>
      </c>
      <c r="N30" s="10" t="s">
        <v>28</v>
      </c>
      <c r="O30" s="10"/>
    </row>
    <row r="31" spans="1:15">
      <c r="A31" s="9">
        <v>28</v>
      </c>
      <c r="B31" s="10" t="s">
        <v>2332</v>
      </c>
      <c r="C31" s="11" t="s">
        <v>2333</v>
      </c>
      <c r="D31" s="12">
        <v>65000</v>
      </c>
      <c r="E31" s="13">
        <v>1</v>
      </c>
      <c r="F31" s="12">
        <f t="shared" si="1"/>
        <v>65000</v>
      </c>
      <c r="G31" s="10" t="s">
        <v>2099</v>
      </c>
      <c r="H31" s="10" t="s">
        <v>2100</v>
      </c>
      <c r="I31" s="10" t="s">
        <v>24</v>
      </c>
      <c r="J31" s="10" t="s">
        <v>2101</v>
      </c>
      <c r="K31" s="10" t="s">
        <v>2289</v>
      </c>
      <c r="L31" s="10" t="s">
        <v>2109</v>
      </c>
      <c r="M31" s="10" t="s">
        <v>2334</v>
      </c>
      <c r="N31" s="10" t="s">
        <v>28</v>
      </c>
      <c r="O31" s="10"/>
    </row>
    <row r="32" spans="1:15">
      <c r="A32" s="9">
        <v>29</v>
      </c>
      <c r="B32" s="10" t="s">
        <v>2335</v>
      </c>
      <c r="C32" s="11" t="s">
        <v>2336</v>
      </c>
      <c r="D32" s="12">
        <v>120000</v>
      </c>
      <c r="E32" s="13">
        <v>1</v>
      </c>
      <c r="F32" s="12">
        <f t="shared" si="1"/>
        <v>120000</v>
      </c>
      <c r="G32" s="10" t="s">
        <v>368</v>
      </c>
      <c r="H32" s="10" t="s">
        <v>38</v>
      </c>
      <c r="I32" s="10" t="s">
        <v>24</v>
      </c>
      <c r="J32" s="10" t="s">
        <v>2101</v>
      </c>
      <c r="K32" s="10" t="s">
        <v>2289</v>
      </c>
      <c r="L32" s="10" t="s">
        <v>2109</v>
      </c>
      <c r="M32" s="10" t="s">
        <v>2290</v>
      </c>
      <c r="N32" s="10" t="s">
        <v>28</v>
      </c>
      <c r="O32" s="10"/>
    </row>
    <row r="33" spans="1:15">
      <c r="A33" s="9">
        <v>30</v>
      </c>
      <c r="B33" s="10" t="s">
        <v>2337</v>
      </c>
      <c r="C33" s="11" t="s">
        <v>2336</v>
      </c>
      <c r="D33" s="12">
        <v>120000</v>
      </c>
      <c r="E33" s="13">
        <v>1</v>
      </c>
      <c r="F33" s="12">
        <f t="shared" si="1"/>
        <v>120000</v>
      </c>
      <c r="G33" s="10" t="s">
        <v>368</v>
      </c>
      <c r="H33" s="10" t="s">
        <v>38</v>
      </c>
      <c r="I33" s="10" t="s">
        <v>24</v>
      </c>
      <c r="J33" s="10" t="s">
        <v>2101</v>
      </c>
      <c r="K33" s="10" t="s">
        <v>2289</v>
      </c>
      <c r="L33" s="10" t="s">
        <v>2109</v>
      </c>
      <c r="M33" s="10" t="s">
        <v>2290</v>
      </c>
      <c r="N33" s="10" t="s">
        <v>28</v>
      </c>
      <c r="O33" s="10"/>
    </row>
    <row r="34" spans="1:15">
      <c r="A34" s="9">
        <v>31</v>
      </c>
      <c r="B34" s="10" t="s">
        <v>2338</v>
      </c>
      <c r="C34" s="11" t="s">
        <v>2336</v>
      </c>
      <c r="D34" s="12">
        <v>120000</v>
      </c>
      <c r="E34" s="13">
        <v>1</v>
      </c>
      <c r="F34" s="12">
        <f t="shared" si="1"/>
        <v>120000</v>
      </c>
      <c r="G34" s="10" t="s">
        <v>368</v>
      </c>
      <c r="H34" s="10" t="s">
        <v>38</v>
      </c>
      <c r="I34" s="10" t="s">
        <v>24</v>
      </c>
      <c r="J34" s="10" t="s">
        <v>2101</v>
      </c>
      <c r="K34" s="10" t="s">
        <v>2289</v>
      </c>
      <c r="L34" s="10" t="s">
        <v>2109</v>
      </c>
      <c r="M34" s="10" t="s">
        <v>2290</v>
      </c>
      <c r="N34" s="10" t="s">
        <v>28</v>
      </c>
      <c r="O34" s="10"/>
    </row>
    <row r="35" spans="1:15">
      <c r="A35" s="9">
        <v>32</v>
      </c>
      <c r="B35" s="10" t="s">
        <v>2339</v>
      </c>
      <c r="C35" s="11" t="s">
        <v>2340</v>
      </c>
      <c r="D35" s="12">
        <v>66000</v>
      </c>
      <c r="E35" s="13">
        <v>1</v>
      </c>
      <c r="F35" s="12">
        <f t="shared" si="1"/>
        <v>66000</v>
      </c>
      <c r="G35" s="10" t="s">
        <v>368</v>
      </c>
      <c r="H35" s="10" t="s">
        <v>38</v>
      </c>
      <c r="I35" s="10" t="s">
        <v>24</v>
      </c>
      <c r="J35" s="10" t="s">
        <v>2101</v>
      </c>
      <c r="K35" s="10" t="s">
        <v>2289</v>
      </c>
      <c r="L35" s="10" t="s">
        <v>2109</v>
      </c>
      <c r="M35" s="10" t="s">
        <v>2290</v>
      </c>
      <c r="N35" s="10" t="s">
        <v>28</v>
      </c>
      <c r="O35" s="10"/>
    </row>
    <row r="36" spans="1:15">
      <c r="A36" s="9">
        <v>33</v>
      </c>
      <c r="B36" s="10" t="s">
        <v>2341</v>
      </c>
      <c r="C36" s="11" t="s">
        <v>2340</v>
      </c>
      <c r="D36" s="12">
        <v>66000</v>
      </c>
      <c r="E36" s="13">
        <v>1</v>
      </c>
      <c r="F36" s="12">
        <f t="shared" si="1"/>
        <v>66000</v>
      </c>
      <c r="G36" s="10" t="s">
        <v>368</v>
      </c>
      <c r="H36" s="10" t="s">
        <v>38</v>
      </c>
      <c r="I36" s="10" t="s">
        <v>24</v>
      </c>
      <c r="J36" s="10" t="s">
        <v>2101</v>
      </c>
      <c r="K36" s="10" t="s">
        <v>2289</v>
      </c>
      <c r="L36" s="10" t="s">
        <v>2109</v>
      </c>
      <c r="M36" s="10" t="s">
        <v>2290</v>
      </c>
      <c r="N36" s="10" t="s">
        <v>28</v>
      </c>
      <c r="O36" s="10"/>
    </row>
    <row r="37" spans="1:15">
      <c r="A37" s="9">
        <v>34</v>
      </c>
      <c r="B37" s="10" t="s">
        <v>2342</v>
      </c>
      <c r="C37" s="11" t="s">
        <v>2343</v>
      </c>
      <c r="D37" s="12">
        <v>182000</v>
      </c>
      <c r="E37" s="49">
        <v>1</v>
      </c>
      <c r="F37" s="12">
        <f t="shared" si="1"/>
        <v>182000</v>
      </c>
      <c r="G37" s="50" t="s">
        <v>2264</v>
      </c>
      <c r="H37" s="10" t="s">
        <v>2109</v>
      </c>
      <c r="I37" s="10" t="s">
        <v>24</v>
      </c>
      <c r="J37" s="10" t="s">
        <v>2101</v>
      </c>
      <c r="K37" s="10" t="s">
        <v>2289</v>
      </c>
      <c r="L37" s="10" t="s">
        <v>2109</v>
      </c>
      <c r="M37" s="10" t="s">
        <v>2290</v>
      </c>
      <c r="N37" s="10" t="s">
        <v>28</v>
      </c>
      <c r="O37" s="10"/>
    </row>
    <row r="38" spans="1:15">
      <c r="A38" s="9">
        <v>35</v>
      </c>
      <c r="B38" s="10" t="s">
        <v>2344</v>
      </c>
      <c r="C38" s="11" t="s">
        <v>2345</v>
      </c>
      <c r="D38" s="12">
        <v>212000</v>
      </c>
      <c r="E38" s="49">
        <v>1</v>
      </c>
      <c r="F38" s="12">
        <f t="shared" si="1"/>
        <v>212000</v>
      </c>
      <c r="G38" s="50" t="s">
        <v>2264</v>
      </c>
      <c r="H38" s="10" t="s">
        <v>2109</v>
      </c>
      <c r="I38" s="10" t="s">
        <v>24</v>
      </c>
      <c r="J38" s="10" t="s">
        <v>2101</v>
      </c>
      <c r="K38" s="10" t="s">
        <v>2289</v>
      </c>
      <c r="L38" s="10" t="s">
        <v>2109</v>
      </c>
      <c r="M38" s="10" t="s">
        <v>2290</v>
      </c>
      <c r="N38" s="10" t="s">
        <v>28</v>
      </c>
      <c r="O38" s="10"/>
    </row>
    <row r="39" spans="1:15">
      <c r="A39" s="9">
        <v>36</v>
      </c>
      <c r="B39" s="10" t="s">
        <v>2346</v>
      </c>
      <c r="C39" s="11" t="s">
        <v>2345</v>
      </c>
      <c r="D39" s="12">
        <v>212000</v>
      </c>
      <c r="E39" s="49">
        <v>1</v>
      </c>
      <c r="F39" s="12">
        <f t="shared" si="1"/>
        <v>212000</v>
      </c>
      <c r="G39" s="50" t="s">
        <v>2264</v>
      </c>
      <c r="H39" s="10" t="s">
        <v>2109</v>
      </c>
      <c r="I39" s="10" t="s">
        <v>24</v>
      </c>
      <c r="J39" s="10" t="s">
        <v>2101</v>
      </c>
      <c r="K39" s="10" t="s">
        <v>2289</v>
      </c>
      <c r="L39" s="10" t="s">
        <v>2109</v>
      </c>
      <c r="M39" s="10" t="s">
        <v>2290</v>
      </c>
      <c r="N39" s="10" t="s">
        <v>28</v>
      </c>
      <c r="O39" s="10"/>
    </row>
    <row r="40" spans="1:15">
      <c r="A40" s="165" t="s">
        <v>112</v>
      </c>
      <c r="B40" s="166"/>
      <c r="C40" s="166"/>
      <c r="D40" s="171"/>
      <c r="E40" s="40">
        <f>SUM(E4:E39)</f>
        <v>36</v>
      </c>
      <c r="F40" s="12">
        <f>SUM(F4:F39)</f>
        <v>2107450</v>
      </c>
      <c r="G40" s="165"/>
      <c r="H40" s="166"/>
      <c r="I40" s="166"/>
      <c r="J40" s="166"/>
      <c r="K40" s="167"/>
      <c r="L40" s="19"/>
      <c r="M40" s="19"/>
      <c r="N40" s="19"/>
      <c r="O40" s="19"/>
    </row>
  </sheetData>
  <mergeCells count="3">
    <mergeCell ref="A1:O1"/>
    <mergeCell ref="A40:D40"/>
    <mergeCell ref="G40:K40"/>
  </mergeCells>
  <phoneticPr fontId="8" type="noConversion"/>
  <conditionalFormatting sqref="B13">
    <cfRule type="expression" dxfId="27" priority="2" stopIfTrue="1">
      <formula>AND(COUNTIF($B$1:$B$3223,B13)+COUNTIF($B$3638:$B$65544,B13)+COUNTIF($B$3232:$B$3629,B13)&gt;1,NOT(ISBLANK(B13)))</formula>
    </cfRule>
  </conditionalFormatting>
  <conditionalFormatting sqref="B31">
    <cfRule type="expression" dxfId="26" priority="1" stopIfTrue="1">
      <formula>AND(COUNTIF($B$1:$B$3223,B31)+COUNTIF($B$3638:$B$65544,B31)+COUNTIF($B$3232:$B$3629,B31)&gt;1,NOT(ISBLANK(B31)))</formula>
    </cfRule>
  </conditionalFormatting>
  <conditionalFormatting sqref="B4:B12 B14:B30 B32:B39">
    <cfRule type="expression" dxfId="25" priority="3" stopIfTrue="1">
      <formula>AND(COUNTIF($B$1:$B$3223,B4)+COUNTIF($B$3638:$B$65544,B4)+COUNTIF($B$3232:$B$3629,B4)&gt;1,NOT(ISBLANK(B4)))</formula>
    </cfRule>
  </conditionalFormatting>
  <dataValidations count="1">
    <dataValidation type="list" allowBlank="1" showInputMessage="1" showErrorMessage="1" sqref="N13 N31 N4:N12 N14:N17 N18:N30 N32:N36 N37:N39">
      <formula1>"在用,待报废,有账无物"</formula1>
    </dataValidation>
  </dataValidations>
  <pageMargins left="0.74803149606299202" right="0.74803149606299202" top="0.98425196850393704" bottom="0.98425196850393704" header="0.511811023622047" footer="0.511811023622047"/>
  <pageSetup paperSize="9" orientation="landscape" r:id="rId1"/>
  <headerFoot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dimension ref="A1:O34"/>
  <sheetViews>
    <sheetView workbookViewId="0">
      <selection activeCell="S37" sqref="S37"/>
    </sheetView>
  </sheetViews>
  <sheetFormatPr defaultColWidth="9" defaultRowHeight="14.25"/>
  <cols>
    <col min="1" max="1" width="4.5" style="1" customWidth="1"/>
    <col min="2" max="2" width="14.75" style="1" customWidth="1"/>
    <col min="3" max="3" width="14.625" style="2" customWidth="1"/>
    <col min="4" max="4" width="9" style="3"/>
    <col min="5" max="5" width="5.25" style="3" customWidth="1"/>
    <col min="6" max="6" width="14.625" style="3" customWidth="1"/>
    <col min="7" max="7" width="9" style="1"/>
    <col min="8" max="8" width="12.25" style="1" customWidth="1"/>
    <col min="9" max="12" width="9" style="1" hidden="1" customWidth="1"/>
    <col min="13" max="13" width="11.75" style="1" customWidth="1"/>
    <col min="14" max="14" width="9" style="1" hidden="1" customWidth="1"/>
    <col min="15" max="15" width="5" style="1" hidden="1" customWidth="1"/>
    <col min="16" max="16384" width="9" style="1"/>
  </cols>
  <sheetData>
    <row r="1" spans="1:15" ht="22.5">
      <c r="A1" s="158" t="s">
        <v>2347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27">
      <c r="A2" s="4"/>
      <c r="B2" s="5"/>
      <c r="C2" s="6"/>
      <c r="D2" s="7"/>
      <c r="E2" s="7"/>
      <c r="F2" s="5" t="s">
        <v>1</v>
      </c>
      <c r="G2" s="7" t="s">
        <v>23</v>
      </c>
      <c r="H2" s="5" t="s">
        <v>3</v>
      </c>
      <c r="I2" s="16"/>
      <c r="J2" s="17"/>
      <c r="K2" s="18" t="s">
        <v>4</v>
      </c>
      <c r="L2" s="18"/>
      <c r="M2" s="7" t="s">
        <v>5</v>
      </c>
    </row>
    <row r="3" spans="1:15" ht="40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14</v>
      </c>
      <c r="N3" s="8" t="s">
        <v>18</v>
      </c>
      <c r="O3" s="8" t="s">
        <v>19</v>
      </c>
    </row>
    <row r="4" spans="1:15">
      <c r="A4" s="9">
        <v>1</v>
      </c>
      <c r="B4" s="10" t="s">
        <v>2348</v>
      </c>
      <c r="C4" s="11" t="s">
        <v>2349</v>
      </c>
      <c r="D4" s="33">
        <v>720</v>
      </c>
      <c r="E4" s="13">
        <v>1</v>
      </c>
      <c r="F4" s="33">
        <f t="shared" ref="F4:F26" si="0">D4*E4</f>
        <v>720</v>
      </c>
      <c r="G4" s="10" t="s">
        <v>2350</v>
      </c>
      <c r="H4" s="10" t="s">
        <v>2109</v>
      </c>
      <c r="I4" s="10" t="s">
        <v>24</v>
      </c>
      <c r="J4" s="10" t="s">
        <v>2101</v>
      </c>
      <c r="K4" s="10" t="s">
        <v>2351</v>
      </c>
      <c r="L4" s="10" t="s">
        <v>23</v>
      </c>
      <c r="M4" s="10" t="s">
        <v>2352</v>
      </c>
      <c r="N4" s="10" t="s">
        <v>28</v>
      </c>
      <c r="O4" s="10"/>
    </row>
    <row r="5" spans="1:15">
      <c r="A5" s="9">
        <v>2</v>
      </c>
      <c r="B5" s="10" t="s">
        <v>2353</v>
      </c>
      <c r="C5" s="11" t="s">
        <v>2349</v>
      </c>
      <c r="D5" s="33">
        <v>720</v>
      </c>
      <c r="E5" s="13">
        <v>1</v>
      </c>
      <c r="F5" s="33">
        <f t="shared" si="0"/>
        <v>720</v>
      </c>
      <c r="G5" s="10" t="s">
        <v>2350</v>
      </c>
      <c r="H5" s="10" t="s">
        <v>2109</v>
      </c>
      <c r="I5" s="10" t="s">
        <v>24</v>
      </c>
      <c r="J5" s="10" t="s">
        <v>2101</v>
      </c>
      <c r="K5" s="10" t="s">
        <v>2351</v>
      </c>
      <c r="L5" s="10" t="s">
        <v>23</v>
      </c>
      <c r="M5" s="10" t="s">
        <v>2352</v>
      </c>
      <c r="N5" s="10" t="s">
        <v>28</v>
      </c>
      <c r="O5" s="10"/>
    </row>
    <row r="6" spans="1:15">
      <c r="A6" s="9">
        <v>3</v>
      </c>
      <c r="B6" s="10" t="s">
        <v>2354</v>
      </c>
      <c r="C6" s="11" t="s">
        <v>2194</v>
      </c>
      <c r="D6" s="12">
        <v>1650</v>
      </c>
      <c r="E6" s="48">
        <v>1</v>
      </c>
      <c r="F6" s="12">
        <v>1650</v>
      </c>
      <c r="G6" s="10" t="s">
        <v>1891</v>
      </c>
      <c r="H6" s="10" t="s">
        <v>2195</v>
      </c>
      <c r="I6" s="10" t="s">
        <v>24</v>
      </c>
      <c r="J6" s="10" t="s">
        <v>2101</v>
      </c>
      <c r="K6" s="10" t="s">
        <v>2229</v>
      </c>
      <c r="L6" s="10" t="s">
        <v>2226</v>
      </c>
      <c r="M6" s="10" t="s">
        <v>2230</v>
      </c>
      <c r="N6" s="10" t="s">
        <v>28</v>
      </c>
      <c r="O6" s="10"/>
    </row>
    <row r="7" spans="1:15">
      <c r="A7" s="9">
        <v>4</v>
      </c>
      <c r="B7" s="10" t="s">
        <v>2355</v>
      </c>
      <c r="C7" s="11" t="s">
        <v>2194</v>
      </c>
      <c r="D7" s="12">
        <v>1650</v>
      </c>
      <c r="E7" s="48">
        <v>1</v>
      </c>
      <c r="F7" s="12">
        <v>1650</v>
      </c>
      <c r="G7" s="10" t="s">
        <v>1891</v>
      </c>
      <c r="H7" s="10" t="s">
        <v>2195</v>
      </c>
      <c r="I7" s="10" t="s">
        <v>24</v>
      </c>
      <c r="J7" s="10" t="s">
        <v>2101</v>
      </c>
      <c r="K7" s="10" t="s">
        <v>2351</v>
      </c>
      <c r="L7" s="10" t="s">
        <v>2120</v>
      </c>
      <c r="M7" s="10" t="s">
        <v>2352</v>
      </c>
      <c r="N7" s="10" t="s">
        <v>28</v>
      </c>
      <c r="O7" s="10"/>
    </row>
    <row r="8" spans="1:15">
      <c r="A8" s="9">
        <v>5</v>
      </c>
      <c r="B8" s="10" t="s">
        <v>2356</v>
      </c>
      <c r="C8" s="11" t="s">
        <v>2357</v>
      </c>
      <c r="D8" s="12">
        <v>45000</v>
      </c>
      <c r="E8" s="13">
        <v>1</v>
      </c>
      <c r="F8" s="33">
        <f t="shared" si="0"/>
        <v>45000</v>
      </c>
      <c r="G8" s="10" t="s">
        <v>2099</v>
      </c>
      <c r="H8" s="10" t="s">
        <v>2100</v>
      </c>
      <c r="I8" s="10" t="s">
        <v>24</v>
      </c>
      <c r="J8" s="10" t="s">
        <v>2101</v>
      </c>
      <c r="K8" s="10" t="s">
        <v>2351</v>
      </c>
      <c r="L8" s="10" t="s">
        <v>23</v>
      </c>
      <c r="M8" s="10" t="s">
        <v>2352</v>
      </c>
      <c r="N8" s="10" t="s">
        <v>28</v>
      </c>
      <c r="O8" s="10"/>
    </row>
    <row r="9" spans="1:15">
      <c r="A9" s="9">
        <v>6</v>
      </c>
      <c r="B9" s="10" t="s">
        <v>2358</v>
      </c>
      <c r="C9" s="11" t="s">
        <v>2359</v>
      </c>
      <c r="D9" s="12">
        <v>74000</v>
      </c>
      <c r="E9" s="13">
        <v>1</v>
      </c>
      <c r="F9" s="33">
        <f t="shared" si="0"/>
        <v>74000</v>
      </c>
      <c r="G9" s="10" t="s">
        <v>2099</v>
      </c>
      <c r="H9" s="10" t="s">
        <v>2100</v>
      </c>
      <c r="I9" s="10" t="s">
        <v>24</v>
      </c>
      <c r="J9" s="10" t="s">
        <v>2101</v>
      </c>
      <c r="K9" s="10" t="s">
        <v>2351</v>
      </c>
      <c r="L9" s="10" t="s">
        <v>23</v>
      </c>
      <c r="M9" s="10" t="s">
        <v>2352</v>
      </c>
      <c r="N9" s="10" t="s">
        <v>28</v>
      </c>
      <c r="O9" s="10"/>
    </row>
    <row r="10" spans="1:15">
      <c r="A10" s="9">
        <v>7</v>
      </c>
      <c r="B10" s="10" t="s">
        <v>2360</v>
      </c>
      <c r="C10" s="11" t="s">
        <v>2361</v>
      </c>
      <c r="D10" s="12">
        <v>65000</v>
      </c>
      <c r="E10" s="13">
        <v>1</v>
      </c>
      <c r="F10" s="33">
        <f t="shared" si="0"/>
        <v>65000</v>
      </c>
      <c r="G10" s="10" t="s">
        <v>2099</v>
      </c>
      <c r="H10" s="10" t="s">
        <v>2100</v>
      </c>
      <c r="I10" s="10" t="s">
        <v>24</v>
      </c>
      <c r="J10" s="10" t="s">
        <v>2101</v>
      </c>
      <c r="K10" s="10" t="s">
        <v>2351</v>
      </c>
      <c r="L10" s="10" t="s">
        <v>23</v>
      </c>
      <c r="M10" s="10" t="s">
        <v>2352</v>
      </c>
      <c r="N10" s="10" t="s">
        <v>28</v>
      </c>
      <c r="O10" s="10"/>
    </row>
    <row r="11" spans="1:15">
      <c r="A11" s="9">
        <v>8</v>
      </c>
      <c r="B11" s="10" t="s">
        <v>2362</v>
      </c>
      <c r="C11" s="11" t="s">
        <v>2363</v>
      </c>
      <c r="D11" s="12">
        <v>93000</v>
      </c>
      <c r="E11" s="13">
        <v>1</v>
      </c>
      <c r="F11" s="33">
        <f t="shared" si="0"/>
        <v>93000</v>
      </c>
      <c r="G11" s="10" t="s">
        <v>2099</v>
      </c>
      <c r="H11" s="10" t="s">
        <v>2100</v>
      </c>
      <c r="I11" s="10" t="s">
        <v>24</v>
      </c>
      <c r="J11" s="10" t="s">
        <v>2101</v>
      </c>
      <c r="K11" s="10" t="s">
        <v>2351</v>
      </c>
      <c r="L11" s="10" t="s">
        <v>23</v>
      </c>
      <c r="M11" s="10" t="s">
        <v>2352</v>
      </c>
      <c r="N11" s="10" t="s">
        <v>28</v>
      </c>
      <c r="O11" s="10"/>
    </row>
    <row r="12" spans="1:15">
      <c r="A12" s="9">
        <v>9</v>
      </c>
      <c r="B12" s="10" t="s">
        <v>2364</v>
      </c>
      <c r="C12" s="11" t="s">
        <v>2365</v>
      </c>
      <c r="D12" s="12">
        <v>29800</v>
      </c>
      <c r="E12" s="13">
        <v>1</v>
      </c>
      <c r="F12" s="33">
        <f t="shared" si="0"/>
        <v>29800</v>
      </c>
      <c r="G12" s="10" t="s">
        <v>2099</v>
      </c>
      <c r="H12" s="10" t="s">
        <v>2100</v>
      </c>
      <c r="I12" s="10" t="s">
        <v>24</v>
      </c>
      <c r="J12" s="10" t="s">
        <v>2101</v>
      </c>
      <c r="K12" s="10" t="s">
        <v>2351</v>
      </c>
      <c r="L12" s="10" t="s">
        <v>23</v>
      </c>
      <c r="M12" s="10" t="s">
        <v>2352</v>
      </c>
      <c r="N12" s="10" t="s">
        <v>28</v>
      </c>
      <c r="O12" s="10"/>
    </row>
    <row r="13" spans="1:15">
      <c r="A13" s="9">
        <v>10</v>
      </c>
      <c r="B13" s="10" t="s">
        <v>2366</v>
      </c>
      <c r="C13" s="11" t="s">
        <v>2367</v>
      </c>
      <c r="D13" s="12">
        <v>96000</v>
      </c>
      <c r="E13" s="13">
        <v>1</v>
      </c>
      <c r="F13" s="33">
        <f t="shared" si="0"/>
        <v>96000</v>
      </c>
      <c r="G13" s="10" t="s">
        <v>2099</v>
      </c>
      <c r="H13" s="10" t="s">
        <v>2100</v>
      </c>
      <c r="I13" s="10" t="s">
        <v>24</v>
      </c>
      <c r="J13" s="10" t="s">
        <v>2101</v>
      </c>
      <c r="K13" s="10" t="s">
        <v>2351</v>
      </c>
      <c r="L13" s="10" t="s">
        <v>23</v>
      </c>
      <c r="M13" s="10" t="s">
        <v>2352</v>
      </c>
      <c r="N13" s="10" t="s">
        <v>28</v>
      </c>
      <c r="O13" s="10"/>
    </row>
    <row r="14" spans="1:15">
      <c r="A14" s="9">
        <v>11</v>
      </c>
      <c r="B14" s="10" t="s">
        <v>2368</v>
      </c>
      <c r="C14" s="11" t="s">
        <v>2369</v>
      </c>
      <c r="D14" s="12">
        <v>31000</v>
      </c>
      <c r="E14" s="13">
        <v>1</v>
      </c>
      <c r="F14" s="33">
        <f t="shared" si="0"/>
        <v>31000</v>
      </c>
      <c r="G14" s="10" t="s">
        <v>2099</v>
      </c>
      <c r="H14" s="10" t="s">
        <v>2100</v>
      </c>
      <c r="I14" s="10" t="s">
        <v>24</v>
      </c>
      <c r="J14" s="10" t="s">
        <v>2101</v>
      </c>
      <c r="K14" s="10" t="s">
        <v>2351</v>
      </c>
      <c r="L14" s="10" t="s">
        <v>23</v>
      </c>
      <c r="M14" s="10" t="s">
        <v>2352</v>
      </c>
      <c r="N14" s="10" t="s">
        <v>28</v>
      </c>
      <c r="O14" s="10"/>
    </row>
    <row r="15" spans="1:15">
      <c r="A15" s="9">
        <v>12</v>
      </c>
      <c r="B15" s="10" t="s">
        <v>2370</v>
      </c>
      <c r="C15" s="11" t="s">
        <v>2371</v>
      </c>
      <c r="D15" s="12">
        <v>28000</v>
      </c>
      <c r="E15" s="13">
        <v>1</v>
      </c>
      <c r="F15" s="33">
        <f t="shared" si="0"/>
        <v>28000</v>
      </c>
      <c r="G15" s="10" t="s">
        <v>2099</v>
      </c>
      <c r="H15" s="10" t="s">
        <v>2100</v>
      </c>
      <c r="I15" s="10" t="s">
        <v>24</v>
      </c>
      <c r="J15" s="10" t="s">
        <v>2101</v>
      </c>
      <c r="K15" s="10" t="s">
        <v>2351</v>
      </c>
      <c r="L15" s="10" t="s">
        <v>23</v>
      </c>
      <c r="M15" s="10" t="s">
        <v>2352</v>
      </c>
      <c r="N15" s="10" t="s">
        <v>28</v>
      </c>
      <c r="O15" s="10"/>
    </row>
    <row r="16" spans="1:15">
      <c r="A16" s="9">
        <v>13</v>
      </c>
      <c r="B16" s="10" t="s">
        <v>2372</v>
      </c>
      <c r="C16" s="11" t="s">
        <v>2365</v>
      </c>
      <c r="D16" s="12">
        <v>35000</v>
      </c>
      <c r="E16" s="13">
        <v>1</v>
      </c>
      <c r="F16" s="33">
        <f t="shared" si="0"/>
        <v>35000</v>
      </c>
      <c r="G16" s="10" t="s">
        <v>368</v>
      </c>
      <c r="H16" s="10" t="s">
        <v>38</v>
      </c>
      <c r="I16" s="10" t="s">
        <v>24</v>
      </c>
      <c r="J16" s="10" t="s">
        <v>2101</v>
      </c>
      <c r="K16" s="10" t="s">
        <v>2351</v>
      </c>
      <c r="L16" s="10" t="s">
        <v>23</v>
      </c>
      <c r="M16" s="10" t="s">
        <v>2352</v>
      </c>
      <c r="N16" s="10" t="s">
        <v>28</v>
      </c>
      <c r="O16" s="10"/>
    </row>
    <row r="17" spans="1:15">
      <c r="A17" s="9">
        <v>14</v>
      </c>
      <c r="B17" s="10" t="s">
        <v>2373</v>
      </c>
      <c r="C17" s="11" t="s">
        <v>2365</v>
      </c>
      <c r="D17" s="12">
        <v>35000</v>
      </c>
      <c r="E17" s="13">
        <v>1</v>
      </c>
      <c r="F17" s="33">
        <f t="shared" si="0"/>
        <v>35000</v>
      </c>
      <c r="G17" s="10" t="s">
        <v>368</v>
      </c>
      <c r="H17" s="10" t="s">
        <v>38</v>
      </c>
      <c r="I17" s="10" t="s">
        <v>24</v>
      </c>
      <c r="J17" s="10" t="s">
        <v>2101</v>
      </c>
      <c r="K17" s="10" t="s">
        <v>2351</v>
      </c>
      <c r="L17" s="10" t="s">
        <v>23</v>
      </c>
      <c r="M17" s="10" t="s">
        <v>2352</v>
      </c>
      <c r="N17" s="10" t="s">
        <v>28</v>
      </c>
      <c r="O17" s="10"/>
    </row>
    <row r="18" spans="1:15">
      <c r="A18" s="9">
        <v>15</v>
      </c>
      <c r="B18" s="10" t="s">
        <v>2374</v>
      </c>
      <c r="C18" s="11" t="s">
        <v>2107</v>
      </c>
      <c r="D18" s="12">
        <v>1400</v>
      </c>
      <c r="E18" s="13">
        <v>1</v>
      </c>
      <c r="F18" s="33">
        <f t="shared" si="0"/>
        <v>1400</v>
      </c>
      <c r="G18" s="10" t="s">
        <v>2108</v>
      </c>
      <c r="H18" s="10" t="s">
        <v>2109</v>
      </c>
      <c r="I18" s="10" t="s">
        <v>24</v>
      </c>
      <c r="J18" s="10" t="s">
        <v>2101</v>
      </c>
      <c r="K18" s="10" t="s">
        <v>2351</v>
      </c>
      <c r="L18" s="10" t="s">
        <v>23</v>
      </c>
      <c r="M18" s="10" t="s">
        <v>2352</v>
      </c>
      <c r="N18" s="10" t="s">
        <v>28</v>
      </c>
      <c r="O18" s="10"/>
    </row>
    <row r="19" spans="1:15">
      <c r="A19" s="9">
        <v>16</v>
      </c>
      <c r="B19" s="10" t="s">
        <v>2375</v>
      </c>
      <c r="C19" s="11" t="s">
        <v>574</v>
      </c>
      <c r="D19" s="12">
        <v>1600</v>
      </c>
      <c r="E19" s="13">
        <v>1</v>
      </c>
      <c r="F19" s="33">
        <f t="shared" si="0"/>
        <v>1600</v>
      </c>
      <c r="G19" s="10" t="s">
        <v>2108</v>
      </c>
      <c r="H19" s="10" t="s">
        <v>2109</v>
      </c>
      <c r="I19" s="10" t="s">
        <v>24</v>
      </c>
      <c r="J19" s="10" t="s">
        <v>2101</v>
      </c>
      <c r="K19" s="10" t="s">
        <v>2351</v>
      </c>
      <c r="L19" s="10" t="s">
        <v>23</v>
      </c>
      <c r="M19" s="10" t="s">
        <v>2352</v>
      </c>
      <c r="N19" s="35" t="s">
        <v>28</v>
      </c>
      <c r="O19" s="35"/>
    </row>
    <row r="20" spans="1:15">
      <c r="A20" s="9">
        <v>17</v>
      </c>
      <c r="B20" s="35" t="s">
        <v>2376</v>
      </c>
      <c r="C20" s="36" t="s">
        <v>443</v>
      </c>
      <c r="D20" s="37">
        <v>5000</v>
      </c>
      <c r="E20" s="38">
        <v>1</v>
      </c>
      <c r="F20" s="39">
        <f t="shared" si="0"/>
        <v>5000</v>
      </c>
      <c r="G20" s="35" t="s">
        <v>2108</v>
      </c>
      <c r="H20" s="35" t="s">
        <v>2109</v>
      </c>
      <c r="I20" s="35" t="s">
        <v>24</v>
      </c>
      <c r="J20" s="35" t="s">
        <v>2101</v>
      </c>
      <c r="K20" s="35" t="s">
        <v>2351</v>
      </c>
      <c r="L20" s="35" t="s">
        <v>23</v>
      </c>
      <c r="M20" s="35" t="s">
        <v>2352</v>
      </c>
      <c r="N20" s="10" t="s">
        <v>28</v>
      </c>
      <c r="O20" s="35"/>
    </row>
    <row r="21" spans="1:15">
      <c r="A21" s="9">
        <v>18</v>
      </c>
      <c r="B21" s="35" t="s">
        <v>2377</v>
      </c>
      <c r="C21" s="36" t="s">
        <v>2378</v>
      </c>
      <c r="D21" s="37">
        <v>55000</v>
      </c>
      <c r="E21" s="49">
        <v>1</v>
      </c>
      <c r="F21" s="39">
        <f t="shared" si="0"/>
        <v>55000</v>
      </c>
      <c r="G21" s="35" t="s">
        <v>2264</v>
      </c>
      <c r="H21" s="10" t="s">
        <v>2109</v>
      </c>
      <c r="I21" s="10" t="s">
        <v>24</v>
      </c>
      <c r="J21" s="10" t="s">
        <v>2101</v>
      </c>
      <c r="K21" s="10" t="s">
        <v>2351</v>
      </c>
      <c r="L21" s="10" t="s">
        <v>23</v>
      </c>
      <c r="M21" s="10" t="s">
        <v>2352</v>
      </c>
      <c r="N21" s="10" t="s">
        <v>28</v>
      </c>
      <c r="O21" s="35"/>
    </row>
    <row r="22" spans="1:15">
      <c r="A22" s="9">
        <v>19</v>
      </c>
      <c r="B22" s="35" t="s">
        <v>2379</v>
      </c>
      <c r="C22" s="36" t="s">
        <v>2378</v>
      </c>
      <c r="D22" s="37">
        <v>55000</v>
      </c>
      <c r="E22" s="49">
        <v>1</v>
      </c>
      <c r="F22" s="39">
        <f t="shared" si="0"/>
        <v>55000</v>
      </c>
      <c r="G22" s="35" t="s">
        <v>2264</v>
      </c>
      <c r="H22" s="10" t="s">
        <v>2109</v>
      </c>
      <c r="I22" s="10" t="s">
        <v>24</v>
      </c>
      <c r="J22" s="10" t="s">
        <v>2101</v>
      </c>
      <c r="K22" s="10" t="s">
        <v>2351</v>
      </c>
      <c r="L22" s="10" t="s">
        <v>23</v>
      </c>
      <c r="M22" s="35" t="s">
        <v>2352</v>
      </c>
      <c r="N22" s="10" t="s">
        <v>28</v>
      </c>
      <c r="O22" s="35"/>
    </row>
    <row r="23" spans="1:15">
      <c r="A23" s="9">
        <v>20</v>
      </c>
      <c r="B23" s="35" t="s">
        <v>2380</v>
      </c>
      <c r="C23" s="36" t="s">
        <v>2378</v>
      </c>
      <c r="D23" s="37">
        <v>55000</v>
      </c>
      <c r="E23" s="49">
        <v>1</v>
      </c>
      <c r="F23" s="39">
        <f t="shared" si="0"/>
        <v>55000</v>
      </c>
      <c r="G23" s="35" t="s">
        <v>2264</v>
      </c>
      <c r="H23" s="10" t="s">
        <v>2109</v>
      </c>
      <c r="I23" s="10" t="s">
        <v>24</v>
      </c>
      <c r="J23" s="10" t="s">
        <v>2101</v>
      </c>
      <c r="K23" s="10" t="s">
        <v>2351</v>
      </c>
      <c r="L23" s="10" t="s">
        <v>23</v>
      </c>
      <c r="M23" s="10" t="s">
        <v>2352</v>
      </c>
      <c r="N23" s="10" t="s">
        <v>28</v>
      </c>
      <c r="O23" s="35"/>
    </row>
    <row r="24" spans="1:15">
      <c r="A24" s="9">
        <v>21</v>
      </c>
      <c r="B24" s="35" t="s">
        <v>2381</v>
      </c>
      <c r="C24" s="36" t="s">
        <v>2382</v>
      </c>
      <c r="D24" s="37">
        <v>95000</v>
      </c>
      <c r="E24" s="49">
        <v>1</v>
      </c>
      <c r="F24" s="39">
        <f t="shared" si="0"/>
        <v>95000</v>
      </c>
      <c r="G24" s="35" t="s">
        <v>2264</v>
      </c>
      <c r="H24" s="10" t="s">
        <v>2109</v>
      </c>
      <c r="I24" s="10" t="s">
        <v>24</v>
      </c>
      <c r="J24" s="10" t="s">
        <v>2101</v>
      </c>
      <c r="K24" s="10" t="s">
        <v>2351</v>
      </c>
      <c r="L24" s="10" t="s">
        <v>23</v>
      </c>
      <c r="M24" s="35" t="s">
        <v>2352</v>
      </c>
      <c r="N24" s="10" t="s">
        <v>28</v>
      </c>
      <c r="O24" s="35"/>
    </row>
    <row r="25" spans="1:15">
      <c r="A25" s="9">
        <v>22</v>
      </c>
      <c r="B25" s="35" t="s">
        <v>2383</v>
      </c>
      <c r="C25" s="36" t="s">
        <v>2382</v>
      </c>
      <c r="D25" s="37">
        <v>95000</v>
      </c>
      <c r="E25" s="49">
        <v>1</v>
      </c>
      <c r="F25" s="39">
        <f t="shared" si="0"/>
        <v>95000</v>
      </c>
      <c r="G25" s="35" t="s">
        <v>2264</v>
      </c>
      <c r="H25" s="10" t="s">
        <v>2109</v>
      </c>
      <c r="I25" s="10" t="s">
        <v>24</v>
      </c>
      <c r="J25" s="10" t="s">
        <v>2101</v>
      </c>
      <c r="K25" s="10" t="s">
        <v>2351</v>
      </c>
      <c r="L25" s="10" t="s">
        <v>23</v>
      </c>
      <c r="M25" s="10" t="s">
        <v>2352</v>
      </c>
      <c r="N25" s="10" t="s">
        <v>28</v>
      </c>
      <c r="O25" s="35"/>
    </row>
    <row r="26" spans="1:15">
      <c r="A26" s="9">
        <v>23</v>
      </c>
      <c r="B26" s="35" t="s">
        <v>2384</v>
      </c>
      <c r="C26" s="36" t="s">
        <v>2382</v>
      </c>
      <c r="D26" s="37">
        <v>95000</v>
      </c>
      <c r="E26" s="49">
        <v>1</v>
      </c>
      <c r="F26" s="39">
        <f t="shared" si="0"/>
        <v>95000</v>
      </c>
      <c r="G26" s="35" t="s">
        <v>2264</v>
      </c>
      <c r="H26" s="10" t="s">
        <v>2109</v>
      </c>
      <c r="I26" s="10" t="s">
        <v>24</v>
      </c>
      <c r="J26" s="10" t="s">
        <v>2101</v>
      </c>
      <c r="K26" s="10" t="s">
        <v>2351</v>
      </c>
      <c r="L26" s="10" t="s">
        <v>23</v>
      </c>
      <c r="M26" s="35" t="s">
        <v>2352</v>
      </c>
      <c r="N26" s="19"/>
      <c r="O26" s="19"/>
    </row>
    <row r="27" spans="1:15">
      <c r="A27" s="159" t="s">
        <v>112</v>
      </c>
      <c r="B27" s="160"/>
      <c r="C27" s="192"/>
      <c r="D27" s="164"/>
      <c r="E27" s="40">
        <f>SUM(E4:E26)</f>
        <v>23</v>
      </c>
      <c r="F27" s="12">
        <f>SUM(F4:F26)</f>
        <v>994540</v>
      </c>
      <c r="G27" s="165"/>
      <c r="H27" s="166"/>
      <c r="I27" s="166"/>
      <c r="J27" s="166"/>
      <c r="K27" s="167"/>
      <c r="L27" s="19"/>
      <c r="M27" s="19"/>
    </row>
    <row r="34" spans="14:14">
      <c r="N34" s="1" t="s">
        <v>2385</v>
      </c>
    </row>
  </sheetData>
  <mergeCells count="3">
    <mergeCell ref="A1:O1"/>
    <mergeCell ref="A27:D27"/>
    <mergeCell ref="G27:K27"/>
  </mergeCells>
  <phoneticPr fontId="8" type="noConversion"/>
  <conditionalFormatting sqref="B6">
    <cfRule type="expression" dxfId="24" priority="1" stopIfTrue="1">
      <formula>AND(COUNTIF($B$1:$B$3245,B6)+COUNTIF($B$3660:$B$65566,B6)+COUNTIF($B$3254:$B$3651,B6)&gt;1,NOT(ISBLANK(B6)))</formula>
    </cfRule>
  </conditionalFormatting>
  <conditionalFormatting sqref="B7">
    <cfRule type="expression" dxfId="23" priority="3" stopIfTrue="1">
      <formula>AND(COUNTIF($B$1:$B$3222,B7)+COUNTIF($B$3637:$B$65543,B7)+COUNTIF($B$3231:$B$3628,B7)&gt;1,NOT(ISBLANK(B7)))</formula>
    </cfRule>
  </conditionalFormatting>
  <conditionalFormatting sqref="B21:B26">
    <cfRule type="expression" dxfId="22" priority="2" stopIfTrue="1">
      <formula>AND(COUNTIF($B$1:$B$3222,B21)+COUNTIF($B$3637:$B$65543,B21)+COUNTIF($B$3231:$B$3628,B21)&gt;1,NOT(ISBLANK(B21)))</formula>
    </cfRule>
  </conditionalFormatting>
  <conditionalFormatting sqref="B4:B5 B8:B20">
    <cfRule type="expression" dxfId="21" priority="4" stopIfTrue="1">
      <formula>AND(COUNTIF($B$1:$B$3222,B4)+COUNTIF($B$3637:$B$65543,B4)+COUNTIF($B$3231:$B$3628,B4)&gt;1,NOT(ISBLANK(B4)))</formula>
    </cfRule>
  </conditionalFormatting>
  <dataValidations count="1">
    <dataValidation type="list" allowBlank="1" showInputMessage="1" showErrorMessage="1" sqref="N6 N4:N5 N7:N19 N20:N25">
      <formula1>"在用,待报废,有账无物"</formula1>
    </dataValidation>
  </dataValidations>
  <pageMargins left="0.74803149606299202" right="0.74803149606299202" top="0.98425196850393704" bottom="0.98425196850393704" header="0.511811023622047" footer="0.511811023622047"/>
  <pageSetup paperSize="9" orientation="landscape"/>
  <headerFoot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dimension ref="A1:O28"/>
  <sheetViews>
    <sheetView workbookViewId="0">
      <selection activeCell="M20" sqref="M20:M22"/>
    </sheetView>
  </sheetViews>
  <sheetFormatPr defaultColWidth="9" defaultRowHeight="14.25"/>
  <cols>
    <col min="1" max="1" width="4.375" style="1" customWidth="1"/>
    <col min="2" max="2" width="14" style="1" customWidth="1"/>
    <col min="3" max="3" width="13.25" style="2" customWidth="1"/>
    <col min="4" max="4" width="9" style="3"/>
    <col min="5" max="5" width="3.875" style="3" customWidth="1"/>
    <col min="6" max="6" width="16.125" style="3" customWidth="1"/>
    <col min="7" max="7" width="9" style="1"/>
    <col min="8" max="8" width="11.25" style="1" customWidth="1"/>
    <col min="9" max="12" width="9" style="1" hidden="1" customWidth="1"/>
    <col min="13" max="13" width="12.25" style="1" customWidth="1"/>
    <col min="14" max="14" width="7.875" style="1" hidden="1" customWidth="1"/>
    <col min="15" max="15" width="4.25" style="1" hidden="1" customWidth="1"/>
    <col min="16" max="16384" width="9" style="1"/>
  </cols>
  <sheetData>
    <row r="1" spans="1:15" ht="22.5">
      <c r="A1" s="158" t="s">
        <v>2386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15.75">
      <c r="A2" s="4"/>
      <c r="B2" s="5"/>
      <c r="C2" s="6"/>
      <c r="D2" s="7"/>
      <c r="E2" s="7"/>
      <c r="F2" s="5" t="s">
        <v>1</v>
      </c>
      <c r="G2" s="7" t="s">
        <v>2387</v>
      </c>
      <c r="H2" s="5" t="s">
        <v>3</v>
      </c>
      <c r="I2" s="16"/>
      <c r="J2" s="17"/>
      <c r="K2" s="18"/>
      <c r="L2" s="18"/>
      <c r="M2" s="7" t="s">
        <v>5</v>
      </c>
    </row>
    <row r="3" spans="1:15" ht="40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14</v>
      </c>
      <c r="N3" s="8" t="s">
        <v>18</v>
      </c>
      <c r="O3" s="8" t="s">
        <v>19</v>
      </c>
    </row>
    <row r="4" spans="1:15">
      <c r="A4" s="9">
        <v>1</v>
      </c>
      <c r="B4" s="10" t="s">
        <v>2388</v>
      </c>
      <c r="C4" s="11" t="s">
        <v>2389</v>
      </c>
      <c r="D4" s="12">
        <v>4380</v>
      </c>
      <c r="E4" s="13">
        <v>1</v>
      </c>
      <c r="F4" s="12">
        <f t="shared" ref="F4:F21" si="0">D4*E4</f>
        <v>4380</v>
      </c>
      <c r="G4" s="10" t="s">
        <v>2123</v>
      </c>
      <c r="H4" s="10" t="s">
        <v>2390</v>
      </c>
      <c r="I4" s="10" t="s">
        <v>24</v>
      </c>
      <c r="J4" s="10" t="s">
        <v>2101</v>
      </c>
      <c r="K4" s="10" t="s">
        <v>2391</v>
      </c>
      <c r="L4" s="10" t="s">
        <v>2387</v>
      </c>
      <c r="M4" s="10" t="s">
        <v>2392</v>
      </c>
      <c r="N4" s="10" t="s">
        <v>28</v>
      </c>
      <c r="O4" s="10"/>
    </row>
    <row r="5" spans="1:15">
      <c r="A5" s="9">
        <v>2</v>
      </c>
      <c r="B5" s="10" t="s">
        <v>2393</v>
      </c>
      <c r="C5" s="11" t="s">
        <v>2394</v>
      </c>
      <c r="D5" s="12">
        <v>1040</v>
      </c>
      <c r="E5" s="13">
        <v>1</v>
      </c>
      <c r="F5" s="12">
        <f t="shared" si="0"/>
        <v>1040</v>
      </c>
      <c r="G5" s="10" t="s">
        <v>2123</v>
      </c>
      <c r="H5" s="10" t="s">
        <v>2390</v>
      </c>
      <c r="I5" s="10" t="s">
        <v>24</v>
      </c>
      <c r="J5" s="10" t="s">
        <v>2101</v>
      </c>
      <c r="K5" s="10" t="s">
        <v>2391</v>
      </c>
      <c r="L5" s="10" t="s">
        <v>2387</v>
      </c>
      <c r="M5" s="10" t="s">
        <v>2392</v>
      </c>
      <c r="N5" s="10" t="s">
        <v>28</v>
      </c>
      <c r="O5" s="10"/>
    </row>
    <row r="6" spans="1:15">
      <c r="A6" s="9">
        <v>3</v>
      </c>
      <c r="B6" s="10" t="s">
        <v>2395</v>
      </c>
      <c r="C6" s="11" t="s">
        <v>2396</v>
      </c>
      <c r="D6" s="12">
        <v>33600</v>
      </c>
      <c r="E6" s="13">
        <v>1</v>
      </c>
      <c r="F6" s="12">
        <f t="shared" si="0"/>
        <v>33600</v>
      </c>
      <c r="G6" s="10" t="s">
        <v>2123</v>
      </c>
      <c r="H6" s="10" t="s">
        <v>2390</v>
      </c>
      <c r="I6" s="10" t="s">
        <v>24</v>
      </c>
      <c r="J6" s="10" t="s">
        <v>2101</v>
      </c>
      <c r="K6" s="10" t="s">
        <v>2391</v>
      </c>
      <c r="L6" s="10" t="s">
        <v>2387</v>
      </c>
      <c r="M6" s="10" t="s">
        <v>2392</v>
      </c>
      <c r="N6" s="10" t="s">
        <v>28</v>
      </c>
      <c r="O6" s="10"/>
    </row>
    <row r="7" spans="1:15">
      <c r="A7" s="9">
        <v>4</v>
      </c>
      <c r="B7" s="10" t="s">
        <v>2397</v>
      </c>
      <c r="C7" s="11" t="s">
        <v>2398</v>
      </c>
      <c r="D7" s="12">
        <v>2400</v>
      </c>
      <c r="E7" s="13">
        <v>1</v>
      </c>
      <c r="F7" s="12">
        <f t="shared" si="0"/>
        <v>2400</v>
      </c>
      <c r="G7" s="10" t="s">
        <v>2123</v>
      </c>
      <c r="H7" s="10" t="s">
        <v>2100</v>
      </c>
      <c r="I7" s="10" t="s">
        <v>24</v>
      </c>
      <c r="J7" s="10" t="s">
        <v>2101</v>
      </c>
      <c r="K7" s="10" t="s">
        <v>2391</v>
      </c>
      <c r="L7" s="10" t="s">
        <v>2387</v>
      </c>
      <c r="M7" s="10" t="s">
        <v>2392</v>
      </c>
      <c r="N7" s="10" t="s">
        <v>28</v>
      </c>
      <c r="O7" s="10"/>
    </row>
    <row r="8" spans="1:15">
      <c r="A8" s="9">
        <v>5</v>
      </c>
      <c r="B8" s="10" t="s">
        <v>2399</v>
      </c>
      <c r="C8" s="11" t="s">
        <v>2398</v>
      </c>
      <c r="D8" s="12">
        <v>2400</v>
      </c>
      <c r="E8" s="13">
        <v>1</v>
      </c>
      <c r="F8" s="12">
        <f t="shared" si="0"/>
        <v>2400</v>
      </c>
      <c r="G8" s="10" t="s">
        <v>2123</v>
      </c>
      <c r="H8" s="10" t="s">
        <v>2100</v>
      </c>
      <c r="I8" s="10" t="s">
        <v>24</v>
      </c>
      <c r="J8" s="10" t="s">
        <v>2101</v>
      </c>
      <c r="K8" s="10" t="s">
        <v>2391</v>
      </c>
      <c r="L8" s="10" t="s">
        <v>2387</v>
      </c>
      <c r="M8" s="10" t="s">
        <v>2392</v>
      </c>
      <c r="N8" s="10" t="s">
        <v>28</v>
      </c>
      <c r="O8" s="10"/>
    </row>
    <row r="9" spans="1:15">
      <c r="A9" s="9">
        <v>6</v>
      </c>
      <c r="B9" s="10" t="s">
        <v>2400</v>
      </c>
      <c r="C9" s="11" t="s">
        <v>2401</v>
      </c>
      <c r="D9" s="12">
        <v>5800</v>
      </c>
      <c r="E9" s="13">
        <v>1</v>
      </c>
      <c r="F9" s="12">
        <f t="shared" si="0"/>
        <v>5800</v>
      </c>
      <c r="G9" s="10" t="s">
        <v>2123</v>
      </c>
      <c r="H9" s="10" t="s">
        <v>2100</v>
      </c>
      <c r="I9" s="10" t="s">
        <v>24</v>
      </c>
      <c r="J9" s="10" t="s">
        <v>2101</v>
      </c>
      <c r="K9" s="10" t="s">
        <v>2391</v>
      </c>
      <c r="L9" s="10" t="s">
        <v>2387</v>
      </c>
      <c r="M9" s="10" t="s">
        <v>2392</v>
      </c>
      <c r="N9" s="10" t="s">
        <v>28</v>
      </c>
      <c r="O9" s="10"/>
    </row>
    <row r="10" spans="1:15">
      <c r="A10" s="9">
        <v>7</v>
      </c>
      <c r="B10" s="10" t="s">
        <v>2402</v>
      </c>
      <c r="C10" s="11" t="s">
        <v>2403</v>
      </c>
      <c r="D10" s="33">
        <v>35</v>
      </c>
      <c r="E10" s="13">
        <v>1</v>
      </c>
      <c r="F10" s="12">
        <f t="shared" si="0"/>
        <v>35</v>
      </c>
      <c r="G10" s="10" t="s">
        <v>2127</v>
      </c>
      <c r="H10" s="10" t="s">
        <v>2100</v>
      </c>
      <c r="I10" s="10" t="s">
        <v>24</v>
      </c>
      <c r="J10" s="10" t="s">
        <v>2101</v>
      </c>
      <c r="K10" s="10" t="s">
        <v>2391</v>
      </c>
      <c r="L10" s="10" t="s">
        <v>2226</v>
      </c>
      <c r="M10" s="10" t="s">
        <v>2392</v>
      </c>
      <c r="N10" s="10" t="s">
        <v>28</v>
      </c>
      <c r="O10" s="10"/>
    </row>
    <row r="11" spans="1:15">
      <c r="A11" s="9">
        <v>8</v>
      </c>
      <c r="B11" s="10" t="s">
        <v>2404</v>
      </c>
      <c r="C11" s="11" t="s">
        <v>2403</v>
      </c>
      <c r="D11" s="33">
        <v>35</v>
      </c>
      <c r="E11" s="13">
        <v>1</v>
      </c>
      <c r="F11" s="12">
        <f t="shared" si="0"/>
        <v>35</v>
      </c>
      <c r="G11" s="10" t="s">
        <v>2127</v>
      </c>
      <c r="H11" s="10" t="s">
        <v>2100</v>
      </c>
      <c r="I11" s="10" t="s">
        <v>24</v>
      </c>
      <c r="J11" s="10" t="s">
        <v>2101</v>
      </c>
      <c r="K11" s="10" t="s">
        <v>2391</v>
      </c>
      <c r="L11" s="10" t="s">
        <v>2226</v>
      </c>
      <c r="M11" s="10" t="s">
        <v>2392</v>
      </c>
      <c r="N11" s="10" t="s">
        <v>28</v>
      </c>
      <c r="O11" s="10"/>
    </row>
    <row r="12" spans="1:15">
      <c r="A12" s="9">
        <v>9</v>
      </c>
      <c r="B12" s="10" t="s">
        <v>2405</v>
      </c>
      <c r="C12" s="11" t="s">
        <v>2403</v>
      </c>
      <c r="D12" s="33">
        <v>35</v>
      </c>
      <c r="E12" s="13">
        <v>1</v>
      </c>
      <c r="F12" s="12">
        <f t="shared" si="0"/>
        <v>35</v>
      </c>
      <c r="G12" s="10" t="s">
        <v>2127</v>
      </c>
      <c r="H12" s="10" t="s">
        <v>2100</v>
      </c>
      <c r="I12" s="10" t="s">
        <v>24</v>
      </c>
      <c r="J12" s="10" t="s">
        <v>2101</v>
      </c>
      <c r="K12" s="10" t="s">
        <v>2391</v>
      </c>
      <c r="L12" s="10" t="s">
        <v>2226</v>
      </c>
      <c r="M12" s="10" t="s">
        <v>2392</v>
      </c>
      <c r="N12" s="10" t="s">
        <v>28</v>
      </c>
      <c r="O12" s="10"/>
    </row>
    <row r="13" spans="1:15">
      <c r="A13" s="9">
        <v>10</v>
      </c>
      <c r="B13" s="10" t="s">
        <v>2406</v>
      </c>
      <c r="C13" s="11" t="s">
        <v>2403</v>
      </c>
      <c r="D13" s="33">
        <v>35</v>
      </c>
      <c r="E13" s="13">
        <v>1</v>
      </c>
      <c r="F13" s="12">
        <f t="shared" si="0"/>
        <v>35</v>
      </c>
      <c r="G13" s="10" t="s">
        <v>2127</v>
      </c>
      <c r="H13" s="10" t="s">
        <v>2100</v>
      </c>
      <c r="I13" s="10" t="s">
        <v>24</v>
      </c>
      <c r="J13" s="10" t="s">
        <v>2101</v>
      </c>
      <c r="K13" s="10" t="s">
        <v>2391</v>
      </c>
      <c r="L13" s="10" t="s">
        <v>2226</v>
      </c>
      <c r="M13" s="10" t="s">
        <v>2392</v>
      </c>
      <c r="N13" s="10" t="s">
        <v>28</v>
      </c>
      <c r="O13" s="10"/>
    </row>
    <row r="14" spans="1:15">
      <c r="A14" s="9">
        <v>11</v>
      </c>
      <c r="B14" s="10" t="s">
        <v>2407</v>
      </c>
      <c r="C14" s="11" t="s">
        <v>2403</v>
      </c>
      <c r="D14" s="33">
        <v>35</v>
      </c>
      <c r="E14" s="13">
        <v>1</v>
      </c>
      <c r="F14" s="12">
        <f t="shared" si="0"/>
        <v>35</v>
      </c>
      <c r="G14" s="10" t="s">
        <v>2127</v>
      </c>
      <c r="H14" s="10" t="s">
        <v>2100</v>
      </c>
      <c r="I14" s="10" t="s">
        <v>24</v>
      </c>
      <c r="J14" s="10" t="s">
        <v>2101</v>
      </c>
      <c r="K14" s="10" t="s">
        <v>2391</v>
      </c>
      <c r="L14" s="10" t="s">
        <v>2226</v>
      </c>
      <c r="M14" s="10" t="s">
        <v>2392</v>
      </c>
      <c r="N14" s="10" t="s">
        <v>28</v>
      </c>
      <c r="O14" s="10"/>
    </row>
    <row r="15" spans="1:15">
      <c r="A15" s="9">
        <v>12</v>
      </c>
      <c r="B15" s="10" t="s">
        <v>2408</v>
      </c>
      <c r="C15" s="11" t="s">
        <v>2403</v>
      </c>
      <c r="D15" s="33">
        <v>35</v>
      </c>
      <c r="E15" s="13">
        <v>1</v>
      </c>
      <c r="F15" s="12">
        <f t="shared" si="0"/>
        <v>35</v>
      </c>
      <c r="G15" s="10" t="s">
        <v>2127</v>
      </c>
      <c r="H15" s="10" t="s">
        <v>2100</v>
      </c>
      <c r="I15" s="10" t="s">
        <v>24</v>
      </c>
      <c r="J15" s="10" t="s">
        <v>2101</v>
      </c>
      <c r="K15" s="10" t="s">
        <v>2391</v>
      </c>
      <c r="L15" s="10" t="s">
        <v>2226</v>
      </c>
      <c r="M15" s="10" t="s">
        <v>2392</v>
      </c>
      <c r="N15" s="10" t="s">
        <v>28</v>
      </c>
      <c r="O15" s="10"/>
    </row>
    <row r="16" spans="1:15">
      <c r="A16" s="9">
        <v>13</v>
      </c>
      <c r="B16" s="10" t="s">
        <v>2409</v>
      </c>
      <c r="C16" s="11" t="s">
        <v>2403</v>
      </c>
      <c r="D16" s="33">
        <v>35</v>
      </c>
      <c r="E16" s="13">
        <v>1</v>
      </c>
      <c r="F16" s="12">
        <f t="shared" si="0"/>
        <v>35</v>
      </c>
      <c r="G16" s="10" t="s">
        <v>2127</v>
      </c>
      <c r="H16" s="10" t="s">
        <v>2100</v>
      </c>
      <c r="I16" s="10" t="s">
        <v>24</v>
      </c>
      <c r="J16" s="10" t="s">
        <v>2101</v>
      </c>
      <c r="K16" s="10" t="s">
        <v>2391</v>
      </c>
      <c r="L16" s="10" t="s">
        <v>2226</v>
      </c>
      <c r="M16" s="10" t="s">
        <v>2392</v>
      </c>
      <c r="N16" s="10" t="s">
        <v>28</v>
      </c>
      <c r="O16" s="10"/>
    </row>
    <row r="17" spans="1:15">
      <c r="A17" s="9">
        <v>14</v>
      </c>
      <c r="B17" s="10" t="s">
        <v>2410</v>
      </c>
      <c r="C17" s="11" t="s">
        <v>2403</v>
      </c>
      <c r="D17" s="33">
        <v>35</v>
      </c>
      <c r="E17" s="13">
        <v>1</v>
      </c>
      <c r="F17" s="12">
        <f t="shared" si="0"/>
        <v>35</v>
      </c>
      <c r="G17" s="10" t="s">
        <v>2127</v>
      </c>
      <c r="H17" s="10" t="s">
        <v>2100</v>
      </c>
      <c r="I17" s="10" t="s">
        <v>24</v>
      </c>
      <c r="J17" s="10" t="s">
        <v>2101</v>
      </c>
      <c r="K17" s="10" t="s">
        <v>2391</v>
      </c>
      <c r="L17" s="10" t="s">
        <v>2226</v>
      </c>
      <c r="M17" s="10" t="s">
        <v>2392</v>
      </c>
      <c r="N17" s="10" t="s">
        <v>28</v>
      </c>
      <c r="O17" s="10"/>
    </row>
    <row r="18" spans="1:15">
      <c r="A18" s="9">
        <v>15</v>
      </c>
      <c r="B18" s="10" t="s">
        <v>2411</v>
      </c>
      <c r="C18" s="11" t="s">
        <v>2403</v>
      </c>
      <c r="D18" s="33">
        <v>35</v>
      </c>
      <c r="E18" s="13">
        <v>1</v>
      </c>
      <c r="F18" s="12">
        <f t="shared" si="0"/>
        <v>35</v>
      </c>
      <c r="G18" s="10" t="s">
        <v>2127</v>
      </c>
      <c r="H18" s="10" t="s">
        <v>2100</v>
      </c>
      <c r="I18" s="10" t="s">
        <v>24</v>
      </c>
      <c r="J18" s="10" t="s">
        <v>2101</v>
      </c>
      <c r="K18" s="10" t="s">
        <v>2391</v>
      </c>
      <c r="L18" s="10" t="s">
        <v>2226</v>
      </c>
      <c r="M18" s="10" t="s">
        <v>2392</v>
      </c>
      <c r="N18" s="10" t="s">
        <v>28</v>
      </c>
      <c r="O18" s="10"/>
    </row>
    <row r="19" spans="1:15">
      <c r="A19" s="9">
        <v>16</v>
      </c>
      <c r="B19" s="10" t="s">
        <v>2412</v>
      </c>
      <c r="C19" s="11" t="s">
        <v>2403</v>
      </c>
      <c r="D19" s="33">
        <v>35</v>
      </c>
      <c r="E19" s="13">
        <v>1</v>
      </c>
      <c r="F19" s="12">
        <f t="shared" si="0"/>
        <v>35</v>
      </c>
      <c r="G19" s="10" t="s">
        <v>2127</v>
      </c>
      <c r="H19" s="10" t="s">
        <v>2100</v>
      </c>
      <c r="I19" s="10" t="s">
        <v>24</v>
      </c>
      <c r="J19" s="10" t="s">
        <v>2101</v>
      </c>
      <c r="K19" s="10" t="s">
        <v>2391</v>
      </c>
      <c r="L19" s="10" t="s">
        <v>2226</v>
      </c>
      <c r="M19" s="10" t="s">
        <v>2392</v>
      </c>
      <c r="N19" s="10" t="s">
        <v>28</v>
      </c>
      <c r="O19" s="10"/>
    </row>
    <row r="20" spans="1:15">
      <c r="A20" s="9">
        <v>17</v>
      </c>
      <c r="B20" s="10" t="s">
        <v>2413</v>
      </c>
      <c r="C20" s="11" t="s">
        <v>2403</v>
      </c>
      <c r="D20" s="33">
        <v>35</v>
      </c>
      <c r="E20" s="13">
        <v>1</v>
      </c>
      <c r="F20" s="12">
        <f t="shared" si="0"/>
        <v>35</v>
      </c>
      <c r="G20" s="10" t="s">
        <v>2127</v>
      </c>
      <c r="H20" s="10" t="s">
        <v>2100</v>
      </c>
      <c r="I20" s="10" t="s">
        <v>24</v>
      </c>
      <c r="J20" s="10" t="s">
        <v>2101</v>
      </c>
      <c r="K20" s="10" t="s">
        <v>2391</v>
      </c>
      <c r="L20" s="10" t="s">
        <v>2226</v>
      </c>
      <c r="M20" s="10" t="s">
        <v>2392</v>
      </c>
      <c r="N20" s="10" t="s">
        <v>28</v>
      </c>
      <c r="O20" s="10"/>
    </row>
    <row r="21" spans="1:15">
      <c r="A21" s="9">
        <v>18</v>
      </c>
      <c r="B21" s="10" t="s">
        <v>2414</v>
      </c>
      <c r="C21" s="11" t="s">
        <v>2403</v>
      </c>
      <c r="D21" s="33">
        <v>35</v>
      </c>
      <c r="E21" s="13">
        <v>1</v>
      </c>
      <c r="F21" s="12">
        <f t="shared" si="0"/>
        <v>35</v>
      </c>
      <c r="G21" s="10" t="s">
        <v>2127</v>
      </c>
      <c r="H21" s="10" t="s">
        <v>2100</v>
      </c>
      <c r="I21" s="10" t="s">
        <v>24</v>
      </c>
      <c r="J21" s="10" t="s">
        <v>2101</v>
      </c>
      <c r="K21" s="10" t="s">
        <v>2391</v>
      </c>
      <c r="L21" s="10" t="s">
        <v>2226</v>
      </c>
      <c r="M21" s="10" t="s">
        <v>2392</v>
      </c>
      <c r="N21" s="10" t="s">
        <v>28</v>
      </c>
      <c r="O21" s="10"/>
    </row>
    <row r="22" spans="1:15">
      <c r="A22" s="9">
        <v>19</v>
      </c>
      <c r="B22" s="10" t="s">
        <v>2415</v>
      </c>
      <c r="C22" s="11" t="s">
        <v>2194</v>
      </c>
      <c r="D22" s="12">
        <v>1650</v>
      </c>
      <c r="E22" s="48">
        <v>1</v>
      </c>
      <c r="F22" s="12">
        <v>1650</v>
      </c>
      <c r="G22" s="10" t="s">
        <v>1891</v>
      </c>
      <c r="H22" s="10" t="s">
        <v>2195</v>
      </c>
      <c r="I22" s="10" t="s">
        <v>24</v>
      </c>
      <c r="J22" s="10" t="s">
        <v>2101</v>
      </c>
      <c r="K22" s="10" t="s">
        <v>2391</v>
      </c>
      <c r="L22" s="10" t="s">
        <v>2120</v>
      </c>
      <c r="M22" s="10" t="s">
        <v>2392</v>
      </c>
      <c r="N22" s="10" t="s">
        <v>28</v>
      </c>
      <c r="O22" s="10"/>
    </row>
    <row r="23" spans="1:15">
      <c r="A23" s="9">
        <v>20</v>
      </c>
      <c r="B23" s="10" t="s">
        <v>2416</v>
      </c>
      <c r="C23" s="11" t="s">
        <v>2417</v>
      </c>
      <c r="D23" s="33">
        <v>820</v>
      </c>
      <c r="E23" s="13">
        <v>1</v>
      </c>
      <c r="F23" s="12">
        <f t="shared" ref="F23:F27" si="1">D23*E23</f>
        <v>820</v>
      </c>
      <c r="G23" s="10" t="s">
        <v>2418</v>
      </c>
      <c r="H23" s="10" t="s">
        <v>2100</v>
      </c>
      <c r="I23" s="10" t="s">
        <v>24</v>
      </c>
      <c r="J23" s="10" t="s">
        <v>2101</v>
      </c>
      <c r="K23" s="10" t="s">
        <v>2391</v>
      </c>
      <c r="L23" s="10" t="s">
        <v>2387</v>
      </c>
      <c r="M23" s="10" t="s">
        <v>2392</v>
      </c>
      <c r="N23" s="10" t="s">
        <v>28</v>
      </c>
      <c r="O23" s="10"/>
    </row>
    <row r="24" spans="1:15">
      <c r="A24" s="9">
        <v>21</v>
      </c>
      <c r="B24" s="10" t="s">
        <v>2419</v>
      </c>
      <c r="C24" s="11" t="s">
        <v>2420</v>
      </c>
      <c r="D24" s="33">
        <v>580</v>
      </c>
      <c r="E24" s="13">
        <v>1</v>
      </c>
      <c r="F24" s="12">
        <f t="shared" si="1"/>
        <v>580</v>
      </c>
      <c r="G24" s="10" t="s">
        <v>2418</v>
      </c>
      <c r="H24" s="10" t="s">
        <v>2100</v>
      </c>
      <c r="I24" s="10" t="s">
        <v>24</v>
      </c>
      <c r="J24" s="10" t="s">
        <v>2101</v>
      </c>
      <c r="K24" s="10" t="s">
        <v>2391</v>
      </c>
      <c r="L24" s="10" t="s">
        <v>2387</v>
      </c>
      <c r="M24" s="10" t="s">
        <v>2392</v>
      </c>
      <c r="N24" s="10" t="s">
        <v>28</v>
      </c>
      <c r="O24" s="10"/>
    </row>
    <row r="25" spans="1:15">
      <c r="A25" s="9">
        <v>22</v>
      </c>
      <c r="B25" s="10" t="s">
        <v>2421</v>
      </c>
      <c r="C25" s="11" t="s">
        <v>2107</v>
      </c>
      <c r="D25" s="12">
        <v>1400</v>
      </c>
      <c r="E25" s="13">
        <v>1</v>
      </c>
      <c r="F25" s="12">
        <f t="shared" si="1"/>
        <v>1400</v>
      </c>
      <c r="G25" s="10" t="s">
        <v>2108</v>
      </c>
      <c r="H25" s="10" t="s">
        <v>2109</v>
      </c>
      <c r="I25" s="10" t="s">
        <v>24</v>
      </c>
      <c r="J25" s="10" t="s">
        <v>2101</v>
      </c>
      <c r="K25" s="10" t="s">
        <v>2391</v>
      </c>
      <c r="L25" s="10" t="s">
        <v>2387</v>
      </c>
      <c r="M25" s="10" t="s">
        <v>2392</v>
      </c>
      <c r="N25" s="10" t="s">
        <v>28</v>
      </c>
      <c r="O25" s="10"/>
    </row>
    <row r="26" spans="1:15">
      <c r="A26" s="9">
        <v>23</v>
      </c>
      <c r="B26" s="10" t="s">
        <v>2422</v>
      </c>
      <c r="C26" s="11" t="s">
        <v>574</v>
      </c>
      <c r="D26" s="12">
        <v>1600</v>
      </c>
      <c r="E26" s="13">
        <v>1</v>
      </c>
      <c r="F26" s="12">
        <f t="shared" si="1"/>
        <v>1600</v>
      </c>
      <c r="G26" s="10" t="s">
        <v>2108</v>
      </c>
      <c r="H26" s="10" t="s">
        <v>2109</v>
      </c>
      <c r="I26" s="10" t="s">
        <v>24</v>
      </c>
      <c r="J26" s="10" t="s">
        <v>2101</v>
      </c>
      <c r="K26" s="10" t="s">
        <v>2391</v>
      </c>
      <c r="L26" s="10" t="s">
        <v>2387</v>
      </c>
      <c r="M26" s="10" t="s">
        <v>2392</v>
      </c>
      <c r="N26" s="10" t="s">
        <v>28</v>
      </c>
      <c r="O26" s="10"/>
    </row>
    <row r="27" spans="1:15">
      <c r="A27" s="9">
        <v>24</v>
      </c>
      <c r="B27" s="10" t="s">
        <v>2423</v>
      </c>
      <c r="C27" s="11" t="s">
        <v>443</v>
      </c>
      <c r="D27" s="12">
        <v>5000</v>
      </c>
      <c r="E27" s="13">
        <v>1</v>
      </c>
      <c r="F27" s="12">
        <f t="shared" si="1"/>
        <v>5000</v>
      </c>
      <c r="G27" s="10" t="s">
        <v>2108</v>
      </c>
      <c r="H27" s="10" t="s">
        <v>2109</v>
      </c>
      <c r="I27" s="10" t="s">
        <v>24</v>
      </c>
      <c r="J27" s="10" t="s">
        <v>2101</v>
      </c>
      <c r="K27" s="10" t="s">
        <v>2391</v>
      </c>
      <c r="L27" s="10" t="s">
        <v>2387</v>
      </c>
      <c r="M27" s="10" t="s">
        <v>2392</v>
      </c>
      <c r="N27" s="10" t="s">
        <v>28</v>
      </c>
      <c r="O27" s="10"/>
    </row>
    <row r="28" spans="1:15">
      <c r="A28" s="159" t="s">
        <v>112</v>
      </c>
      <c r="B28" s="160"/>
      <c r="C28" s="160"/>
      <c r="D28" s="164"/>
      <c r="E28" s="40">
        <f>SUM(E4:E27)</f>
        <v>24</v>
      </c>
      <c r="F28" s="12">
        <f>SUM(F4:F27)</f>
        <v>61090</v>
      </c>
      <c r="G28" s="165"/>
      <c r="H28" s="166"/>
      <c r="I28" s="166"/>
      <c r="J28" s="166"/>
      <c r="K28" s="167"/>
      <c r="L28" s="19"/>
      <c r="M28" s="19"/>
      <c r="N28" s="19"/>
      <c r="O28" s="19"/>
    </row>
  </sheetData>
  <mergeCells count="3">
    <mergeCell ref="A1:O1"/>
    <mergeCell ref="A28:D28"/>
    <mergeCell ref="G28:K28"/>
  </mergeCells>
  <phoneticPr fontId="8" type="noConversion"/>
  <conditionalFormatting sqref="B22">
    <cfRule type="expression" dxfId="20" priority="1" stopIfTrue="1">
      <formula>AND(COUNTIF($B$1:$B$3210,B22)+COUNTIF($B$3625:$B$65531,B22)+COUNTIF($B$3219:$B$3616,B22)&gt;1,NOT(ISBLANK(B22)))</formula>
    </cfRule>
  </conditionalFormatting>
  <conditionalFormatting sqref="B4:B21 B23:B27">
    <cfRule type="expression" dxfId="19" priority="2" stopIfTrue="1">
      <formula>AND(COUNTIF($B$1:$B$3210,B4)+COUNTIF($B$3625:$B$65531,B4)+COUNTIF($B$3219:$B$3616,B4)&gt;1,NOT(ISBLANK(B4)))</formula>
    </cfRule>
  </conditionalFormatting>
  <dataValidations count="1">
    <dataValidation type="list" allowBlank="1" showInputMessage="1" showErrorMessage="1" sqref="N22 N4:N6 N7:N9 N10:N21 N23:N27">
      <formula1>"在用,待报废,有账无物"</formula1>
    </dataValidation>
  </dataValidations>
  <pageMargins left="0.74803149606299202" right="0.74803149606299202" top="0.98425196850393704" bottom="0.98425196850393704" header="0.511811023622047" footer="0.511811023622047"/>
  <pageSetup paperSize="9" orientation="landscape"/>
  <headerFoot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dimension ref="A1:O15"/>
  <sheetViews>
    <sheetView workbookViewId="0">
      <selection activeCell="Q11" sqref="Q11"/>
    </sheetView>
  </sheetViews>
  <sheetFormatPr defaultColWidth="9" defaultRowHeight="14.25"/>
  <cols>
    <col min="1" max="1" width="4.125" style="1" customWidth="1"/>
    <col min="2" max="2" width="12.625" style="1" customWidth="1"/>
    <col min="3" max="3" width="20.5" style="2" customWidth="1"/>
    <col min="4" max="4" width="9.625" style="3" customWidth="1"/>
    <col min="5" max="5" width="5.625" style="3" customWidth="1"/>
    <col min="6" max="6" width="14.875" style="3" customWidth="1"/>
    <col min="7" max="7" width="9" style="1"/>
    <col min="8" max="8" width="12" style="1" customWidth="1"/>
    <col min="9" max="9" width="9" style="1" hidden="1" customWidth="1"/>
    <col min="10" max="10" width="17.5" style="1" hidden="1" customWidth="1"/>
    <col min="11" max="11" width="10.5" style="1" hidden="1" customWidth="1"/>
    <col min="12" max="12" width="9" style="1" hidden="1" customWidth="1"/>
    <col min="13" max="13" width="12.875" style="1" customWidth="1"/>
    <col min="14" max="14" width="6.75" style="1" hidden="1" customWidth="1"/>
    <col min="15" max="15" width="4.75" style="1" hidden="1" customWidth="1"/>
    <col min="16" max="16384" width="9" style="1"/>
  </cols>
  <sheetData>
    <row r="1" spans="1:15" ht="22.5">
      <c r="A1" s="158" t="s">
        <v>2424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21.95" customHeight="1">
      <c r="A2" s="4"/>
      <c r="B2" s="5"/>
      <c r="C2" s="6"/>
      <c r="D2" s="7"/>
      <c r="E2" s="7"/>
      <c r="F2" s="5" t="s">
        <v>1</v>
      </c>
      <c r="G2" s="7" t="s">
        <v>2425</v>
      </c>
      <c r="H2" s="5" t="s">
        <v>3</v>
      </c>
      <c r="I2" s="16"/>
      <c r="J2" s="17"/>
      <c r="K2" s="18" t="s">
        <v>4</v>
      </c>
      <c r="L2" s="18"/>
      <c r="M2" s="7" t="s">
        <v>5</v>
      </c>
    </row>
    <row r="3" spans="1:15" ht="27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14</v>
      </c>
      <c r="N3" s="8" t="s">
        <v>18</v>
      </c>
      <c r="O3" s="8" t="s">
        <v>19</v>
      </c>
    </row>
    <row r="4" spans="1:15">
      <c r="A4" s="9">
        <v>1</v>
      </c>
      <c r="B4" s="10" t="s">
        <v>2426</v>
      </c>
      <c r="C4" s="11" t="s">
        <v>21</v>
      </c>
      <c r="D4" s="12">
        <v>1950</v>
      </c>
      <c r="E4" s="13">
        <v>1</v>
      </c>
      <c r="F4" s="12">
        <f t="shared" ref="F4:F14" si="0">D4*E4</f>
        <v>1950</v>
      </c>
      <c r="G4" s="10" t="s">
        <v>22</v>
      </c>
      <c r="H4" s="10" t="s">
        <v>2425</v>
      </c>
      <c r="I4" s="10" t="s">
        <v>24</v>
      </c>
      <c r="J4" s="10" t="s">
        <v>2427</v>
      </c>
      <c r="K4" s="10" t="s">
        <v>2428</v>
      </c>
      <c r="L4" s="10" t="s">
        <v>2425</v>
      </c>
      <c r="M4" s="10" t="s">
        <v>2429</v>
      </c>
      <c r="N4" s="10" t="s">
        <v>28</v>
      </c>
      <c r="O4" s="10"/>
    </row>
    <row r="5" spans="1:15">
      <c r="A5" s="9">
        <v>2</v>
      </c>
      <c r="B5" s="10" t="s">
        <v>2430</v>
      </c>
      <c r="C5" s="11" t="s">
        <v>2431</v>
      </c>
      <c r="D5" s="12">
        <v>5000</v>
      </c>
      <c r="E5" s="13">
        <v>1</v>
      </c>
      <c r="F5" s="12">
        <f t="shared" si="0"/>
        <v>5000</v>
      </c>
      <c r="G5" s="10" t="s">
        <v>368</v>
      </c>
      <c r="H5" s="10" t="s">
        <v>2425</v>
      </c>
      <c r="I5" s="10" t="s">
        <v>24</v>
      </c>
      <c r="J5" s="10" t="s">
        <v>2427</v>
      </c>
      <c r="K5" s="10" t="s">
        <v>2428</v>
      </c>
      <c r="L5" s="10" t="s">
        <v>2425</v>
      </c>
      <c r="M5" s="10" t="s">
        <v>2429</v>
      </c>
      <c r="N5" s="10" t="s">
        <v>28</v>
      </c>
      <c r="O5" s="10"/>
    </row>
    <row r="6" spans="1:15">
      <c r="A6" s="9">
        <v>3</v>
      </c>
      <c r="B6" s="10" t="s">
        <v>2432</v>
      </c>
      <c r="C6" s="11" t="s">
        <v>2431</v>
      </c>
      <c r="D6" s="12">
        <v>5000</v>
      </c>
      <c r="E6" s="13">
        <v>1</v>
      </c>
      <c r="F6" s="12">
        <f t="shared" si="0"/>
        <v>5000</v>
      </c>
      <c r="G6" s="10" t="s">
        <v>368</v>
      </c>
      <c r="H6" s="10" t="s">
        <v>2425</v>
      </c>
      <c r="I6" s="10" t="s">
        <v>24</v>
      </c>
      <c r="J6" s="10" t="s">
        <v>2427</v>
      </c>
      <c r="K6" s="10" t="s">
        <v>2428</v>
      </c>
      <c r="L6" s="10" t="s">
        <v>2425</v>
      </c>
      <c r="M6" s="10" t="s">
        <v>2429</v>
      </c>
      <c r="N6" s="10" t="s">
        <v>28</v>
      </c>
      <c r="O6" s="10"/>
    </row>
    <row r="7" spans="1:15">
      <c r="A7" s="9">
        <v>4</v>
      </c>
      <c r="B7" s="10" t="s">
        <v>2433</v>
      </c>
      <c r="C7" s="11" t="s">
        <v>2434</v>
      </c>
      <c r="D7" s="12">
        <v>60000</v>
      </c>
      <c r="E7" s="13">
        <v>1</v>
      </c>
      <c r="F7" s="12">
        <f t="shared" si="0"/>
        <v>60000</v>
      </c>
      <c r="G7" s="10" t="s">
        <v>368</v>
      </c>
      <c r="H7" s="10" t="s">
        <v>2425</v>
      </c>
      <c r="I7" s="10" t="s">
        <v>24</v>
      </c>
      <c r="J7" s="10" t="s">
        <v>2427</v>
      </c>
      <c r="K7" s="10" t="s">
        <v>2428</v>
      </c>
      <c r="L7" s="10" t="s">
        <v>2425</v>
      </c>
      <c r="M7" s="10" t="s">
        <v>2429</v>
      </c>
      <c r="N7" s="10" t="s">
        <v>28</v>
      </c>
      <c r="O7" s="10"/>
    </row>
    <row r="8" spans="1:15">
      <c r="A8" s="9">
        <v>5</v>
      </c>
      <c r="B8" s="10" t="s">
        <v>2435</v>
      </c>
      <c r="C8" s="11" t="s">
        <v>2436</v>
      </c>
      <c r="D8" s="12">
        <v>160000</v>
      </c>
      <c r="E8" s="13">
        <v>1</v>
      </c>
      <c r="F8" s="12">
        <f t="shared" si="0"/>
        <v>160000</v>
      </c>
      <c r="G8" s="10" t="s">
        <v>368</v>
      </c>
      <c r="H8" s="10" t="s">
        <v>2425</v>
      </c>
      <c r="I8" s="10" t="s">
        <v>24</v>
      </c>
      <c r="J8" s="10" t="s">
        <v>2427</v>
      </c>
      <c r="K8" s="10" t="s">
        <v>2428</v>
      </c>
      <c r="L8" s="10" t="s">
        <v>2425</v>
      </c>
      <c r="M8" s="10" t="s">
        <v>2429</v>
      </c>
      <c r="N8" s="10" t="s">
        <v>28</v>
      </c>
      <c r="O8" s="10"/>
    </row>
    <row r="9" spans="1:15">
      <c r="A9" s="9">
        <v>6</v>
      </c>
      <c r="B9" s="10" t="s">
        <v>2437</v>
      </c>
      <c r="C9" s="11" t="s">
        <v>2438</v>
      </c>
      <c r="D9" s="12">
        <v>60000</v>
      </c>
      <c r="E9" s="13">
        <v>1</v>
      </c>
      <c r="F9" s="12">
        <f t="shared" si="0"/>
        <v>60000</v>
      </c>
      <c r="G9" s="10" t="s">
        <v>368</v>
      </c>
      <c r="H9" s="10" t="s">
        <v>2425</v>
      </c>
      <c r="I9" s="10" t="s">
        <v>24</v>
      </c>
      <c r="J9" s="10" t="s">
        <v>2427</v>
      </c>
      <c r="K9" s="10" t="s">
        <v>2428</v>
      </c>
      <c r="L9" s="10" t="s">
        <v>2425</v>
      </c>
      <c r="M9" s="10" t="s">
        <v>2429</v>
      </c>
      <c r="N9" s="10" t="s">
        <v>28</v>
      </c>
      <c r="O9" s="10"/>
    </row>
    <row r="10" spans="1:15">
      <c r="A10" s="9">
        <v>7</v>
      </c>
      <c r="B10" s="10" t="s">
        <v>2439</v>
      </c>
      <c r="C10" s="11" t="s">
        <v>2440</v>
      </c>
      <c r="D10" s="12">
        <v>88000</v>
      </c>
      <c r="E10" s="13">
        <v>1</v>
      </c>
      <c r="F10" s="12">
        <f t="shared" si="0"/>
        <v>88000</v>
      </c>
      <c r="G10" s="10" t="s">
        <v>368</v>
      </c>
      <c r="H10" s="10" t="s">
        <v>2425</v>
      </c>
      <c r="I10" s="10" t="s">
        <v>24</v>
      </c>
      <c r="J10" s="10" t="s">
        <v>2427</v>
      </c>
      <c r="K10" s="10" t="s">
        <v>2428</v>
      </c>
      <c r="L10" s="10" t="s">
        <v>2425</v>
      </c>
      <c r="M10" s="10" t="s">
        <v>2429</v>
      </c>
      <c r="N10" s="10" t="s">
        <v>28</v>
      </c>
      <c r="O10" s="10"/>
    </row>
    <row r="11" spans="1:15">
      <c r="A11" s="9">
        <v>8</v>
      </c>
      <c r="B11" s="10" t="s">
        <v>2441</v>
      </c>
      <c r="C11" s="11" t="s">
        <v>2442</v>
      </c>
      <c r="D11" s="12">
        <v>65000</v>
      </c>
      <c r="E11" s="13">
        <v>1</v>
      </c>
      <c r="F11" s="12">
        <f t="shared" si="0"/>
        <v>65000</v>
      </c>
      <c r="G11" s="10" t="s">
        <v>368</v>
      </c>
      <c r="H11" s="10" t="s">
        <v>2425</v>
      </c>
      <c r="I11" s="10" t="s">
        <v>24</v>
      </c>
      <c r="J11" s="10" t="s">
        <v>2427</v>
      </c>
      <c r="K11" s="10" t="s">
        <v>2428</v>
      </c>
      <c r="L11" s="10" t="s">
        <v>2425</v>
      </c>
      <c r="M11" s="10" t="s">
        <v>2429</v>
      </c>
      <c r="N11" s="10" t="s">
        <v>28</v>
      </c>
      <c r="O11" s="10"/>
    </row>
    <row r="12" spans="1:15">
      <c r="A12" s="9">
        <v>9</v>
      </c>
      <c r="B12" s="10" t="s">
        <v>2443</v>
      </c>
      <c r="C12" s="11" t="s">
        <v>2444</v>
      </c>
      <c r="D12" s="12">
        <v>110000</v>
      </c>
      <c r="E12" s="13">
        <v>1</v>
      </c>
      <c r="F12" s="12">
        <f t="shared" si="0"/>
        <v>110000</v>
      </c>
      <c r="G12" s="10" t="s">
        <v>368</v>
      </c>
      <c r="H12" s="10" t="s">
        <v>2425</v>
      </c>
      <c r="I12" s="10" t="s">
        <v>24</v>
      </c>
      <c r="J12" s="10" t="s">
        <v>2427</v>
      </c>
      <c r="K12" s="10" t="s">
        <v>2428</v>
      </c>
      <c r="L12" s="10" t="s">
        <v>2425</v>
      </c>
      <c r="M12" s="10" t="s">
        <v>2429</v>
      </c>
      <c r="N12" s="10" t="s">
        <v>28</v>
      </c>
      <c r="O12" s="10"/>
    </row>
    <row r="13" spans="1:15">
      <c r="A13" s="9">
        <v>10</v>
      </c>
      <c r="B13" s="10" t="s">
        <v>2445</v>
      </c>
      <c r="C13" s="11" t="s">
        <v>2444</v>
      </c>
      <c r="D13" s="12">
        <v>110000</v>
      </c>
      <c r="E13" s="13">
        <v>1</v>
      </c>
      <c r="F13" s="12">
        <f t="shared" si="0"/>
        <v>110000</v>
      </c>
      <c r="G13" s="10" t="s">
        <v>368</v>
      </c>
      <c r="H13" s="10" t="s">
        <v>2425</v>
      </c>
      <c r="I13" s="10" t="s">
        <v>24</v>
      </c>
      <c r="J13" s="10" t="s">
        <v>2427</v>
      </c>
      <c r="K13" s="10" t="s">
        <v>2428</v>
      </c>
      <c r="L13" s="10" t="s">
        <v>2425</v>
      </c>
      <c r="M13" s="10" t="s">
        <v>2429</v>
      </c>
      <c r="N13" s="10" t="s">
        <v>28</v>
      </c>
      <c r="O13" s="10"/>
    </row>
    <row r="14" spans="1:15">
      <c r="A14" s="9">
        <v>11</v>
      </c>
      <c r="B14" s="10" t="s">
        <v>2446</v>
      </c>
      <c r="C14" s="11" t="s">
        <v>2444</v>
      </c>
      <c r="D14" s="12">
        <v>110000</v>
      </c>
      <c r="E14" s="13">
        <v>1</v>
      </c>
      <c r="F14" s="12">
        <f t="shared" si="0"/>
        <v>110000</v>
      </c>
      <c r="G14" s="10" t="s">
        <v>368</v>
      </c>
      <c r="H14" s="10" t="s">
        <v>2425</v>
      </c>
      <c r="I14" s="10" t="s">
        <v>24</v>
      </c>
      <c r="J14" s="10" t="s">
        <v>2427</v>
      </c>
      <c r="K14" s="10" t="s">
        <v>2428</v>
      </c>
      <c r="L14" s="10" t="s">
        <v>2425</v>
      </c>
      <c r="M14" s="10" t="s">
        <v>2429</v>
      </c>
      <c r="N14" s="10" t="s">
        <v>28</v>
      </c>
      <c r="O14" s="10"/>
    </row>
    <row r="15" spans="1:15">
      <c r="A15" s="165" t="s">
        <v>112</v>
      </c>
      <c r="B15" s="166"/>
      <c r="C15" s="166"/>
      <c r="D15" s="178"/>
      <c r="E15" s="40">
        <f>SUM(E4:E14)</f>
        <v>11</v>
      </c>
      <c r="F15" s="12">
        <f>SUM(F4:F14)</f>
        <v>774950</v>
      </c>
      <c r="G15" s="45"/>
      <c r="H15" s="46"/>
      <c r="I15" s="46"/>
      <c r="J15" s="46"/>
      <c r="K15" s="46"/>
      <c r="L15" s="46"/>
      <c r="M15" s="46"/>
      <c r="N15" s="19"/>
      <c r="O15" s="19"/>
    </row>
  </sheetData>
  <autoFilter ref="A3:O15">
    <extLst/>
  </autoFilter>
  <mergeCells count="2">
    <mergeCell ref="A1:O1"/>
    <mergeCell ref="A15:D15"/>
  </mergeCells>
  <phoneticPr fontId="8" type="noConversion"/>
  <conditionalFormatting sqref="B4:B14">
    <cfRule type="expression" dxfId="18" priority="1" stopIfTrue="1">
      <formula>AND(COUNTIF($B$1:$B$3214,B4)+COUNTIF($B$3629:$B$65535,B4)+COUNTIF($B$3223:$B$3620,B4)&gt;1,NOT(ISBLANK(B4)))</formula>
    </cfRule>
  </conditionalFormatting>
  <dataValidations count="1">
    <dataValidation type="list" allowBlank="1" showInputMessage="1" showErrorMessage="1" sqref="N4:N14">
      <formula1>"在用,待报废,有账无物"</formula1>
    </dataValidation>
  </dataValidations>
  <pageMargins left="0.74803149606299202" right="0.74803149606299202" top="0.98425196850393704" bottom="0.98425196850393704" header="0.511811023622047" footer="0.511811023622047"/>
  <pageSetup paperSize="9" orientation="landscape" r:id="rId1"/>
  <headerFoot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dimension ref="A1:O99"/>
  <sheetViews>
    <sheetView topLeftCell="A57" workbookViewId="0">
      <selection activeCell="M2" sqref="M2"/>
    </sheetView>
  </sheetViews>
  <sheetFormatPr defaultColWidth="9" defaultRowHeight="14.25"/>
  <cols>
    <col min="1" max="1" width="4.5" style="1" customWidth="1"/>
    <col min="2" max="2" width="14.625" style="1" customWidth="1"/>
    <col min="3" max="3" width="20.125" style="2" customWidth="1"/>
    <col min="4" max="4" width="9" style="3"/>
    <col min="5" max="5" width="4.875" style="3" customWidth="1"/>
    <col min="6" max="6" width="15" style="3" customWidth="1"/>
    <col min="7" max="7" width="9" style="1"/>
    <col min="8" max="8" width="11.5" style="1" customWidth="1"/>
    <col min="9" max="10" width="9" style="1" hidden="1" customWidth="1"/>
    <col min="11" max="11" width="16" style="1" hidden="1" customWidth="1"/>
    <col min="12" max="12" width="9" style="1" hidden="1" customWidth="1"/>
    <col min="13" max="13" width="11.625" style="1" customWidth="1"/>
    <col min="14" max="14" width="9" style="1" hidden="1" customWidth="1"/>
    <col min="15" max="15" width="4.625" style="1" hidden="1" customWidth="1"/>
    <col min="16" max="16384" width="9" style="1"/>
  </cols>
  <sheetData>
    <row r="1" spans="1:15" ht="22.5">
      <c r="A1" s="158" t="s">
        <v>2447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15.75">
      <c r="A2" s="4"/>
      <c r="B2" s="5"/>
      <c r="C2" s="6"/>
      <c r="D2" s="7"/>
      <c r="E2" s="7"/>
      <c r="F2" s="5" t="s">
        <v>1</v>
      </c>
      <c r="G2" s="7" t="s">
        <v>2448</v>
      </c>
      <c r="H2" s="5" t="s">
        <v>3</v>
      </c>
      <c r="I2" s="16"/>
      <c r="J2" s="17"/>
      <c r="K2" s="18" t="s">
        <v>4</v>
      </c>
      <c r="L2" s="18"/>
      <c r="M2" s="7" t="s">
        <v>5</v>
      </c>
    </row>
    <row r="3" spans="1:15" ht="40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14</v>
      </c>
      <c r="N3" s="8" t="s">
        <v>18</v>
      </c>
      <c r="O3" s="8" t="s">
        <v>19</v>
      </c>
    </row>
    <row r="4" spans="1:15">
      <c r="A4" s="9">
        <v>1</v>
      </c>
      <c r="B4" s="10" t="s">
        <v>2449</v>
      </c>
      <c r="C4" s="11" t="s">
        <v>2450</v>
      </c>
      <c r="D4" s="12">
        <v>900</v>
      </c>
      <c r="E4" s="13">
        <v>1</v>
      </c>
      <c r="F4" s="12">
        <f t="shared" ref="F4:F67" si="0">D4*E4</f>
        <v>900</v>
      </c>
      <c r="G4" s="10" t="s">
        <v>2451</v>
      </c>
      <c r="H4" s="10" t="s">
        <v>2448</v>
      </c>
      <c r="I4" s="10" t="s">
        <v>24</v>
      </c>
      <c r="J4" s="10" t="s">
        <v>2427</v>
      </c>
      <c r="K4" s="10" t="s">
        <v>2452</v>
      </c>
      <c r="L4" s="10" t="s">
        <v>2448</v>
      </c>
      <c r="M4" s="10" t="s">
        <v>2453</v>
      </c>
      <c r="N4" s="10" t="s">
        <v>28</v>
      </c>
      <c r="O4" s="10"/>
    </row>
    <row r="5" spans="1:15">
      <c r="A5" s="9">
        <v>2</v>
      </c>
      <c r="B5" s="10" t="s">
        <v>2454</v>
      </c>
      <c r="C5" s="11" t="s">
        <v>2450</v>
      </c>
      <c r="D5" s="12">
        <v>900</v>
      </c>
      <c r="E5" s="13">
        <v>1</v>
      </c>
      <c r="F5" s="12">
        <f t="shared" si="0"/>
        <v>900</v>
      </c>
      <c r="G5" s="10" t="s">
        <v>2451</v>
      </c>
      <c r="H5" s="10" t="s">
        <v>2448</v>
      </c>
      <c r="I5" s="10" t="s">
        <v>24</v>
      </c>
      <c r="J5" s="10" t="s">
        <v>2427</v>
      </c>
      <c r="K5" s="10" t="s">
        <v>2452</v>
      </c>
      <c r="L5" s="10" t="s">
        <v>2448</v>
      </c>
      <c r="M5" s="10" t="s">
        <v>2453</v>
      </c>
      <c r="N5" s="10" t="s">
        <v>28</v>
      </c>
      <c r="O5" s="10"/>
    </row>
    <row r="6" spans="1:15">
      <c r="A6" s="9">
        <v>3</v>
      </c>
      <c r="B6" s="10" t="s">
        <v>2455</v>
      </c>
      <c r="C6" s="11" t="s">
        <v>2450</v>
      </c>
      <c r="D6" s="12">
        <v>900</v>
      </c>
      <c r="E6" s="13">
        <v>1</v>
      </c>
      <c r="F6" s="12">
        <f t="shared" si="0"/>
        <v>900</v>
      </c>
      <c r="G6" s="10" t="s">
        <v>2451</v>
      </c>
      <c r="H6" s="10" t="s">
        <v>2448</v>
      </c>
      <c r="I6" s="10" t="s">
        <v>24</v>
      </c>
      <c r="J6" s="10" t="s">
        <v>2427</v>
      </c>
      <c r="K6" s="10" t="s">
        <v>2452</v>
      </c>
      <c r="L6" s="10" t="s">
        <v>2448</v>
      </c>
      <c r="M6" s="10" t="s">
        <v>2453</v>
      </c>
      <c r="N6" s="10" t="s">
        <v>28</v>
      </c>
      <c r="O6" s="10"/>
    </row>
    <row r="7" spans="1:15">
      <c r="A7" s="9">
        <v>4</v>
      </c>
      <c r="B7" s="10" t="s">
        <v>2456</v>
      </c>
      <c r="C7" s="11" t="s">
        <v>2450</v>
      </c>
      <c r="D7" s="12">
        <v>900</v>
      </c>
      <c r="E7" s="13">
        <v>1</v>
      </c>
      <c r="F7" s="12">
        <f t="shared" si="0"/>
        <v>900</v>
      </c>
      <c r="G7" s="10" t="s">
        <v>2451</v>
      </c>
      <c r="H7" s="10" t="s">
        <v>2448</v>
      </c>
      <c r="I7" s="10" t="s">
        <v>24</v>
      </c>
      <c r="J7" s="10" t="s">
        <v>2427</v>
      </c>
      <c r="K7" s="10" t="s">
        <v>2452</v>
      </c>
      <c r="L7" s="10" t="s">
        <v>2448</v>
      </c>
      <c r="M7" s="10" t="s">
        <v>2453</v>
      </c>
      <c r="N7" s="10" t="s">
        <v>28</v>
      </c>
      <c r="O7" s="10"/>
    </row>
    <row r="8" spans="1:15">
      <c r="A8" s="9">
        <v>5</v>
      </c>
      <c r="B8" s="10" t="s">
        <v>2457</v>
      </c>
      <c r="C8" s="11" t="s">
        <v>2450</v>
      </c>
      <c r="D8" s="12">
        <v>900</v>
      </c>
      <c r="E8" s="13">
        <v>1</v>
      </c>
      <c r="F8" s="12">
        <f t="shared" si="0"/>
        <v>900</v>
      </c>
      <c r="G8" s="10" t="s">
        <v>2451</v>
      </c>
      <c r="H8" s="10" t="s">
        <v>2448</v>
      </c>
      <c r="I8" s="10" t="s">
        <v>24</v>
      </c>
      <c r="J8" s="10" t="s">
        <v>2427</v>
      </c>
      <c r="K8" s="10" t="s">
        <v>2452</v>
      </c>
      <c r="L8" s="10" t="s">
        <v>2448</v>
      </c>
      <c r="M8" s="10" t="s">
        <v>2453</v>
      </c>
      <c r="N8" s="10" t="s">
        <v>28</v>
      </c>
      <c r="O8" s="10"/>
    </row>
    <row r="9" spans="1:15">
      <c r="A9" s="9">
        <v>6</v>
      </c>
      <c r="B9" s="10" t="s">
        <v>2458</v>
      </c>
      <c r="C9" s="11" t="s">
        <v>2459</v>
      </c>
      <c r="D9" s="12">
        <v>34430</v>
      </c>
      <c r="E9" s="13">
        <v>1</v>
      </c>
      <c r="F9" s="12">
        <f t="shared" si="0"/>
        <v>34430</v>
      </c>
      <c r="G9" s="10" t="s">
        <v>2451</v>
      </c>
      <c r="H9" s="10" t="s">
        <v>2448</v>
      </c>
      <c r="I9" s="10" t="s">
        <v>24</v>
      </c>
      <c r="J9" s="10" t="s">
        <v>2427</v>
      </c>
      <c r="K9" s="10" t="s">
        <v>2452</v>
      </c>
      <c r="L9" s="10" t="s">
        <v>2448</v>
      </c>
      <c r="M9" s="10" t="s">
        <v>2453</v>
      </c>
      <c r="N9" s="10" t="s">
        <v>28</v>
      </c>
      <c r="O9" s="10"/>
    </row>
    <row r="10" spans="1:15">
      <c r="A10" s="9">
        <v>7</v>
      </c>
      <c r="B10" s="10" t="s">
        <v>2460</v>
      </c>
      <c r="C10" s="11" t="s">
        <v>2461</v>
      </c>
      <c r="D10" s="12">
        <v>11900</v>
      </c>
      <c r="E10" s="13">
        <v>1</v>
      </c>
      <c r="F10" s="12">
        <f t="shared" si="0"/>
        <v>11900</v>
      </c>
      <c r="G10" s="10" t="s">
        <v>2451</v>
      </c>
      <c r="H10" s="10" t="s">
        <v>2448</v>
      </c>
      <c r="I10" s="10" t="s">
        <v>24</v>
      </c>
      <c r="J10" s="10" t="s">
        <v>2427</v>
      </c>
      <c r="K10" s="10" t="s">
        <v>2452</v>
      </c>
      <c r="L10" s="10" t="s">
        <v>2448</v>
      </c>
      <c r="M10" s="10" t="s">
        <v>2453</v>
      </c>
      <c r="N10" s="10" t="s">
        <v>28</v>
      </c>
      <c r="O10" s="10"/>
    </row>
    <row r="11" spans="1:15">
      <c r="A11" s="9">
        <v>8</v>
      </c>
      <c r="B11" s="10" t="s">
        <v>2462</v>
      </c>
      <c r="C11" s="11" t="s">
        <v>2461</v>
      </c>
      <c r="D11" s="12">
        <v>11900</v>
      </c>
      <c r="E11" s="13">
        <v>1</v>
      </c>
      <c r="F11" s="12">
        <f t="shared" si="0"/>
        <v>11900</v>
      </c>
      <c r="G11" s="10" t="s">
        <v>2451</v>
      </c>
      <c r="H11" s="10" t="s">
        <v>2448</v>
      </c>
      <c r="I11" s="10" t="s">
        <v>24</v>
      </c>
      <c r="J11" s="10" t="s">
        <v>2427</v>
      </c>
      <c r="K11" s="10" t="s">
        <v>2452</v>
      </c>
      <c r="L11" s="10" t="s">
        <v>2448</v>
      </c>
      <c r="M11" s="10" t="s">
        <v>2453</v>
      </c>
      <c r="N11" s="10" t="s">
        <v>28</v>
      </c>
      <c r="O11" s="10"/>
    </row>
    <row r="12" spans="1:15">
      <c r="A12" s="9">
        <v>9</v>
      </c>
      <c r="B12" s="10" t="s">
        <v>2463</v>
      </c>
      <c r="C12" s="11" t="s">
        <v>2461</v>
      </c>
      <c r="D12" s="12">
        <v>11900</v>
      </c>
      <c r="E12" s="13">
        <v>1</v>
      </c>
      <c r="F12" s="12">
        <f t="shared" si="0"/>
        <v>11900</v>
      </c>
      <c r="G12" s="10" t="s">
        <v>2451</v>
      </c>
      <c r="H12" s="10" t="s">
        <v>2448</v>
      </c>
      <c r="I12" s="10" t="s">
        <v>24</v>
      </c>
      <c r="J12" s="10" t="s">
        <v>2427</v>
      </c>
      <c r="K12" s="10" t="s">
        <v>2452</v>
      </c>
      <c r="L12" s="10" t="s">
        <v>2448</v>
      </c>
      <c r="M12" s="10" t="s">
        <v>2453</v>
      </c>
      <c r="N12" s="10" t="s">
        <v>28</v>
      </c>
      <c r="O12" s="10"/>
    </row>
    <row r="13" spans="1:15">
      <c r="A13" s="9">
        <v>10</v>
      </c>
      <c r="B13" s="10" t="s">
        <v>2464</v>
      </c>
      <c r="C13" s="11" t="s">
        <v>2465</v>
      </c>
      <c r="D13" s="12">
        <v>1320</v>
      </c>
      <c r="E13" s="13">
        <v>1</v>
      </c>
      <c r="F13" s="12">
        <f t="shared" si="0"/>
        <v>1320</v>
      </c>
      <c r="G13" s="10" t="s">
        <v>2451</v>
      </c>
      <c r="H13" s="10" t="s">
        <v>2448</v>
      </c>
      <c r="I13" s="10" t="s">
        <v>24</v>
      </c>
      <c r="J13" s="10" t="s">
        <v>2427</v>
      </c>
      <c r="K13" s="10" t="s">
        <v>2452</v>
      </c>
      <c r="L13" s="10" t="s">
        <v>2448</v>
      </c>
      <c r="M13" s="10" t="s">
        <v>2453</v>
      </c>
      <c r="N13" s="10" t="s">
        <v>28</v>
      </c>
      <c r="O13" s="10"/>
    </row>
    <row r="14" spans="1:15">
      <c r="A14" s="9">
        <v>11</v>
      </c>
      <c r="B14" s="10" t="s">
        <v>2466</v>
      </c>
      <c r="C14" s="11" t="s">
        <v>2465</v>
      </c>
      <c r="D14" s="12">
        <v>1320</v>
      </c>
      <c r="E14" s="13">
        <v>1</v>
      </c>
      <c r="F14" s="12">
        <f t="shared" si="0"/>
        <v>1320</v>
      </c>
      <c r="G14" s="10" t="s">
        <v>2451</v>
      </c>
      <c r="H14" s="10" t="s">
        <v>2448</v>
      </c>
      <c r="I14" s="10" t="s">
        <v>24</v>
      </c>
      <c r="J14" s="10" t="s">
        <v>2427</v>
      </c>
      <c r="K14" s="10" t="s">
        <v>2452</v>
      </c>
      <c r="L14" s="10" t="s">
        <v>2448</v>
      </c>
      <c r="M14" s="10" t="s">
        <v>2453</v>
      </c>
      <c r="N14" s="10" t="s">
        <v>28</v>
      </c>
      <c r="O14" s="10"/>
    </row>
    <row r="15" spans="1:15">
      <c r="A15" s="9">
        <v>12</v>
      </c>
      <c r="B15" s="10" t="s">
        <v>2467</v>
      </c>
      <c r="C15" s="11" t="s">
        <v>2465</v>
      </c>
      <c r="D15" s="12">
        <v>1320</v>
      </c>
      <c r="E15" s="13">
        <v>1</v>
      </c>
      <c r="F15" s="12">
        <f t="shared" si="0"/>
        <v>1320</v>
      </c>
      <c r="G15" s="10" t="s">
        <v>2451</v>
      </c>
      <c r="H15" s="10" t="s">
        <v>2448</v>
      </c>
      <c r="I15" s="10" t="s">
        <v>24</v>
      </c>
      <c r="J15" s="10" t="s">
        <v>2427</v>
      </c>
      <c r="K15" s="10" t="s">
        <v>2452</v>
      </c>
      <c r="L15" s="10" t="s">
        <v>2448</v>
      </c>
      <c r="M15" s="10" t="s">
        <v>2453</v>
      </c>
      <c r="N15" s="10" t="s">
        <v>28</v>
      </c>
      <c r="O15" s="10"/>
    </row>
    <row r="16" spans="1:15">
      <c r="A16" s="9">
        <v>13</v>
      </c>
      <c r="B16" s="10" t="s">
        <v>2468</v>
      </c>
      <c r="C16" s="11" t="s">
        <v>2469</v>
      </c>
      <c r="D16" s="12">
        <v>10560</v>
      </c>
      <c r="E16" s="13">
        <v>1</v>
      </c>
      <c r="F16" s="12">
        <f t="shared" si="0"/>
        <v>10560</v>
      </c>
      <c r="G16" s="10" t="s">
        <v>2451</v>
      </c>
      <c r="H16" s="10" t="s">
        <v>2448</v>
      </c>
      <c r="I16" s="10" t="s">
        <v>24</v>
      </c>
      <c r="J16" s="10" t="s">
        <v>2427</v>
      </c>
      <c r="K16" s="10" t="s">
        <v>2452</v>
      </c>
      <c r="L16" s="10" t="s">
        <v>2448</v>
      </c>
      <c r="M16" s="10" t="s">
        <v>2453</v>
      </c>
      <c r="N16" s="10" t="s">
        <v>28</v>
      </c>
      <c r="O16" s="10"/>
    </row>
    <row r="17" spans="1:15">
      <c r="A17" s="9">
        <v>14</v>
      </c>
      <c r="B17" s="10" t="s">
        <v>2470</v>
      </c>
      <c r="C17" s="11" t="s">
        <v>2469</v>
      </c>
      <c r="D17" s="12">
        <v>10560</v>
      </c>
      <c r="E17" s="13">
        <v>1</v>
      </c>
      <c r="F17" s="12">
        <f t="shared" si="0"/>
        <v>10560</v>
      </c>
      <c r="G17" s="10" t="s">
        <v>2451</v>
      </c>
      <c r="H17" s="10" t="s">
        <v>2448</v>
      </c>
      <c r="I17" s="10" t="s">
        <v>24</v>
      </c>
      <c r="J17" s="10" t="s">
        <v>2427</v>
      </c>
      <c r="K17" s="10" t="s">
        <v>2452</v>
      </c>
      <c r="L17" s="10" t="s">
        <v>2448</v>
      </c>
      <c r="M17" s="10" t="s">
        <v>2453</v>
      </c>
      <c r="N17" s="10" t="s">
        <v>28</v>
      </c>
      <c r="O17" s="10"/>
    </row>
    <row r="18" spans="1:15">
      <c r="A18" s="9">
        <v>15</v>
      </c>
      <c r="B18" s="10" t="s">
        <v>2471</v>
      </c>
      <c r="C18" s="11" t="s">
        <v>2469</v>
      </c>
      <c r="D18" s="12">
        <v>10560</v>
      </c>
      <c r="E18" s="13">
        <v>1</v>
      </c>
      <c r="F18" s="12">
        <f t="shared" si="0"/>
        <v>10560</v>
      </c>
      <c r="G18" s="10" t="s">
        <v>2451</v>
      </c>
      <c r="H18" s="10" t="s">
        <v>2448</v>
      </c>
      <c r="I18" s="10" t="s">
        <v>24</v>
      </c>
      <c r="J18" s="10" t="s">
        <v>2427</v>
      </c>
      <c r="K18" s="10" t="s">
        <v>2452</v>
      </c>
      <c r="L18" s="10" t="s">
        <v>2448</v>
      </c>
      <c r="M18" s="10" t="s">
        <v>2453</v>
      </c>
      <c r="N18" s="10" t="s">
        <v>28</v>
      </c>
      <c r="O18" s="10"/>
    </row>
    <row r="19" spans="1:15">
      <c r="A19" s="9">
        <v>16</v>
      </c>
      <c r="B19" s="10" t="s">
        <v>2472</v>
      </c>
      <c r="C19" s="11" t="s">
        <v>2473</v>
      </c>
      <c r="D19" s="12">
        <v>2200</v>
      </c>
      <c r="E19" s="13">
        <v>1</v>
      </c>
      <c r="F19" s="12">
        <f t="shared" si="0"/>
        <v>2200</v>
      </c>
      <c r="G19" s="10" t="s">
        <v>2451</v>
      </c>
      <c r="H19" s="10" t="s">
        <v>2448</v>
      </c>
      <c r="I19" s="10" t="s">
        <v>24</v>
      </c>
      <c r="J19" s="10" t="s">
        <v>2427</v>
      </c>
      <c r="K19" s="10" t="s">
        <v>2452</v>
      </c>
      <c r="L19" s="10" t="s">
        <v>2448</v>
      </c>
      <c r="M19" s="10" t="s">
        <v>2453</v>
      </c>
      <c r="N19" s="10" t="s">
        <v>28</v>
      </c>
      <c r="O19" s="10"/>
    </row>
    <row r="20" spans="1:15">
      <c r="A20" s="9">
        <v>17</v>
      </c>
      <c r="B20" s="10" t="s">
        <v>2474</v>
      </c>
      <c r="C20" s="11" t="s">
        <v>2473</v>
      </c>
      <c r="D20" s="12">
        <v>2200</v>
      </c>
      <c r="E20" s="13">
        <v>1</v>
      </c>
      <c r="F20" s="12">
        <f t="shared" si="0"/>
        <v>2200</v>
      </c>
      <c r="G20" s="10" t="s">
        <v>2451</v>
      </c>
      <c r="H20" s="10" t="s">
        <v>2448</v>
      </c>
      <c r="I20" s="10" t="s">
        <v>24</v>
      </c>
      <c r="J20" s="10" t="s">
        <v>2427</v>
      </c>
      <c r="K20" s="10" t="s">
        <v>2452</v>
      </c>
      <c r="L20" s="10" t="s">
        <v>2448</v>
      </c>
      <c r="M20" s="10" t="s">
        <v>2453</v>
      </c>
      <c r="N20" s="10" t="s">
        <v>28</v>
      </c>
      <c r="O20" s="10"/>
    </row>
    <row r="21" spans="1:15">
      <c r="A21" s="9">
        <v>18</v>
      </c>
      <c r="B21" s="10" t="s">
        <v>2475</v>
      </c>
      <c r="C21" s="11" t="s">
        <v>2473</v>
      </c>
      <c r="D21" s="12">
        <v>2200</v>
      </c>
      <c r="E21" s="13">
        <v>1</v>
      </c>
      <c r="F21" s="12">
        <f t="shared" si="0"/>
        <v>2200</v>
      </c>
      <c r="G21" s="10" t="s">
        <v>2451</v>
      </c>
      <c r="H21" s="10" t="s">
        <v>2448</v>
      </c>
      <c r="I21" s="10" t="s">
        <v>24</v>
      </c>
      <c r="J21" s="10" t="s">
        <v>2427</v>
      </c>
      <c r="K21" s="10" t="s">
        <v>2452</v>
      </c>
      <c r="L21" s="10" t="s">
        <v>2448</v>
      </c>
      <c r="M21" s="10" t="s">
        <v>2453</v>
      </c>
      <c r="N21" s="10" t="s">
        <v>28</v>
      </c>
      <c r="O21" s="10"/>
    </row>
    <row r="22" spans="1:15">
      <c r="A22" s="9">
        <v>19</v>
      </c>
      <c r="B22" s="10" t="s">
        <v>2476</v>
      </c>
      <c r="C22" s="11" t="s">
        <v>2477</v>
      </c>
      <c r="D22" s="12">
        <v>13310</v>
      </c>
      <c r="E22" s="13">
        <v>1</v>
      </c>
      <c r="F22" s="12">
        <f t="shared" si="0"/>
        <v>13310</v>
      </c>
      <c r="G22" s="10" t="s">
        <v>2451</v>
      </c>
      <c r="H22" s="10" t="s">
        <v>2448</v>
      </c>
      <c r="I22" s="10" t="s">
        <v>24</v>
      </c>
      <c r="J22" s="10" t="s">
        <v>2427</v>
      </c>
      <c r="K22" s="10" t="s">
        <v>2452</v>
      </c>
      <c r="L22" s="10" t="s">
        <v>2448</v>
      </c>
      <c r="M22" s="10" t="s">
        <v>2453</v>
      </c>
      <c r="N22" s="10" t="s">
        <v>28</v>
      </c>
      <c r="O22" s="10"/>
    </row>
    <row r="23" spans="1:15">
      <c r="A23" s="9">
        <v>20</v>
      </c>
      <c r="B23" s="10" t="s">
        <v>2478</v>
      </c>
      <c r="C23" s="11" t="s">
        <v>2479</v>
      </c>
      <c r="D23" s="12">
        <v>20480</v>
      </c>
      <c r="E23" s="13">
        <v>1</v>
      </c>
      <c r="F23" s="12">
        <f t="shared" si="0"/>
        <v>20480</v>
      </c>
      <c r="G23" s="10" t="s">
        <v>2451</v>
      </c>
      <c r="H23" s="10" t="s">
        <v>2448</v>
      </c>
      <c r="I23" s="10" t="s">
        <v>24</v>
      </c>
      <c r="J23" s="10" t="s">
        <v>2427</v>
      </c>
      <c r="K23" s="10" t="s">
        <v>2452</v>
      </c>
      <c r="L23" s="10" t="s">
        <v>2448</v>
      </c>
      <c r="M23" s="10" t="s">
        <v>2453</v>
      </c>
      <c r="N23" s="10" t="s">
        <v>28</v>
      </c>
      <c r="O23" s="10"/>
    </row>
    <row r="24" spans="1:15">
      <c r="A24" s="9">
        <v>21</v>
      </c>
      <c r="B24" s="10" t="s">
        <v>2480</v>
      </c>
      <c r="C24" s="11" t="s">
        <v>2479</v>
      </c>
      <c r="D24" s="12">
        <v>20480</v>
      </c>
      <c r="E24" s="13">
        <v>1</v>
      </c>
      <c r="F24" s="12">
        <f t="shared" si="0"/>
        <v>20480</v>
      </c>
      <c r="G24" s="10" t="s">
        <v>2451</v>
      </c>
      <c r="H24" s="10" t="s">
        <v>2448</v>
      </c>
      <c r="I24" s="10" t="s">
        <v>24</v>
      </c>
      <c r="J24" s="10" t="s">
        <v>2427</v>
      </c>
      <c r="K24" s="10" t="s">
        <v>2452</v>
      </c>
      <c r="L24" s="10" t="s">
        <v>2448</v>
      </c>
      <c r="M24" s="10" t="s">
        <v>2453</v>
      </c>
      <c r="N24" s="10" t="s">
        <v>28</v>
      </c>
      <c r="O24" s="10"/>
    </row>
    <row r="25" spans="1:15">
      <c r="A25" s="9">
        <v>22</v>
      </c>
      <c r="B25" s="10" t="s">
        <v>2481</v>
      </c>
      <c r="C25" s="11" t="s">
        <v>2482</v>
      </c>
      <c r="D25" s="12">
        <v>650</v>
      </c>
      <c r="E25" s="13">
        <v>1</v>
      </c>
      <c r="F25" s="12">
        <f t="shared" si="0"/>
        <v>650</v>
      </c>
      <c r="G25" s="10" t="s">
        <v>2451</v>
      </c>
      <c r="H25" s="10" t="s">
        <v>2448</v>
      </c>
      <c r="I25" s="10" t="s">
        <v>24</v>
      </c>
      <c r="J25" s="10" t="s">
        <v>2427</v>
      </c>
      <c r="K25" s="10" t="s">
        <v>2452</v>
      </c>
      <c r="L25" s="10" t="s">
        <v>2448</v>
      </c>
      <c r="M25" s="10" t="s">
        <v>2453</v>
      </c>
      <c r="N25" s="10" t="s">
        <v>28</v>
      </c>
      <c r="O25" s="10"/>
    </row>
    <row r="26" spans="1:15">
      <c r="A26" s="9">
        <v>23</v>
      </c>
      <c r="B26" s="10" t="s">
        <v>2483</v>
      </c>
      <c r="C26" s="11" t="s">
        <v>2482</v>
      </c>
      <c r="D26" s="12">
        <v>650</v>
      </c>
      <c r="E26" s="13">
        <v>1</v>
      </c>
      <c r="F26" s="12">
        <f t="shared" si="0"/>
        <v>650</v>
      </c>
      <c r="G26" s="10" t="s">
        <v>2451</v>
      </c>
      <c r="H26" s="10" t="s">
        <v>2448</v>
      </c>
      <c r="I26" s="10" t="s">
        <v>24</v>
      </c>
      <c r="J26" s="10" t="s">
        <v>2427</v>
      </c>
      <c r="K26" s="10" t="s">
        <v>2452</v>
      </c>
      <c r="L26" s="10" t="s">
        <v>2448</v>
      </c>
      <c r="M26" s="10" t="s">
        <v>2453</v>
      </c>
      <c r="N26" s="10" t="s">
        <v>28</v>
      </c>
      <c r="O26" s="10"/>
    </row>
    <row r="27" spans="1:15">
      <c r="A27" s="9">
        <v>24</v>
      </c>
      <c r="B27" s="10" t="s">
        <v>2484</v>
      </c>
      <c r="C27" s="11" t="s">
        <v>2485</v>
      </c>
      <c r="D27" s="12">
        <v>33460</v>
      </c>
      <c r="E27" s="13">
        <v>1</v>
      </c>
      <c r="F27" s="12">
        <f t="shared" si="0"/>
        <v>33460</v>
      </c>
      <c r="G27" s="10" t="s">
        <v>2451</v>
      </c>
      <c r="H27" s="10" t="s">
        <v>2448</v>
      </c>
      <c r="I27" s="10" t="s">
        <v>24</v>
      </c>
      <c r="J27" s="10" t="s">
        <v>2427</v>
      </c>
      <c r="K27" s="10" t="s">
        <v>2452</v>
      </c>
      <c r="L27" s="10" t="s">
        <v>2448</v>
      </c>
      <c r="M27" s="10" t="s">
        <v>2453</v>
      </c>
      <c r="N27" s="10" t="s">
        <v>28</v>
      </c>
      <c r="O27" s="10"/>
    </row>
    <row r="28" spans="1:15">
      <c r="A28" s="9">
        <v>25</v>
      </c>
      <c r="B28" s="10" t="s">
        <v>2486</v>
      </c>
      <c r="C28" s="11" t="s">
        <v>2487</v>
      </c>
      <c r="D28" s="12">
        <v>14400</v>
      </c>
      <c r="E28" s="13">
        <v>1</v>
      </c>
      <c r="F28" s="12">
        <f t="shared" si="0"/>
        <v>14400</v>
      </c>
      <c r="G28" s="10" t="s">
        <v>2451</v>
      </c>
      <c r="H28" s="10" t="s">
        <v>2448</v>
      </c>
      <c r="I28" s="10" t="s">
        <v>24</v>
      </c>
      <c r="J28" s="10" t="s">
        <v>2427</v>
      </c>
      <c r="K28" s="10" t="s">
        <v>2452</v>
      </c>
      <c r="L28" s="10" t="s">
        <v>2448</v>
      </c>
      <c r="M28" s="10" t="s">
        <v>2453</v>
      </c>
      <c r="N28" s="10" t="s">
        <v>28</v>
      </c>
      <c r="O28" s="10"/>
    </row>
    <row r="29" spans="1:15">
      <c r="A29" s="9">
        <v>26</v>
      </c>
      <c r="B29" s="10" t="s">
        <v>2488</v>
      </c>
      <c r="C29" s="11" t="s">
        <v>2487</v>
      </c>
      <c r="D29" s="12">
        <v>14400</v>
      </c>
      <c r="E29" s="13">
        <v>1</v>
      </c>
      <c r="F29" s="12">
        <f t="shared" si="0"/>
        <v>14400</v>
      </c>
      <c r="G29" s="10" t="s">
        <v>2451</v>
      </c>
      <c r="H29" s="10" t="s">
        <v>2448</v>
      </c>
      <c r="I29" s="10" t="s">
        <v>24</v>
      </c>
      <c r="J29" s="10" t="s">
        <v>2427</v>
      </c>
      <c r="K29" s="10" t="s">
        <v>2452</v>
      </c>
      <c r="L29" s="10" t="s">
        <v>2448</v>
      </c>
      <c r="M29" s="10" t="s">
        <v>2453</v>
      </c>
      <c r="N29" s="10" t="s">
        <v>28</v>
      </c>
      <c r="O29" s="10"/>
    </row>
    <row r="30" spans="1:15">
      <c r="A30" s="9">
        <v>27</v>
      </c>
      <c r="B30" s="10" t="s">
        <v>2489</v>
      </c>
      <c r="C30" s="11" t="s">
        <v>2487</v>
      </c>
      <c r="D30" s="12">
        <v>14400</v>
      </c>
      <c r="E30" s="13">
        <v>1</v>
      </c>
      <c r="F30" s="12">
        <f t="shared" si="0"/>
        <v>14400</v>
      </c>
      <c r="G30" s="10" t="s">
        <v>2451</v>
      </c>
      <c r="H30" s="10" t="s">
        <v>2448</v>
      </c>
      <c r="I30" s="10" t="s">
        <v>24</v>
      </c>
      <c r="J30" s="10" t="s">
        <v>2427</v>
      </c>
      <c r="K30" s="10" t="s">
        <v>2452</v>
      </c>
      <c r="L30" s="10" t="s">
        <v>2448</v>
      </c>
      <c r="M30" s="10" t="s">
        <v>2453</v>
      </c>
      <c r="N30" s="10" t="s">
        <v>28</v>
      </c>
      <c r="O30" s="10"/>
    </row>
    <row r="31" spans="1:15">
      <c r="A31" s="9">
        <v>28</v>
      </c>
      <c r="B31" s="10" t="s">
        <v>2490</v>
      </c>
      <c r="C31" s="11" t="s">
        <v>2491</v>
      </c>
      <c r="D31" s="12">
        <v>10620</v>
      </c>
      <c r="E31" s="13">
        <v>1</v>
      </c>
      <c r="F31" s="12">
        <f t="shared" si="0"/>
        <v>10620</v>
      </c>
      <c r="G31" s="10" t="s">
        <v>2451</v>
      </c>
      <c r="H31" s="10" t="s">
        <v>2448</v>
      </c>
      <c r="I31" s="10" t="s">
        <v>24</v>
      </c>
      <c r="J31" s="10" t="s">
        <v>2427</v>
      </c>
      <c r="K31" s="10" t="s">
        <v>2452</v>
      </c>
      <c r="L31" s="10" t="s">
        <v>2448</v>
      </c>
      <c r="M31" s="10" t="s">
        <v>2453</v>
      </c>
      <c r="N31" s="10" t="s">
        <v>28</v>
      </c>
      <c r="O31" s="10"/>
    </row>
    <row r="32" spans="1:15">
      <c r="A32" s="9">
        <v>29</v>
      </c>
      <c r="B32" s="10" t="s">
        <v>2492</v>
      </c>
      <c r="C32" s="11" t="s">
        <v>2491</v>
      </c>
      <c r="D32" s="12">
        <v>10620</v>
      </c>
      <c r="E32" s="13">
        <v>1</v>
      </c>
      <c r="F32" s="12">
        <f t="shared" si="0"/>
        <v>10620</v>
      </c>
      <c r="G32" s="10" t="s">
        <v>2451</v>
      </c>
      <c r="H32" s="10" t="s">
        <v>2448</v>
      </c>
      <c r="I32" s="10" t="s">
        <v>24</v>
      </c>
      <c r="J32" s="10" t="s">
        <v>2427</v>
      </c>
      <c r="K32" s="10" t="s">
        <v>2452</v>
      </c>
      <c r="L32" s="10" t="s">
        <v>2448</v>
      </c>
      <c r="M32" s="10" t="s">
        <v>2453</v>
      </c>
      <c r="N32" s="10" t="s">
        <v>28</v>
      </c>
      <c r="O32" s="10"/>
    </row>
    <row r="33" spans="1:15">
      <c r="A33" s="9">
        <v>30</v>
      </c>
      <c r="B33" s="10" t="s">
        <v>2493</v>
      </c>
      <c r="C33" s="11" t="s">
        <v>2491</v>
      </c>
      <c r="D33" s="12">
        <v>10620</v>
      </c>
      <c r="E33" s="13">
        <v>1</v>
      </c>
      <c r="F33" s="12">
        <f t="shared" si="0"/>
        <v>10620</v>
      </c>
      <c r="G33" s="10" t="s">
        <v>2451</v>
      </c>
      <c r="H33" s="10" t="s">
        <v>2448</v>
      </c>
      <c r="I33" s="10" t="s">
        <v>24</v>
      </c>
      <c r="J33" s="10" t="s">
        <v>2427</v>
      </c>
      <c r="K33" s="10" t="s">
        <v>2452</v>
      </c>
      <c r="L33" s="10" t="s">
        <v>2448</v>
      </c>
      <c r="M33" s="10" t="s">
        <v>2453</v>
      </c>
      <c r="N33" s="10" t="s">
        <v>28</v>
      </c>
      <c r="O33" s="10"/>
    </row>
    <row r="34" spans="1:15">
      <c r="A34" s="9">
        <v>31</v>
      </c>
      <c r="B34" s="10" t="s">
        <v>2494</v>
      </c>
      <c r="C34" s="11" t="s">
        <v>2495</v>
      </c>
      <c r="D34" s="12">
        <v>10240</v>
      </c>
      <c r="E34" s="13">
        <v>1</v>
      </c>
      <c r="F34" s="12">
        <f t="shared" si="0"/>
        <v>10240</v>
      </c>
      <c r="G34" s="10" t="s">
        <v>2451</v>
      </c>
      <c r="H34" s="10" t="s">
        <v>2448</v>
      </c>
      <c r="I34" s="10" t="s">
        <v>24</v>
      </c>
      <c r="J34" s="10" t="s">
        <v>2427</v>
      </c>
      <c r="K34" s="10" t="s">
        <v>2452</v>
      </c>
      <c r="L34" s="10" t="s">
        <v>2448</v>
      </c>
      <c r="M34" s="10" t="s">
        <v>2453</v>
      </c>
      <c r="N34" s="10" t="s">
        <v>28</v>
      </c>
      <c r="O34" s="10"/>
    </row>
    <row r="35" spans="1:15">
      <c r="A35" s="9">
        <v>32</v>
      </c>
      <c r="B35" s="10" t="s">
        <v>2496</v>
      </c>
      <c r="C35" s="11" t="s">
        <v>2495</v>
      </c>
      <c r="D35" s="12">
        <v>10240</v>
      </c>
      <c r="E35" s="13">
        <v>1</v>
      </c>
      <c r="F35" s="12">
        <f t="shared" si="0"/>
        <v>10240</v>
      </c>
      <c r="G35" s="10" t="s">
        <v>2451</v>
      </c>
      <c r="H35" s="10" t="s">
        <v>2448</v>
      </c>
      <c r="I35" s="10" t="s">
        <v>24</v>
      </c>
      <c r="J35" s="10" t="s">
        <v>2427</v>
      </c>
      <c r="K35" s="10" t="s">
        <v>2452</v>
      </c>
      <c r="L35" s="10" t="s">
        <v>2448</v>
      </c>
      <c r="M35" s="10" t="s">
        <v>2453</v>
      </c>
      <c r="N35" s="10" t="s">
        <v>28</v>
      </c>
      <c r="O35" s="10"/>
    </row>
    <row r="36" spans="1:15">
      <c r="A36" s="9">
        <v>33</v>
      </c>
      <c r="B36" s="10" t="s">
        <v>2497</v>
      </c>
      <c r="C36" s="11" t="s">
        <v>2495</v>
      </c>
      <c r="D36" s="12">
        <v>10240</v>
      </c>
      <c r="E36" s="13">
        <v>1</v>
      </c>
      <c r="F36" s="12">
        <f t="shared" si="0"/>
        <v>10240</v>
      </c>
      <c r="G36" s="10" t="s">
        <v>2451</v>
      </c>
      <c r="H36" s="10" t="s">
        <v>2448</v>
      </c>
      <c r="I36" s="10" t="s">
        <v>24</v>
      </c>
      <c r="J36" s="10" t="s">
        <v>2427</v>
      </c>
      <c r="K36" s="10" t="s">
        <v>2452</v>
      </c>
      <c r="L36" s="10" t="s">
        <v>2448</v>
      </c>
      <c r="M36" s="10" t="s">
        <v>2453</v>
      </c>
      <c r="N36" s="10" t="s">
        <v>28</v>
      </c>
      <c r="O36" s="10"/>
    </row>
    <row r="37" spans="1:15">
      <c r="A37" s="9">
        <v>34</v>
      </c>
      <c r="B37" s="10" t="s">
        <v>2498</v>
      </c>
      <c r="C37" s="11" t="s">
        <v>2499</v>
      </c>
      <c r="D37" s="12">
        <v>94000</v>
      </c>
      <c r="E37" s="13">
        <v>1</v>
      </c>
      <c r="F37" s="12">
        <f t="shared" si="0"/>
        <v>94000</v>
      </c>
      <c r="G37" s="10" t="s">
        <v>2451</v>
      </c>
      <c r="H37" s="10" t="s">
        <v>2448</v>
      </c>
      <c r="I37" s="10" t="s">
        <v>24</v>
      </c>
      <c r="J37" s="10" t="s">
        <v>2427</v>
      </c>
      <c r="K37" s="10" t="s">
        <v>2452</v>
      </c>
      <c r="L37" s="10" t="s">
        <v>2448</v>
      </c>
      <c r="M37" s="10" t="s">
        <v>2453</v>
      </c>
      <c r="N37" s="10" t="s">
        <v>28</v>
      </c>
      <c r="O37" s="10"/>
    </row>
    <row r="38" spans="1:15">
      <c r="A38" s="9">
        <v>35</v>
      </c>
      <c r="B38" s="10" t="s">
        <v>2500</v>
      </c>
      <c r="C38" s="11" t="s">
        <v>2501</v>
      </c>
      <c r="D38" s="12">
        <v>4480</v>
      </c>
      <c r="E38" s="13">
        <v>1</v>
      </c>
      <c r="F38" s="12">
        <f t="shared" si="0"/>
        <v>4480</v>
      </c>
      <c r="G38" s="10" t="s">
        <v>2451</v>
      </c>
      <c r="H38" s="10" t="s">
        <v>2448</v>
      </c>
      <c r="I38" s="10" t="s">
        <v>24</v>
      </c>
      <c r="J38" s="10" t="s">
        <v>2427</v>
      </c>
      <c r="K38" s="10" t="s">
        <v>2452</v>
      </c>
      <c r="L38" s="10" t="s">
        <v>2448</v>
      </c>
      <c r="M38" s="10" t="s">
        <v>2453</v>
      </c>
      <c r="N38" s="10" t="s">
        <v>28</v>
      </c>
      <c r="O38" s="10"/>
    </row>
    <row r="39" spans="1:15">
      <c r="A39" s="9">
        <v>36</v>
      </c>
      <c r="B39" s="10" t="s">
        <v>2502</v>
      </c>
      <c r="C39" s="11" t="s">
        <v>2501</v>
      </c>
      <c r="D39" s="12">
        <v>4480</v>
      </c>
      <c r="E39" s="13">
        <v>1</v>
      </c>
      <c r="F39" s="12">
        <f t="shared" si="0"/>
        <v>4480</v>
      </c>
      <c r="G39" s="10" t="s">
        <v>2451</v>
      </c>
      <c r="H39" s="10" t="s">
        <v>2448</v>
      </c>
      <c r="I39" s="10" t="s">
        <v>24</v>
      </c>
      <c r="J39" s="10" t="s">
        <v>2427</v>
      </c>
      <c r="K39" s="10" t="s">
        <v>2452</v>
      </c>
      <c r="L39" s="10" t="s">
        <v>2448</v>
      </c>
      <c r="M39" s="10" t="s">
        <v>2453</v>
      </c>
      <c r="N39" s="10" t="s">
        <v>28</v>
      </c>
      <c r="O39" s="10"/>
    </row>
    <row r="40" spans="1:15">
      <c r="A40" s="9">
        <v>37</v>
      </c>
      <c r="B40" s="10" t="s">
        <v>2503</v>
      </c>
      <c r="C40" s="11" t="s">
        <v>2501</v>
      </c>
      <c r="D40" s="12">
        <v>4480</v>
      </c>
      <c r="E40" s="13">
        <v>1</v>
      </c>
      <c r="F40" s="12">
        <f t="shared" si="0"/>
        <v>4480</v>
      </c>
      <c r="G40" s="10" t="s">
        <v>2451</v>
      </c>
      <c r="H40" s="10" t="s">
        <v>2448</v>
      </c>
      <c r="I40" s="10" t="s">
        <v>24</v>
      </c>
      <c r="J40" s="10" t="s">
        <v>2427</v>
      </c>
      <c r="K40" s="10" t="s">
        <v>2452</v>
      </c>
      <c r="L40" s="10" t="s">
        <v>2448</v>
      </c>
      <c r="M40" s="10" t="s">
        <v>2453</v>
      </c>
      <c r="N40" s="10" t="s">
        <v>28</v>
      </c>
      <c r="O40" s="10"/>
    </row>
    <row r="41" spans="1:15">
      <c r="A41" s="9">
        <v>38</v>
      </c>
      <c r="B41" s="10" t="s">
        <v>2504</v>
      </c>
      <c r="C41" s="11" t="s">
        <v>2394</v>
      </c>
      <c r="D41" s="12">
        <v>3300</v>
      </c>
      <c r="E41" s="13">
        <v>1</v>
      </c>
      <c r="F41" s="12">
        <f t="shared" si="0"/>
        <v>3300</v>
      </c>
      <c r="G41" s="10" t="s">
        <v>2451</v>
      </c>
      <c r="H41" s="10" t="s">
        <v>2448</v>
      </c>
      <c r="I41" s="10" t="s">
        <v>24</v>
      </c>
      <c r="J41" s="10" t="s">
        <v>2427</v>
      </c>
      <c r="K41" s="10" t="s">
        <v>2452</v>
      </c>
      <c r="L41" s="10" t="s">
        <v>2448</v>
      </c>
      <c r="M41" s="10" t="s">
        <v>2453</v>
      </c>
      <c r="N41" s="10" t="s">
        <v>28</v>
      </c>
      <c r="O41" s="10"/>
    </row>
    <row r="42" spans="1:15">
      <c r="A42" s="9">
        <v>39</v>
      </c>
      <c r="B42" s="10" t="s">
        <v>2505</v>
      </c>
      <c r="C42" s="11" t="s">
        <v>2394</v>
      </c>
      <c r="D42" s="12">
        <v>935</v>
      </c>
      <c r="E42" s="13">
        <v>1</v>
      </c>
      <c r="F42" s="12">
        <f t="shared" si="0"/>
        <v>935</v>
      </c>
      <c r="G42" s="10" t="s">
        <v>2451</v>
      </c>
      <c r="H42" s="10" t="s">
        <v>2448</v>
      </c>
      <c r="I42" s="10" t="s">
        <v>24</v>
      </c>
      <c r="J42" s="10" t="s">
        <v>2427</v>
      </c>
      <c r="K42" s="10" t="s">
        <v>2452</v>
      </c>
      <c r="L42" s="10" t="s">
        <v>2448</v>
      </c>
      <c r="M42" s="10" t="s">
        <v>2453</v>
      </c>
      <c r="N42" s="10" t="s">
        <v>28</v>
      </c>
      <c r="O42" s="10"/>
    </row>
    <row r="43" spans="1:15">
      <c r="A43" s="9">
        <v>40</v>
      </c>
      <c r="B43" s="10" t="s">
        <v>2506</v>
      </c>
      <c r="C43" s="11" t="s">
        <v>2394</v>
      </c>
      <c r="D43" s="12">
        <v>935</v>
      </c>
      <c r="E43" s="13">
        <v>1</v>
      </c>
      <c r="F43" s="12">
        <f t="shared" si="0"/>
        <v>935</v>
      </c>
      <c r="G43" s="10" t="s">
        <v>2451</v>
      </c>
      <c r="H43" s="10" t="s">
        <v>2448</v>
      </c>
      <c r="I43" s="10" t="s">
        <v>24</v>
      </c>
      <c r="J43" s="10" t="s">
        <v>2427</v>
      </c>
      <c r="K43" s="10" t="s">
        <v>2452</v>
      </c>
      <c r="L43" s="10" t="s">
        <v>2448</v>
      </c>
      <c r="M43" s="10" t="s">
        <v>2453</v>
      </c>
      <c r="N43" s="10" t="s">
        <v>28</v>
      </c>
      <c r="O43" s="10"/>
    </row>
    <row r="44" spans="1:15">
      <c r="A44" s="9">
        <v>41</v>
      </c>
      <c r="B44" s="10" t="s">
        <v>2507</v>
      </c>
      <c r="C44" s="11" t="s">
        <v>2508</v>
      </c>
      <c r="D44" s="33">
        <v>520</v>
      </c>
      <c r="E44" s="13">
        <v>1</v>
      </c>
      <c r="F44" s="12">
        <f t="shared" si="0"/>
        <v>520</v>
      </c>
      <c r="G44" s="10" t="s">
        <v>2509</v>
      </c>
      <c r="H44" s="10" t="s">
        <v>2448</v>
      </c>
      <c r="I44" s="10" t="s">
        <v>24</v>
      </c>
      <c r="J44" s="10" t="s">
        <v>2427</v>
      </c>
      <c r="K44" s="10" t="s">
        <v>2452</v>
      </c>
      <c r="L44" s="10" t="s">
        <v>2448</v>
      </c>
      <c r="M44" s="10" t="s">
        <v>2453</v>
      </c>
      <c r="N44" s="10" t="s">
        <v>28</v>
      </c>
      <c r="O44" s="10"/>
    </row>
    <row r="45" spans="1:15">
      <c r="A45" s="9">
        <v>42</v>
      </c>
      <c r="B45" s="10" t="s">
        <v>2510</v>
      </c>
      <c r="C45" s="11" t="s">
        <v>2511</v>
      </c>
      <c r="D45" s="33">
        <v>58</v>
      </c>
      <c r="E45" s="13">
        <v>1</v>
      </c>
      <c r="F45" s="12">
        <f t="shared" si="0"/>
        <v>58</v>
      </c>
      <c r="G45" s="10" t="s">
        <v>1891</v>
      </c>
      <c r="H45" s="10" t="s">
        <v>2448</v>
      </c>
      <c r="I45" s="10" t="s">
        <v>24</v>
      </c>
      <c r="J45" s="10" t="s">
        <v>2427</v>
      </c>
      <c r="K45" s="10" t="s">
        <v>2452</v>
      </c>
      <c r="L45" s="10" t="s">
        <v>2448</v>
      </c>
      <c r="M45" s="10" t="s">
        <v>2453</v>
      </c>
      <c r="N45" s="10" t="s">
        <v>28</v>
      </c>
      <c r="O45" s="10"/>
    </row>
    <row r="46" spans="1:15">
      <c r="A46" s="9">
        <v>43</v>
      </c>
      <c r="B46" s="10" t="s">
        <v>2512</v>
      </c>
      <c r="C46" s="11" t="s">
        <v>2511</v>
      </c>
      <c r="D46" s="33">
        <v>58</v>
      </c>
      <c r="E46" s="13">
        <v>1</v>
      </c>
      <c r="F46" s="12">
        <f t="shared" si="0"/>
        <v>58</v>
      </c>
      <c r="G46" s="10" t="s">
        <v>1891</v>
      </c>
      <c r="H46" s="10" t="s">
        <v>2448</v>
      </c>
      <c r="I46" s="10" t="s">
        <v>24</v>
      </c>
      <c r="J46" s="10" t="s">
        <v>2427</v>
      </c>
      <c r="K46" s="10" t="s">
        <v>2452</v>
      </c>
      <c r="L46" s="10" t="s">
        <v>2448</v>
      </c>
      <c r="M46" s="10" t="s">
        <v>2453</v>
      </c>
      <c r="N46" s="10" t="s">
        <v>28</v>
      </c>
      <c r="O46" s="10"/>
    </row>
    <row r="47" spans="1:15">
      <c r="A47" s="9">
        <v>44</v>
      </c>
      <c r="B47" s="10" t="s">
        <v>2513</v>
      </c>
      <c r="C47" s="11" t="s">
        <v>2511</v>
      </c>
      <c r="D47" s="33">
        <v>58</v>
      </c>
      <c r="E47" s="13">
        <v>1</v>
      </c>
      <c r="F47" s="12">
        <f t="shared" si="0"/>
        <v>58</v>
      </c>
      <c r="G47" s="10" t="s">
        <v>1891</v>
      </c>
      <c r="H47" s="10" t="s">
        <v>2448</v>
      </c>
      <c r="I47" s="10" t="s">
        <v>24</v>
      </c>
      <c r="J47" s="10" t="s">
        <v>2427</v>
      </c>
      <c r="K47" s="10" t="s">
        <v>2452</v>
      </c>
      <c r="L47" s="10" t="s">
        <v>2448</v>
      </c>
      <c r="M47" s="10" t="s">
        <v>2453</v>
      </c>
      <c r="N47" s="10" t="s">
        <v>28</v>
      </c>
      <c r="O47" s="10"/>
    </row>
    <row r="48" spans="1:15">
      <c r="A48" s="9">
        <v>45</v>
      </c>
      <c r="B48" s="10" t="s">
        <v>2514</v>
      </c>
      <c r="C48" s="11" t="s">
        <v>2511</v>
      </c>
      <c r="D48" s="33">
        <v>58</v>
      </c>
      <c r="E48" s="13">
        <v>1</v>
      </c>
      <c r="F48" s="12">
        <f t="shared" si="0"/>
        <v>58</v>
      </c>
      <c r="G48" s="10" t="s">
        <v>1891</v>
      </c>
      <c r="H48" s="10" t="s">
        <v>2448</v>
      </c>
      <c r="I48" s="10" t="s">
        <v>24</v>
      </c>
      <c r="J48" s="10" t="s">
        <v>2427</v>
      </c>
      <c r="K48" s="10" t="s">
        <v>2452</v>
      </c>
      <c r="L48" s="10" t="s">
        <v>2448</v>
      </c>
      <c r="M48" s="10" t="s">
        <v>2453</v>
      </c>
      <c r="N48" s="10" t="s">
        <v>28</v>
      </c>
      <c r="O48" s="10"/>
    </row>
    <row r="49" spans="1:15">
      <c r="A49" s="9">
        <v>46</v>
      </c>
      <c r="B49" s="10" t="s">
        <v>2515</v>
      </c>
      <c r="C49" s="11" t="s">
        <v>2511</v>
      </c>
      <c r="D49" s="33">
        <v>58</v>
      </c>
      <c r="E49" s="13">
        <v>1</v>
      </c>
      <c r="F49" s="12">
        <f t="shared" si="0"/>
        <v>58</v>
      </c>
      <c r="G49" s="10" t="s">
        <v>1891</v>
      </c>
      <c r="H49" s="10" t="s">
        <v>2448</v>
      </c>
      <c r="I49" s="10" t="s">
        <v>24</v>
      </c>
      <c r="J49" s="10" t="s">
        <v>2427</v>
      </c>
      <c r="K49" s="10" t="s">
        <v>2452</v>
      </c>
      <c r="L49" s="10" t="s">
        <v>2448</v>
      </c>
      <c r="M49" s="10" t="s">
        <v>2453</v>
      </c>
      <c r="N49" s="10" t="s">
        <v>28</v>
      </c>
      <c r="O49" s="10"/>
    </row>
    <row r="50" spans="1:15">
      <c r="A50" s="9">
        <v>47</v>
      </c>
      <c r="B50" s="10" t="s">
        <v>2516</v>
      </c>
      <c r="C50" s="11" t="s">
        <v>2511</v>
      </c>
      <c r="D50" s="33">
        <v>58</v>
      </c>
      <c r="E50" s="13">
        <v>1</v>
      </c>
      <c r="F50" s="12">
        <f t="shared" si="0"/>
        <v>58</v>
      </c>
      <c r="G50" s="10" t="s">
        <v>1891</v>
      </c>
      <c r="H50" s="10" t="s">
        <v>2448</v>
      </c>
      <c r="I50" s="10" t="s">
        <v>24</v>
      </c>
      <c r="J50" s="10" t="s">
        <v>2427</v>
      </c>
      <c r="K50" s="10" t="s">
        <v>2452</v>
      </c>
      <c r="L50" s="10" t="s">
        <v>2448</v>
      </c>
      <c r="M50" s="10" t="s">
        <v>2453</v>
      </c>
      <c r="N50" s="10" t="s">
        <v>28</v>
      </c>
      <c r="O50" s="10"/>
    </row>
    <row r="51" spans="1:15">
      <c r="A51" s="9">
        <v>48</v>
      </c>
      <c r="B51" s="10" t="s">
        <v>2517</v>
      </c>
      <c r="C51" s="11" t="s">
        <v>2511</v>
      </c>
      <c r="D51" s="33">
        <v>58</v>
      </c>
      <c r="E51" s="13">
        <v>1</v>
      </c>
      <c r="F51" s="12">
        <f t="shared" si="0"/>
        <v>58</v>
      </c>
      <c r="G51" s="10" t="s">
        <v>1891</v>
      </c>
      <c r="H51" s="10" t="s">
        <v>2448</v>
      </c>
      <c r="I51" s="10" t="s">
        <v>24</v>
      </c>
      <c r="J51" s="10" t="s">
        <v>2427</v>
      </c>
      <c r="K51" s="10" t="s">
        <v>2452</v>
      </c>
      <c r="L51" s="10" t="s">
        <v>2448</v>
      </c>
      <c r="M51" s="10" t="s">
        <v>2453</v>
      </c>
      <c r="N51" s="10" t="s">
        <v>28</v>
      </c>
      <c r="O51" s="10"/>
    </row>
    <row r="52" spans="1:15">
      <c r="A52" s="9">
        <v>49</v>
      </c>
      <c r="B52" s="10" t="s">
        <v>2518</v>
      </c>
      <c r="C52" s="11" t="s">
        <v>2511</v>
      </c>
      <c r="D52" s="33">
        <v>58</v>
      </c>
      <c r="E52" s="13">
        <v>1</v>
      </c>
      <c r="F52" s="12">
        <f t="shared" si="0"/>
        <v>58</v>
      </c>
      <c r="G52" s="10" t="s">
        <v>1891</v>
      </c>
      <c r="H52" s="10" t="s">
        <v>2448</v>
      </c>
      <c r="I52" s="10" t="s">
        <v>24</v>
      </c>
      <c r="J52" s="10" t="s">
        <v>2427</v>
      </c>
      <c r="K52" s="10" t="s">
        <v>2452</v>
      </c>
      <c r="L52" s="10" t="s">
        <v>2448</v>
      </c>
      <c r="M52" s="10" t="s">
        <v>2453</v>
      </c>
      <c r="N52" s="10" t="s">
        <v>28</v>
      </c>
      <c r="O52" s="10"/>
    </row>
    <row r="53" spans="1:15">
      <c r="A53" s="9">
        <v>50</v>
      </c>
      <c r="B53" s="10" t="s">
        <v>2519</v>
      </c>
      <c r="C53" s="11" t="s">
        <v>2511</v>
      </c>
      <c r="D53" s="33">
        <v>58</v>
      </c>
      <c r="E53" s="13">
        <v>1</v>
      </c>
      <c r="F53" s="12">
        <f t="shared" si="0"/>
        <v>58</v>
      </c>
      <c r="G53" s="10" t="s">
        <v>1891</v>
      </c>
      <c r="H53" s="10" t="s">
        <v>2448</v>
      </c>
      <c r="I53" s="10" t="s">
        <v>24</v>
      </c>
      <c r="J53" s="10" t="s">
        <v>2427</v>
      </c>
      <c r="K53" s="10" t="s">
        <v>2452</v>
      </c>
      <c r="L53" s="10" t="s">
        <v>2448</v>
      </c>
      <c r="M53" s="10" t="s">
        <v>2453</v>
      </c>
      <c r="N53" s="10" t="s">
        <v>28</v>
      </c>
      <c r="O53" s="10"/>
    </row>
    <row r="54" spans="1:15">
      <c r="A54" s="9">
        <v>51</v>
      </c>
      <c r="B54" s="10" t="s">
        <v>2520</v>
      </c>
      <c r="C54" s="11" t="s">
        <v>2511</v>
      </c>
      <c r="D54" s="33">
        <v>58</v>
      </c>
      <c r="E54" s="13">
        <v>1</v>
      </c>
      <c r="F54" s="12">
        <f t="shared" si="0"/>
        <v>58</v>
      </c>
      <c r="G54" s="10" t="s">
        <v>1891</v>
      </c>
      <c r="H54" s="10" t="s">
        <v>2448</v>
      </c>
      <c r="I54" s="10" t="s">
        <v>24</v>
      </c>
      <c r="J54" s="10" t="s">
        <v>2427</v>
      </c>
      <c r="K54" s="10" t="s">
        <v>2452</v>
      </c>
      <c r="L54" s="10" t="s">
        <v>2448</v>
      </c>
      <c r="M54" s="10" t="s">
        <v>2453</v>
      </c>
      <c r="N54" s="10" t="s">
        <v>28</v>
      </c>
      <c r="O54" s="10"/>
    </row>
    <row r="55" spans="1:15">
      <c r="A55" s="9">
        <v>52</v>
      </c>
      <c r="B55" s="10" t="s">
        <v>2521</v>
      </c>
      <c r="C55" s="11" t="s">
        <v>2511</v>
      </c>
      <c r="D55" s="33">
        <v>58</v>
      </c>
      <c r="E55" s="13">
        <v>1</v>
      </c>
      <c r="F55" s="12">
        <f t="shared" si="0"/>
        <v>58</v>
      </c>
      <c r="G55" s="10" t="s">
        <v>1891</v>
      </c>
      <c r="H55" s="10" t="s">
        <v>2448</v>
      </c>
      <c r="I55" s="10" t="s">
        <v>24</v>
      </c>
      <c r="J55" s="10" t="s">
        <v>2427</v>
      </c>
      <c r="K55" s="10" t="s">
        <v>2452</v>
      </c>
      <c r="L55" s="10" t="s">
        <v>2448</v>
      </c>
      <c r="M55" s="10" t="s">
        <v>2453</v>
      </c>
      <c r="N55" s="10" t="s">
        <v>28</v>
      </c>
      <c r="O55" s="10"/>
    </row>
    <row r="56" spans="1:15">
      <c r="A56" s="9">
        <v>53</v>
      </c>
      <c r="B56" s="10" t="s">
        <v>2522</v>
      </c>
      <c r="C56" s="11" t="s">
        <v>2511</v>
      </c>
      <c r="D56" s="33">
        <v>58</v>
      </c>
      <c r="E56" s="13">
        <v>1</v>
      </c>
      <c r="F56" s="12">
        <f t="shared" si="0"/>
        <v>58</v>
      </c>
      <c r="G56" s="10" t="s">
        <v>1891</v>
      </c>
      <c r="H56" s="10" t="s">
        <v>2448</v>
      </c>
      <c r="I56" s="10" t="s">
        <v>24</v>
      </c>
      <c r="J56" s="10" t="s">
        <v>2427</v>
      </c>
      <c r="K56" s="10" t="s">
        <v>2452</v>
      </c>
      <c r="L56" s="10" t="s">
        <v>2448</v>
      </c>
      <c r="M56" s="10" t="s">
        <v>2453</v>
      </c>
      <c r="N56" s="10" t="s">
        <v>28</v>
      </c>
      <c r="O56" s="10"/>
    </row>
    <row r="57" spans="1:15">
      <c r="A57" s="9">
        <v>54</v>
      </c>
      <c r="B57" s="10" t="s">
        <v>2523</v>
      </c>
      <c r="C57" s="11" t="s">
        <v>2511</v>
      </c>
      <c r="D57" s="33">
        <v>58</v>
      </c>
      <c r="E57" s="13">
        <v>1</v>
      </c>
      <c r="F57" s="12">
        <f t="shared" si="0"/>
        <v>58</v>
      </c>
      <c r="G57" s="10" t="s">
        <v>1891</v>
      </c>
      <c r="H57" s="10" t="s">
        <v>2448</v>
      </c>
      <c r="I57" s="10" t="s">
        <v>24</v>
      </c>
      <c r="J57" s="10" t="s">
        <v>2427</v>
      </c>
      <c r="K57" s="10" t="s">
        <v>2452</v>
      </c>
      <c r="L57" s="10" t="s">
        <v>2448</v>
      </c>
      <c r="M57" s="10" t="s">
        <v>2453</v>
      </c>
      <c r="N57" s="10" t="s">
        <v>28</v>
      </c>
      <c r="O57" s="10"/>
    </row>
    <row r="58" spans="1:15">
      <c r="A58" s="9">
        <v>55</v>
      </c>
      <c r="B58" s="10" t="s">
        <v>2524</v>
      </c>
      <c r="C58" s="11" t="s">
        <v>2511</v>
      </c>
      <c r="D58" s="33">
        <v>58</v>
      </c>
      <c r="E58" s="13">
        <v>1</v>
      </c>
      <c r="F58" s="12">
        <f t="shared" si="0"/>
        <v>58</v>
      </c>
      <c r="G58" s="10" t="s">
        <v>1891</v>
      </c>
      <c r="H58" s="10" t="s">
        <v>2448</v>
      </c>
      <c r="I58" s="10" t="s">
        <v>24</v>
      </c>
      <c r="J58" s="10" t="s">
        <v>2427</v>
      </c>
      <c r="K58" s="10" t="s">
        <v>2452</v>
      </c>
      <c r="L58" s="10" t="s">
        <v>2448</v>
      </c>
      <c r="M58" s="10" t="s">
        <v>2453</v>
      </c>
      <c r="N58" s="10" t="s">
        <v>28</v>
      </c>
      <c r="O58" s="10"/>
    </row>
    <row r="59" spans="1:15">
      <c r="A59" s="9">
        <v>56</v>
      </c>
      <c r="B59" s="10" t="s">
        <v>2525</v>
      </c>
      <c r="C59" s="11" t="s">
        <v>2511</v>
      </c>
      <c r="D59" s="33">
        <v>58</v>
      </c>
      <c r="E59" s="13">
        <v>1</v>
      </c>
      <c r="F59" s="12">
        <f t="shared" si="0"/>
        <v>58</v>
      </c>
      <c r="G59" s="10" t="s">
        <v>1891</v>
      </c>
      <c r="H59" s="10" t="s">
        <v>2448</v>
      </c>
      <c r="I59" s="10" t="s">
        <v>24</v>
      </c>
      <c r="J59" s="10" t="s">
        <v>2427</v>
      </c>
      <c r="K59" s="10" t="s">
        <v>2452</v>
      </c>
      <c r="L59" s="10" t="s">
        <v>2448</v>
      </c>
      <c r="M59" s="10" t="s">
        <v>2453</v>
      </c>
      <c r="N59" s="10" t="s">
        <v>28</v>
      </c>
      <c r="O59" s="10"/>
    </row>
    <row r="60" spans="1:15">
      <c r="A60" s="9">
        <v>57</v>
      </c>
      <c r="B60" s="10" t="s">
        <v>2526</v>
      </c>
      <c r="C60" s="11" t="s">
        <v>2527</v>
      </c>
      <c r="D60" s="12">
        <v>1540</v>
      </c>
      <c r="E60" s="13">
        <v>1</v>
      </c>
      <c r="F60" s="12">
        <f t="shared" si="0"/>
        <v>1540</v>
      </c>
      <c r="G60" s="10" t="s">
        <v>1891</v>
      </c>
      <c r="H60" s="10" t="s">
        <v>2448</v>
      </c>
      <c r="I60" s="10" t="s">
        <v>24</v>
      </c>
      <c r="J60" s="10" t="s">
        <v>2427</v>
      </c>
      <c r="K60" s="10" t="s">
        <v>2452</v>
      </c>
      <c r="L60" s="10" t="s">
        <v>2448</v>
      </c>
      <c r="M60" s="10" t="s">
        <v>2453</v>
      </c>
      <c r="N60" s="10" t="s">
        <v>28</v>
      </c>
      <c r="O60" s="10"/>
    </row>
    <row r="61" spans="1:15">
      <c r="A61" s="9">
        <v>58</v>
      </c>
      <c r="B61" s="10" t="s">
        <v>2528</v>
      </c>
      <c r="C61" s="11" t="s">
        <v>2527</v>
      </c>
      <c r="D61" s="12">
        <v>1540</v>
      </c>
      <c r="E61" s="13">
        <v>1</v>
      </c>
      <c r="F61" s="12">
        <f t="shared" si="0"/>
        <v>1540</v>
      </c>
      <c r="G61" s="10" t="s">
        <v>1891</v>
      </c>
      <c r="H61" s="10" t="s">
        <v>2448</v>
      </c>
      <c r="I61" s="10" t="s">
        <v>24</v>
      </c>
      <c r="J61" s="10" t="s">
        <v>2427</v>
      </c>
      <c r="K61" s="10" t="s">
        <v>2452</v>
      </c>
      <c r="L61" s="10" t="s">
        <v>2448</v>
      </c>
      <c r="M61" s="10" t="s">
        <v>2453</v>
      </c>
      <c r="N61" s="10" t="s">
        <v>28</v>
      </c>
      <c r="O61" s="10"/>
    </row>
    <row r="62" spans="1:15">
      <c r="A62" s="9">
        <v>59</v>
      </c>
      <c r="B62" s="10" t="s">
        <v>2529</v>
      </c>
      <c r="C62" s="11" t="s">
        <v>2527</v>
      </c>
      <c r="D62" s="12">
        <v>1540</v>
      </c>
      <c r="E62" s="13">
        <v>1</v>
      </c>
      <c r="F62" s="12">
        <f t="shared" si="0"/>
        <v>1540</v>
      </c>
      <c r="G62" s="10" t="s">
        <v>1891</v>
      </c>
      <c r="H62" s="10" t="s">
        <v>2448</v>
      </c>
      <c r="I62" s="10" t="s">
        <v>24</v>
      </c>
      <c r="J62" s="10" t="s">
        <v>2427</v>
      </c>
      <c r="K62" s="10" t="s">
        <v>2452</v>
      </c>
      <c r="L62" s="10" t="s">
        <v>2448</v>
      </c>
      <c r="M62" s="10" t="s">
        <v>2453</v>
      </c>
      <c r="N62" s="10" t="s">
        <v>28</v>
      </c>
      <c r="O62" s="10"/>
    </row>
    <row r="63" spans="1:15">
      <c r="A63" s="9">
        <v>60</v>
      </c>
      <c r="B63" s="10" t="s">
        <v>2530</v>
      </c>
      <c r="C63" s="11" t="s">
        <v>2527</v>
      </c>
      <c r="D63" s="12">
        <v>1540</v>
      </c>
      <c r="E63" s="13">
        <v>1</v>
      </c>
      <c r="F63" s="12">
        <f t="shared" si="0"/>
        <v>1540</v>
      </c>
      <c r="G63" s="10" t="s">
        <v>1891</v>
      </c>
      <c r="H63" s="10" t="s">
        <v>2448</v>
      </c>
      <c r="I63" s="10" t="s">
        <v>24</v>
      </c>
      <c r="J63" s="10" t="s">
        <v>2427</v>
      </c>
      <c r="K63" s="10" t="s">
        <v>2452</v>
      </c>
      <c r="L63" s="10" t="s">
        <v>2448</v>
      </c>
      <c r="M63" s="10" t="s">
        <v>2453</v>
      </c>
      <c r="N63" s="10" t="s">
        <v>28</v>
      </c>
      <c r="O63" s="10"/>
    </row>
    <row r="64" spans="1:15">
      <c r="A64" s="9">
        <v>61</v>
      </c>
      <c r="B64" s="10" t="s">
        <v>2531</v>
      </c>
      <c r="C64" s="11" t="s">
        <v>2527</v>
      </c>
      <c r="D64" s="12">
        <v>1540</v>
      </c>
      <c r="E64" s="13">
        <v>1</v>
      </c>
      <c r="F64" s="12">
        <f t="shared" si="0"/>
        <v>1540</v>
      </c>
      <c r="G64" s="10" t="s">
        <v>1891</v>
      </c>
      <c r="H64" s="10" t="s">
        <v>2448</v>
      </c>
      <c r="I64" s="10" t="s">
        <v>24</v>
      </c>
      <c r="J64" s="10" t="s">
        <v>2427</v>
      </c>
      <c r="K64" s="10" t="s">
        <v>2452</v>
      </c>
      <c r="L64" s="10" t="s">
        <v>2448</v>
      </c>
      <c r="M64" s="10" t="s">
        <v>2453</v>
      </c>
      <c r="N64" s="10" t="s">
        <v>28</v>
      </c>
      <c r="O64" s="10"/>
    </row>
    <row r="65" spans="1:15">
      <c r="A65" s="9">
        <v>62</v>
      </c>
      <c r="B65" s="10" t="s">
        <v>2532</v>
      </c>
      <c r="C65" s="11" t="s">
        <v>2527</v>
      </c>
      <c r="D65" s="12">
        <v>1540</v>
      </c>
      <c r="E65" s="13">
        <v>1</v>
      </c>
      <c r="F65" s="12">
        <f t="shared" si="0"/>
        <v>1540</v>
      </c>
      <c r="G65" s="10" t="s">
        <v>1891</v>
      </c>
      <c r="H65" s="10" t="s">
        <v>2448</v>
      </c>
      <c r="I65" s="10" t="s">
        <v>24</v>
      </c>
      <c r="J65" s="10" t="s">
        <v>2427</v>
      </c>
      <c r="K65" s="10" t="s">
        <v>2452</v>
      </c>
      <c r="L65" s="10" t="s">
        <v>2448</v>
      </c>
      <c r="M65" s="10" t="s">
        <v>2453</v>
      </c>
      <c r="N65" s="10" t="s">
        <v>28</v>
      </c>
      <c r="O65" s="10"/>
    </row>
    <row r="66" spans="1:15">
      <c r="A66" s="9">
        <v>63</v>
      </c>
      <c r="B66" s="10" t="s">
        <v>2533</v>
      </c>
      <c r="C66" s="11" t="s">
        <v>2527</v>
      </c>
      <c r="D66" s="12">
        <v>1540</v>
      </c>
      <c r="E66" s="13">
        <v>1</v>
      </c>
      <c r="F66" s="12">
        <f t="shared" si="0"/>
        <v>1540</v>
      </c>
      <c r="G66" s="10" t="s">
        <v>1891</v>
      </c>
      <c r="H66" s="10" t="s">
        <v>2448</v>
      </c>
      <c r="I66" s="10" t="s">
        <v>24</v>
      </c>
      <c r="J66" s="10" t="s">
        <v>2427</v>
      </c>
      <c r="K66" s="10" t="s">
        <v>2452</v>
      </c>
      <c r="L66" s="10" t="s">
        <v>2448</v>
      </c>
      <c r="M66" s="10" t="s">
        <v>2453</v>
      </c>
      <c r="N66" s="10" t="s">
        <v>28</v>
      </c>
      <c r="O66" s="10"/>
    </row>
    <row r="67" spans="1:15">
      <c r="A67" s="9">
        <v>64</v>
      </c>
      <c r="B67" s="10" t="s">
        <v>2534</v>
      </c>
      <c r="C67" s="11" t="s">
        <v>2527</v>
      </c>
      <c r="D67" s="12">
        <v>1540</v>
      </c>
      <c r="E67" s="13">
        <v>1</v>
      </c>
      <c r="F67" s="12">
        <f t="shared" si="0"/>
        <v>1540</v>
      </c>
      <c r="G67" s="10" t="s">
        <v>1891</v>
      </c>
      <c r="H67" s="10" t="s">
        <v>2448</v>
      </c>
      <c r="I67" s="10" t="s">
        <v>24</v>
      </c>
      <c r="J67" s="10" t="s">
        <v>2427</v>
      </c>
      <c r="K67" s="10" t="s">
        <v>2452</v>
      </c>
      <c r="L67" s="10" t="s">
        <v>2448</v>
      </c>
      <c r="M67" s="10" t="s">
        <v>2453</v>
      </c>
      <c r="N67" s="10" t="s">
        <v>28</v>
      </c>
      <c r="O67" s="10"/>
    </row>
    <row r="68" spans="1:15">
      <c r="A68" s="9">
        <v>65</v>
      </c>
      <c r="B68" s="10" t="s">
        <v>2535</v>
      </c>
      <c r="C68" s="11" t="s">
        <v>2527</v>
      </c>
      <c r="D68" s="12">
        <v>1540</v>
      </c>
      <c r="E68" s="13">
        <v>1</v>
      </c>
      <c r="F68" s="12">
        <f t="shared" ref="F68:F98" si="1">D68*E68</f>
        <v>1540</v>
      </c>
      <c r="G68" s="10" t="s">
        <v>1891</v>
      </c>
      <c r="H68" s="10" t="s">
        <v>2448</v>
      </c>
      <c r="I68" s="10" t="s">
        <v>24</v>
      </c>
      <c r="J68" s="10" t="s">
        <v>2427</v>
      </c>
      <c r="K68" s="10" t="s">
        <v>2452</v>
      </c>
      <c r="L68" s="10" t="s">
        <v>2448</v>
      </c>
      <c r="M68" s="10" t="s">
        <v>2453</v>
      </c>
      <c r="N68" s="10" t="s">
        <v>28</v>
      </c>
      <c r="O68" s="10"/>
    </row>
    <row r="69" spans="1:15">
      <c r="A69" s="9">
        <v>66</v>
      </c>
      <c r="B69" s="10" t="s">
        <v>2536</v>
      </c>
      <c r="C69" s="11" t="s">
        <v>2527</v>
      </c>
      <c r="D69" s="12">
        <v>1540</v>
      </c>
      <c r="E69" s="13">
        <v>1</v>
      </c>
      <c r="F69" s="12">
        <f t="shared" si="1"/>
        <v>1540</v>
      </c>
      <c r="G69" s="10" t="s">
        <v>1891</v>
      </c>
      <c r="H69" s="10" t="s">
        <v>2448</v>
      </c>
      <c r="I69" s="10" t="s">
        <v>24</v>
      </c>
      <c r="J69" s="10" t="s">
        <v>2427</v>
      </c>
      <c r="K69" s="10" t="s">
        <v>2452</v>
      </c>
      <c r="L69" s="10" t="s">
        <v>2448</v>
      </c>
      <c r="M69" s="10" t="s">
        <v>2453</v>
      </c>
      <c r="N69" s="10" t="s">
        <v>28</v>
      </c>
      <c r="O69" s="10"/>
    </row>
    <row r="70" spans="1:15">
      <c r="A70" s="9">
        <v>67</v>
      </c>
      <c r="B70" s="10" t="s">
        <v>2537</v>
      </c>
      <c r="C70" s="11" t="s">
        <v>2527</v>
      </c>
      <c r="D70" s="12">
        <v>1540</v>
      </c>
      <c r="E70" s="13">
        <v>1</v>
      </c>
      <c r="F70" s="12">
        <f t="shared" si="1"/>
        <v>1540</v>
      </c>
      <c r="G70" s="10" t="s">
        <v>1891</v>
      </c>
      <c r="H70" s="10" t="s">
        <v>2448</v>
      </c>
      <c r="I70" s="10" t="s">
        <v>24</v>
      </c>
      <c r="J70" s="10" t="s">
        <v>2427</v>
      </c>
      <c r="K70" s="10" t="s">
        <v>2452</v>
      </c>
      <c r="L70" s="10" t="s">
        <v>2448</v>
      </c>
      <c r="M70" s="10" t="s">
        <v>2453</v>
      </c>
      <c r="N70" s="10" t="s">
        <v>28</v>
      </c>
      <c r="O70" s="10"/>
    </row>
    <row r="71" spans="1:15">
      <c r="A71" s="9">
        <v>68</v>
      </c>
      <c r="B71" s="10" t="s">
        <v>2538</v>
      </c>
      <c r="C71" s="11" t="s">
        <v>2527</v>
      </c>
      <c r="D71" s="12">
        <v>1540</v>
      </c>
      <c r="E71" s="13">
        <v>1</v>
      </c>
      <c r="F71" s="12">
        <f t="shared" si="1"/>
        <v>1540</v>
      </c>
      <c r="G71" s="10" t="s">
        <v>1891</v>
      </c>
      <c r="H71" s="10" t="s">
        <v>2448</v>
      </c>
      <c r="I71" s="10" t="s">
        <v>24</v>
      </c>
      <c r="J71" s="10" t="s">
        <v>2427</v>
      </c>
      <c r="K71" s="10" t="s">
        <v>2452</v>
      </c>
      <c r="L71" s="10" t="s">
        <v>2448</v>
      </c>
      <c r="M71" s="10" t="s">
        <v>2453</v>
      </c>
      <c r="N71" s="10" t="s">
        <v>28</v>
      </c>
      <c r="O71" s="10"/>
    </row>
    <row r="72" spans="1:15">
      <c r="A72" s="9">
        <v>69</v>
      </c>
      <c r="B72" s="10" t="s">
        <v>2539</v>
      </c>
      <c r="C72" s="11" t="s">
        <v>2194</v>
      </c>
      <c r="D72" s="12">
        <v>1650</v>
      </c>
      <c r="E72" s="13">
        <v>1</v>
      </c>
      <c r="F72" s="12">
        <f t="shared" si="1"/>
        <v>1650</v>
      </c>
      <c r="G72" s="10" t="s">
        <v>1891</v>
      </c>
      <c r="H72" s="10" t="s">
        <v>2448</v>
      </c>
      <c r="I72" s="10" t="s">
        <v>24</v>
      </c>
      <c r="J72" s="10" t="s">
        <v>2427</v>
      </c>
      <c r="K72" s="10" t="s">
        <v>2452</v>
      </c>
      <c r="L72" s="10" t="s">
        <v>2448</v>
      </c>
      <c r="M72" s="10" t="s">
        <v>2453</v>
      </c>
      <c r="N72" s="10" t="s">
        <v>28</v>
      </c>
      <c r="O72" s="10"/>
    </row>
    <row r="73" spans="1:15">
      <c r="A73" s="9">
        <v>70</v>
      </c>
      <c r="B73" s="10" t="s">
        <v>2540</v>
      </c>
      <c r="C73" s="11" t="s">
        <v>1806</v>
      </c>
      <c r="D73" s="33">
        <v>730</v>
      </c>
      <c r="E73" s="13">
        <v>1</v>
      </c>
      <c r="F73" s="12">
        <f t="shared" si="1"/>
        <v>730</v>
      </c>
      <c r="G73" s="10" t="s">
        <v>1891</v>
      </c>
      <c r="H73" s="10" t="s">
        <v>2448</v>
      </c>
      <c r="I73" s="10" t="s">
        <v>24</v>
      </c>
      <c r="J73" s="10" t="s">
        <v>2427</v>
      </c>
      <c r="K73" s="10" t="s">
        <v>2452</v>
      </c>
      <c r="L73" s="10" t="s">
        <v>2448</v>
      </c>
      <c r="M73" s="10" t="s">
        <v>2453</v>
      </c>
      <c r="N73" s="10" t="s">
        <v>28</v>
      </c>
      <c r="O73" s="10"/>
    </row>
    <row r="74" spans="1:15">
      <c r="A74" s="9">
        <v>71</v>
      </c>
      <c r="B74" s="10" t="s">
        <v>2541</v>
      </c>
      <c r="C74" s="11" t="s">
        <v>1806</v>
      </c>
      <c r="D74" s="33">
        <v>730</v>
      </c>
      <c r="E74" s="13">
        <v>1</v>
      </c>
      <c r="F74" s="12">
        <f t="shared" si="1"/>
        <v>730</v>
      </c>
      <c r="G74" s="10" t="s">
        <v>1891</v>
      </c>
      <c r="H74" s="10" t="s">
        <v>2448</v>
      </c>
      <c r="I74" s="10" t="s">
        <v>24</v>
      </c>
      <c r="J74" s="10" t="s">
        <v>2427</v>
      </c>
      <c r="K74" s="10" t="s">
        <v>2452</v>
      </c>
      <c r="L74" s="10" t="s">
        <v>2448</v>
      </c>
      <c r="M74" s="10" t="s">
        <v>2453</v>
      </c>
      <c r="N74" s="10" t="s">
        <v>28</v>
      </c>
      <c r="O74" s="10"/>
    </row>
    <row r="75" spans="1:15">
      <c r="A75" s="9">
        <v>72</v>
      </c>
      <c r="B75" s="10" t="s">
        <v>2542</v>
      </c>
      <c r="C75" s="11" t="s">
        <v>1806</v>
      </c>
      <c r="D75" s="33">
        <v>730</v>
      </c>
      <c r="E75" s="13">
        <v>1</v>
      </c>
      <c r="F75" s="12">
        <f t="shared" si="1"/>
        <v>730</v>
      </c>
      <c r="G75" s="10" t="s">
        <v>1891</v>
      </c>
      <c r="H75" s="10" t="s">
        <v>2448</v>
      </c>
      <c r="I75" s="10" t="s">
        <v>24</v>
      </c>
      <c r="J75" s="10" t="s">
        <v>2427</v>
      </c>
      <c r="K75" s="10" t="s">
        <v>2452</v>
      </c>
      <c r="L75" s="10" t="s">
        <v>2448</v>
      </c>
      <c r="M75" s="10" t="s">
        <v>2453</v>
      </c>
      <c r="N75" s="10" t="s">
        <v>28</v>
      </c>
      <c r="O75" s="10"/>
    </row>
    <row r="76" spans="1:15">
      <c r="A76" s="9">
        <v>73</v>
      </c>
      <c r="B76" s="42" t="s">
        <v>2543</v>
      </c>
      <c r="C76" s="43" t="s">
        <v>2544</v>
      </c>
      <c r="D76" s="12">
        <v>1335</v>
      </c>
      <c r="E76" s="44">
        <v>1</v>
      </c>
      <c r="F76" s="12">
        <f t="shared" si="1"/>
        <v>1335</v>
      </c>
      <c r="G76" s="42" t="s">
        <v>2545</v>
      </c>
      <c r="H76" s="41" t="s">
        <v>2448</v>
      </c>
      <c r="I76" s="42" t="s">
        <v>24</v>
      </c>
      <c r="J76" s="10" t="s">
        <v>2427</v>
      </c>
      <c r="K76" s="10" t="s">
        <v>2452</v>
      </c>
      <c r="L76" s="41" t="s">
        <v>2448</v>
      </c>
      <c r="M76" s="47" t="s">
        <v>2453</v>
      </c>
      <c r="N76" s="41" t="s">
        <v>28</v>
      </c>
      <c r="O76" s="10"/>
    </row>
    <row r="77" spans="1:15">
      <c r="A77" s="9">
        <v>74</v>
      </c>
      <c r="B77" s="42" t="s">
        <v>2546</v>
      </c>
      <c r="C77" s="43" t="s">
        <v>2547</v>
      </c>
      <c r="D77" s="12">
        <v>1170</v>
      </c>
      <c r="E77" s="44">
        <v>1</v>
      </c>
      <c r="F77" s="12">
        <f t="shared" si="1"/>
        <v>1170</v>
      </c>
      <c r="G77" s="42" t="s">
        <v>2545</v>
      </c>
      <c r="H77" s="41" t="s">
        <v>2448</v>
      </c>
      <c r="I77" s="42" t="s">
        <v>24</v>
      </c>
      <c r="J77" s="10" t="s">
        <v>2427</v>
      </c>
      <c r="K77" s="10" t="s">
        <v>2452</v>
      </c>
      <c r="L77" s="41" t="s">
        <v>2448</v>
      </c>
      <c r="M77" s="47" t="s">
        <v>2453</v>
      </c>
      <c r="N77" s="41" t="s">
        <v>28</v>
      </c>
      <c r="O77" s="10"/>
    </row>
    <row r="78" spans="1:15">
      <c r="A78" s="9">
        <v>75</v>
      </c>
      <c r="B78" s="10" t="s">
        <v>2548</v>
      </c>
      <c r="C78" s="11" t="s">
        <v>2549</v>
      </c>
      <c r="D78" s="33">
        <v>500</v>
      </c>
      <c r="E78" s="13">
        <v>1</v>
      </c>
      <c r="F78" s="12">
        <f t="shared" si="1"/>
        <v>500</v>
      </c>
      <c r="G78" s="10" t="s">
        <v>2550</v>
      </c>
      <c r="H78" s="10" t="s">
        <v>2195</v>
      </c>
      <c r="I78" s="10" t="s">
        <v>24</v>
      </c>
      <c r="J78" s="10" t="s">
        <v>2427</v>
      </c>
      <c r="K78" s="10" t="s">
        <v>2452</v>
      </c>
      <c r="L78" s="10" t="s">
        <v>2195</v>
      </c>
      <c r="M78" s="10" t="s">
        <v>2453</v>
      </c>
      <c r="N78" s="10" t="s">
        <v>28</v>
      </c>
      <c r="O78" s="10"/>
    </row>
    <row r="79" spans="1:15">
      <c r="A79" s="9">
        <v>76</v>
      </c>
      <c r="B79" s="10" t="s">
        <v>2551</v>
      </c>
      <c r="C79" s="11" t="s">
        <v>2552</v>
      </c>
      <c r="D79" s="33">
        <v>500</v>
      </c>
      <c r="E79" s="13">
        <v>1</v>
      </c>
      <c r="F79" s="12">
        <f t="shared" si="1"/>
        <v>500</v>
      </c>
      <c r="G79" s="10" t="s">
        <v>2550</v>
      </c>
      <c r="H79" s="10" t="s">
        <v>2195</v>
      </c>
      <c r="I79" s="10" t="s">
        <v>24</v>
      </c>
      <c r="J79" s="10" t="s">
        <v>2427</v>
      </c>
      <c r="K79" s="10" t="s">
        <v>2452</v>
      </c>
      <c r="L79" s="10" t="s">
        <v>2195</v>
      </c>
      <c r="M79" s="10" t="s">
        <v>2453</v>
      </c>
      <c r="N79" s="10" t="s">
        <v>28</v>
      </c>
      <c r="O79" s="10"/>
    </row>
    <row r="80" spans="1:15">
      <c r="A80" s="9">
        <v>77</v>
      </c>
      <c r="B80" s="10" t="s">
        <v>2553</v>
      </c>
      <c r="C80" s="11" t="s">
        <v>2552</v>
      </c>
      <c r="D80" s="12">
        <v>10500</v>
      </c>
      <c r="E80" s="13">
        <v>1</v>
      </c>
      <c r="F80" s="12">
        <f t="shared" si="1"/>
        <v>10500</v>
      </c>
      <c r="G80" s="10" t="s">
        <v>2550</v>
      </c>
      <c r="H80" s="10" t="s">
        <v>2195</v>
      </c>
      <c r="I80" s="10" t="s">
        <v>24</v>
      </c>
      <c r="J80" s="10" t="s">
        <v>2427</v>
      </c>
      <c r="K80" s="10" t="s">
        <v>2452</v>
      </c>
      <c r="L80" s="10" t="s">
        <v>2195</v>
      </c>
      <c r="M80" s="10" t="s">
        <v>2453</v>
      </c>
      <c r="N80" s="10" t="s">
        <v>28</v>
      </c>
      <c r="O80" s="10"/>
    </row>
    <row r="81" spans="1:15">
      <c r="A81" s="9">
        <v>78</v>
      </c>
      <c r="B81" s="10" t="s">
        <v>2554</v>
      </c>
      <c r="C81" s="11" t="s">
        <v>2555</v>
      </c>
      <c r="D81" s="12">
        <v>8000</v>
      </c>
      <c r="E81" s="13">
        <v>1</v>
      </c>
      <c r="F81" s="12">
        <f t="shared" si="1"/>
        <v>8000</v>
      </c>
      <c r="G81" s="10" t="s">
        <v>2556</v>
      </c>
      <c r="H81" s="10" t="s">
        <v>2448</v>
      </c>
      <c r="I81" s="10" t="s">
        <v>24</v>
      </c>
      <c r="J81" s="10" t="s">
        <v>2427</v>
      </c>
      <c r="K81" s="10" t="s">
        <v>2452</v>
      </c>
      <c r="L81" s="10" t="s">
        <v>2448</v>
      </c>
      <c r="M81" s="10" t="s">
        <v>2453</v>
      </c>
      <c r="N81" s="10" t="s">
        <v>28</v>
      </c>
      <c r="O81" s="10"/>
    </row>
    <row r="82" spans="1:15">
      <c r="A82" s="9">
        <v>79</v>
      </c>
      <c r="B82" s="10" t="s">
        <v>2557</v>
      </c>
      <c r="C82" s="11" t="s">
        <v>2555</v>
      </c>
      <c r="D82" s="12">
        <v>8000</v>
      </c>
      <c r="E82" s="13">
        <v>1</v>
      </c>
      <c r="F82" s="12">
        <f t="shared" si="1"/>
        <v>8000</v>
      </c>
      <c r="G82" s="10" t="s">
        <v>2556</v>
      </c>
      <c r="H82" s="10" t="s">
        <v>2448</v>
      </c>
      <c r="I82" s="10" t="s">
        <v>24</v>
      </c>
      <c r="J82" s="10" t="s">
        <v>2427</v>
      </c>
      <c r="K82" s="10" t="s">
        <v>2452</v>
      </c>
      <c r="L82" s="10" t="s">
        <v>2448</v>
      </c>
      <c r="M82" s="10" t="s">
        <v>2453</v>
      </c>
      <c r="N82" s="10" t="s">
        <v>28</v>
      </c>
      <c r="O82" s="10"/>
    </row>
    <row r="83" spans="1:15">
      <c r="A83" s="9">
        <v>80</v>
      </c>
      <c r="B83" s="10" t="s">
        <v>2558</v>
      </c>
      <c r="C83" s="11" t="s">
        <v>2555</v>
      </c>
      <c r="D83" s="12">
        <v>8000</v>
      </c>
      <c r="E83" s="13">
        <v>1</v>
      </c>
      <c r="F83" s="12">
        <f t="shared" si="1"/>
        <v>8000</v>
      </c>
      <c r="G83" s="10" t="s">
        <v>2556</v>
      </c>
      <c r="H83" s="10" t="s">
        <v>2448</v>
      </c>
      <c r="I83" s="10" t="s">
        <v>24</v>
      </c>
      <c r="J83" s="10" t="s">
        <v>2427</v>
      </c>
      <c r="K83" s="10" t="s">
        <v>2452</v>
      </c>
      <c r="L83" s="10" t="s">
        <v>2448</v>
      </c>
      <c r="M83" s="10" t="s">
        <v>2453</v>
      </c>
      <c r="N83" s="10" t="s">
        <v>28</v>
      </c>
      <c r="O83" s="10"/>
    </row>
    <row r="84" spans="1:15">
      <c r="A84" s="9">
        <v>81</v>
      </c>
      <c r="B84" s="10" t="s">
        <v>2559</v>
      </c>
      <c r="C84" s="11" t="s">
        <v>2555</v>
      </c>
      <c r="D84" s="12">
        <v>8000</v>
      </c>
      <c r="E84" s="13">
        <v>1</v>
      </c>
      <c r="F84" s="12">
        <f t="shared" si="1"/>
        <v>8000</v>
      </c>
      <c r="G84" s="10" t="s">
        <v>2556</v>
      </c>
      <c r="H84" s="10" t="s">
        <v>2448</v>
      </c>
      <c r="I84" s="10" t="s">
        <v>24</v>
      </c>
      <c r="J84" s="10" t="s">
        <v>2427</v>
      </c>
      <c r="K84" s="10" t="s">
        <v>2452</v>
      </c>
      <c r="L84" s="10" t="s">
        <v>2448</v>
      </c>
      <c r="M84" s="10" t="s">
        <v>2453</v>
      </c>
      <c r="N84" s="10" t="s">
        <v>28</v>
      </c>
      <c r="O84" s="10"/>
    </row>
    <row r="85" spans="1:15">
      <c r="A85" s="9">
        <v>82</v>
      </c>
      <c r="B85" s="10" t="s">
        <v>2560</v>
      </c>
      <c r="C85" s="11" t="s">
        <v>2555</v>
      </c>
      <c r="D85" s="12">
        <v>8000</v>
      </c>
      <c r="E85" s="13">
        <v>1</v>
      </c>
      <c r="F85" s="12">
        <f t="shared" si="1"/>
        <v>8000</v>
      </c>
      <c r="G85" s="10" t="s">
        <v>2556</v>
      </c>
      <c r="H85" s="10" t="s">
        <v>2448</v>
      </c>
      <c r="I85" s="10" t="s">
        <v>24</v>
      </c>
      <c r="J85" s="10" t="s">
        <v>2427</v>
      </c>
      <c r="K85" s="10" t="s">
        <v>2452</v>
      </c>
      <c r="L85" s="10" t="s">
        <v>2448</v>
      </c>
      <c r="M85" s="10" t="s">
        <v>2453</v>
      </c>
      <c r="N85" s="10" t="s">
        <v>28</v>
      </c>
      <c r="O85" s="10"/>
    </row>
    <row r="86" spans="1:15">
      <c r="A86" s="9">
        <v>83</v>
      </c>
      <c r="B86" s="10" t="s">
        <v>2561</v>
      </c>
      <c r="C86" s="11" t="s">
        <v>2555</v>
      </c>
      <c r="D86" s="12">
        <v>8000</v>
      </c>
      <c r="E86" s="13">
        <v>1</v>
      </c>
      <c r="F86" s="12">
        <f t="shared" si="1"/>
        <v>8000</v>
      </c>
      <c r="G86" s="10" t="s">
        <v>2556</v>
      </c>
      <c r="H86" s="10" t="s">
        <v>2448</v>
      </c>
      <c r="I86" s="10" t="s">
        <v>24</v>
      </c>
      <c r="J86" s="10" t="s">
        <v>2427</v>
      </c>
      <c r="K86" s="10" t="s">
        <v>2452</v>
      </c>
      <c r="L86" s="10" t="s">
        <v>2448</v>
      </c>
      <c r="M86" s="10" t="s">
        <v>2453</v>
      </c>
      <c r="N86" s="10" t="s">
        <v>28</v>
      </c>
      <c r="O86" s="10"/>
    </row>
    <row r="87" spans="1:15">
      <c r="A87" s="9">
        <v>84</v>
      </c>
      <c r="B87" s="10" t="s">
        <v>2562</v>
      </c>
      <c r="C87" s="11" t="s">
        <v>2555</v>
      </c>
      <c r="D87" s="12">
        <v>8000</v>
      </c>
      <c r="E87" s="13">
        <v>1</v>
      </c>
      <c r="F87" s="12">
        <f t="shared" si="1"/>
        <v>8000</v>
      </c>
      <c r="G87" s="10" t="s">
        <v>2556</v>
      </c>
      <c r="H87" s="10" t="s">
        <v>2448</v>
      </c>
      <c r="I87" s="10" t="s">
        <v>24</v>
      </c>
      <c r="J87" s="10" t="s">
        <v>2427</v>
      </c>
      <c r="K87" s="10" t="s">
        <v>2452</v>
      </c>
      <c r="L87" s="10" t="s">
        <v>2448</v>
      </c>
      <c r="M87" s="10" t="s">
        <v>2453</v>
      </c>
      <c r="N87" s="10" t="s">
        <v>28</v>
      </c>
      <c r="O87" s="10"/>
    </row>
    <row r="88" spans="1:15">
      <c r="A88" s="9">
        <v>85</v>
      </c>
      <c r="B88" s="10" t="s">
        <v>2563</v>
      </c>
      <c r="C88" s="11" t="s">
        <v>2555</v>
      </c>
      <c r="D88" s="12">
        <v>8000</v>
      </c>
      <c r="E88" s="13">
        <v>1</v>
      </c>
      <c r="F88" s="12">
        <f t="shared" si="1"/>
        <v>8000</v>
      </c>
      <c r="G88" s="10" t="s">
        <v>2556</v>
      </c>
      <c r="H88" s="10" t="s">
        <v>2448</v>
      </c>
      <c r="I88" s="10" t="s">
        <v>24</v>
      </c>
      <c r="J88" s="10" t="s">
        <v>2427</v>
      </c>
      <c r="K88" s="10" t="s">
        <v>2452</v>
      </c>
      <c r="L88" s="10" t="s">
        <v>2448</v>
      </c>
      <c r="M88" s="10" t="s">
        <v>2453</v>
      </c>
      <c r="N88" s="10" t="s">
        <v>28</v>
      </c>
      <c r="O88" s="10"/>
    </row>
    <row r="89" spans="1:15">
      <c r="A89" s="9">
        <v>86</v>
      </c>
      <c r="B89" s="10" t="s">
        <v>2564</v>
      </c>
      <c r="C89" s="11" t="s">
        <v>2555</v>
      </c>
      <c r="D89" s="12">
        <v>8000</v>
      </c>
      <c r="E89" s="13">
        <v>1</v>
      </c>
      <c r="F89" s="12">
        <f t="shared" si="1"/>
        <v>8000</v>
      </c>
      <c r="G89" s="10" t="s">
        <v>2556</v>
      </c>
      <c r="H89" s="10" t="s">
        <v>2448</v>
      </c>
      <c r="I89" s="10" t="s">
        <v>24</v>
      </c>
      <c r="J89" s="10" t="s">
        <v>2427</v>
      </c>
      <c r="K89" s="10" t="s">
        <v>2452</v>
      </c>
      <c r="L89" s="10" t="s">
        <v>2448</v>
      </c>
      <c r="M89" s="10" t="s">
        <v>2453</v>
      </c>
      <c r="N89" s="10" t="s">
        <v>28</v>
      </c>
      <c r="O89" s="10"/>
    </row>
    <row r="90" spans="1:15">
      <c r="A90" s="9">
        <v>87</v>
      </c>
      <c r="B90" s="10" t="s">
        <v>2565</v>
      </c>
      <c r="C90" s="11" t="s">
        <v>2555</v>
      </c>
      <c r="D90" s="12">
        <v>8000</v>
      </c>
      <c r="E90" s="13">
        <v>1</v>
      </c>
      <c r="F90" s="12">
        <f t="shared" si="1"/>
        <v>8000</v>
      </c>
      <c r="G90" s="10" t="s">
        <v>2556</v>
      </c>
      <c r="H90" s="10" t="s">
        <v>2448</v>
      </c>
      <c r="I90" s="10" t="s">
        <v>24</v>
      </c>
      <c r="J90" s="10" t="s">
        <v>2427</v>
      </c>
      <c r="K90" s="10" t="s">
        <v>2452</v>
      </c>
      <c r="L90" s="10" t="s">
        <v>2448</v>
      </c>
      <c r="M90" s="10" t="s">
        <v>2453</v>
      </c>
      <c r="N90" s="10" t="s">
        <v>28</v>
      </c>
      <c r="O90" s="10"/>
    </row>
    <row r="91" spans="1:15">
      <c r="A91" s="9">
        <v>88</v>
      </c>
      <c r="B91" s="10" t="s">
        <v>2566</v>
      </c>
      <c r="C91" s="11" t="s">
        <v>2555</v>
      </c>
      <c r="D91" s="12">
        <v>8000</v>
      </c>
      <c r="E91" s="13">
        <v>1</v>
      </c>
      <c r="F91" s="12">
        <f t="shared" si="1"/>
        <v>8000</v>
      </c>
      <c r="G91" s="10" t="s">
        <v>2556</v>
      </c>
      <c r="H91" s="10" t="s">
        <v>2448</v>
      </c>
      <c r="I91" s="10" t="s">
        <v>24</v>
      </c>
      <c r="J91" s="10" t="s">
        <v>2427</v>
      </c>
      <c r="K91" s="10" t="s">
        <v>2452</v>
      </c>
      <c r="L91" s="10" t="s">
        <v>2448</v>
      </c>
      <c r="M91" s="10" t="s">
        <v>2453</v>
      </c>
      <c r="N91" s="10" t="s">
        <v>28</v>
      </c>
      <c r="O91" s="10"/>
    </row>
    <row r="92" spans="1:15">
      <c r="A92" s="9">
        <v>89</v>
      </c>
      <c r="B92" s="10" t="s">
        <v>2567</v>
      </c>
      <c r="C92" s="11" t="s">
        <v>2555</v>
      </c>
      <c r="D92" s="12">
        <v>8000</v>
      </c>
      <c r="E92" s="13">
        <v>1</v>
      </c>
      <c r="F92" s="12">
        <f t="shared" si="1"/>
        <v>8000</v>
      </c>
      <c r="G92" s="10" t="s">
        <v>2556</v>
      </c>
      <c r="H92" s="10" t="s">
        <v>2448</v>
      </c>
      <c r="I92" s="10" t="s">
        <v>24</v>
      </c>
      <c r="J92" s="10" t="s">
        <v>2427</v>
      </c>
      <c r="K92" s="10" t="s">
        <v>2452</v>
      </c>
      <c r="L92" s="10" t="s">
        <v>2448</v>
      </c>
      <c r="M92" s="10" t="s">
        <v>2453</v>
      </c>
      <c r="N92" s="10" t="s">
        <v>28</v>
      </c>
      <c r="O92" s="10"/>
    </row>
    <row r="93" spans="1:15">
      <c r="A93" s="9">
        <v>90</v>
      </c>
      <c r="B93" s="10" t="s">
        <v>2568</v>
      </c>
      <c r="C93" s="11" t="s">
        <v>2555</v>
      </c>
      <c r="D93" s="12">
        <v>8000</v>
      </c>
      <c r="E93" s="13">
        <v>1</v>
      </c>
      <c r="F93" s="12">
        <f t="shared" si="1"/>
        <v>8000</v>
      </c>
      <c r="G93" s="10" t="s">
        <v>2556</v>
      </c>
      <c r="H93" s="10" t="s">
        <v>2448</v>
      </c>
      <c r="I93" s="10" t="s">
        <v>24</v>
      </c>
      <c r="J93" s="10" t="s">
        <v>2427</v>
      </c>
      <c r="K93" s="10" t="s">
        <v>2452</v>
      </c>
      <c r="L93" s="10" t="s">
        <v>2448</v>
      </c>
      <c r="M93" s="10" t="s">
        <v>2453</v>
      </c>
      <c r="N93" s="10" t="s">
        <v>28</v>
      </c>
      <c r="O93" s="10"/>
    </row>
    <row r="94" spans="1:15">
      <c r="A94" s="9">
        <v>91</v>
      </c>
      <c r="B94" s="10" t="s">
        <v>2569</v>
      </c>
      <c r="C94" s="11" t="s">
        <v>2555</v>
      </c>
      <c r="D94" s="12">
        <v>8000</v>
      </c>
      <c r="E94" s="13">
        <v>1</v>
      </c>
      <c r="F94" s="12">
        <f t="shared" si="1"/>
        <v>8000</v>
      </c>
      <c r="G94" s="10" t="s">
        <v>2556</v>
      </c>
      <c r="H94" s="10" t="s">
        <v>2448</v>
      </c>
      <c r="I94" s="10" t="s">
        <v>24</v>
      </c>
      <c r="J94" s="10" t="s">
        <v>2427</v>
      </c>
      <c r="K94" s="10" t="s">
        <v>2452</v>
      </c>
      <c r="L94" s="10" t="s">
        <v>2448</v>
      </c>
      <c r="M94" s="10" t="s">
        <v>2453</v>
      </c>
      <c r="N94" s="10" t="s">
        <v>28</v>
      </c>
      <c r="O94" s="10"/>
    </row>
    <row r="95" spans="1:15">
      <c r="A95" s="9">
        <v>92</v>
      </c>
      <c r="B95" s="10" t="s">
        <v>2570</v>
      </c>
      <c r="C95" s="11" t="s">
        <v>2555</v>
      </c>
      <c r="D95" s="12">
        <v>8000</v>
      </c>
      <c r="E95" s="13">
        <v>1</v>
      </c>
      <c r="F95" s="12">
        <f t="shared" si="1"/>
        <v>8000</v>
      </c>
      <c r="G95" s="10" t="s">
        <v>2556</v>
      </c>
      <c r="H95" s="10" t="s">
        <v>2448</v>
      </c>
      <c r="I95" s="10" t="s">
        <v>24</v>
      </c>
      <c r="J95" s="10" t="s">
        <v>2427</v>
      </c>
      <c r="K95" s="10" t="s">
        <v>2452</v>
      </c>
      <c r="L95" s="10" t="s">
        <v>2448</v>
      </c>
      <c r="M95" s="10" t="s">
        <v>2453</v>
      </c>
      <c r="N95" s="10" t="s">
        <v>28</v>
      </c>
      <c r="O95" s="10"/>
    </row>
    <row r="96" spans="1:15">
      <c r="A96" s="9">
        <v>93</v>
      </c>
      <c r="B96" s="10" t="s">
        <v>2571</v>
      </c>
      <c r="C96" s="11" t="s">
        <v>2555</v>
      </c>
      <c r="D96" s="12">
        <v>8000</v>
      </c>
      <c r="E96" s="13">
        <v>1</v>
      </c>
      <c r="F96" s="12">
        <f t="shared" si="1"/>
        <v>8000</v>
      </c>
      <c r="G96" s="10" t="s">
        <v>2556</v>
      </c>
      <c r="H96" s="10" t="s">
        <v>2448</v>
      </c>
      <c r="I96" s="10" t="s">
        <v>24</v>
      </c>
      <c r="J96" s="10" t="s">
        <v>2427</v>
      </c>
      <c r="K96" s="10" t="s">
        <v>2452</v>
      </c>
      <c r="L96" s="10" t="s">
        <v>2448</v>
      </c>
      <c r="M96" s="10" t="s">
        <v>2453</v>
      </c>
      <c r="N96" s="10" t="s">
        <v>28</v>
      </c>
      <c r="O96" s="10"/>
    </row>
    <row r="97" spans="1:15">
      <c r="A97" s="9">
        <v>94</v>
      </c>
      <c r="B97" s="10" t="s">
        <v>2572</v>
      </c>
      <c r="C97" s="11" t="s">
        <v>2573</v>
      </c>
      <c r="D97" s="12">
        <v>32000</v>
      </c>
      <c r="E97" s="13">
        <v>1</v>
      </c>
      <c r="F97" s="12">
        <f t="shared" si="1"/>
        <v>32000</v>
      </c>
      <c r="G97" s="10" t="s">
        <v>2574</v>
      </c>
      <c r="H97" s="10" t="s">
        <v>2448</v>
      </c>
      <c r="I97" s="10" t="s">
        <v>24</v>
      </c>
      <c r="J97" s="10" t="s">
        <v>2427</v>
      </c>
      <c r="K97" s="10" t="s">
        <v>2452</v>
      </c>
      <c r="L97" s="10" t="s">
        <v>2448</v>
      </c>
      <c r="M97" s="10" t="s">
        <v>2453</v>
      </c>
      <c r="N97" s="10" t="s">
        <v>28</v>
      </c>
      <c r="O97" s="10"/>
    </row>
    <row r="98" spans="1:15">
      <c r="A98" s="9">
        <v>95</v>
      </c>
      <c r="B98" s="10" t="s">
        <v>2575</v>
      </c>
      <c r="C98" s="11" t="s">
        <v>2573</v>
      </c>
      <c r="D98" s="12">
        <v>32000</v>
      </c>
      <c r="E98" s="13">
        <v>1</v>
      </c>
      <c r="F98" s="12">
        <f t="shared" si="1"/>
        <v>32000</v>
      </c>
      <c r="G98" s="10" t="s">
        <v>2574</v>
      </c>
      <c r="H98" s="10" t="s">
        <v>2448</v>
      </c>
      <c r="I98" s="10" t="s">
        <v>24</v>
      </c>
      <c r="J98" s="10" t="s">
        <v>2427</v>
      </c>
      <c r="K98" s="10" t="s">
        <v>2452</v>
      </c>
      <c r="L98" s="10" t="s">
        <v>2448</v>
      </c>
      <c r="M98" s="10" t="s">
        <v>2453</v>
      </c>
      <c r="N98" s="10" t="s">
        <v>28</v>
      </c>
      <c r="O98" s="10"/>
    </row>
    <row r="99" spans="1:15">
      <c r="A99" s="159" t="s">
        <v>112</v>
      </c>
      <c r="B99" s="160"/>
      <c r="C99" s="160"/>
      <c r="D99" s="164"/>
      <c r="E99" s="40">
        <f>SUM(E4:E98)</f>
        <v>95</v>
      </c>
      <c r="F99" s="12">
        <f>SUM(F4:F98)</f>
        <v>654005</v>
      </c>
      <c r="G99" s="165"/>
      <c r="H99" s="166"/>
      <c r="I99" s="166"/>
      <c r="J99" s="166"/>
      <c r="K99" s="167"/>
      <c r="L99" s="19"/>
      <c r="M99" s="19"/>
      <c r="N99" s="19"/>
      <c r="O99" s="19"/>
    </row>
  </sheetData>
  <autoFilter ref="A3:O99">
    <extLst/>
  </autoFilter>
  <mergeCells count="3">
    <mergeCell ref="A1:O1"/>
    <mergeCell ref="A99:D99"/>
    <mergeCell ref="G99:K99"/>
  </mergeCells>
  <phoneticPr fontId="8" type="noConversion"/>
  <conditionalFormatting sqref="B4:B98">
    <cfRule type="expression" dxfId="17" priority="1" stopIfTrue="1">
      <formula>AND(COUNTIF($B$1:$B$3214,B4)+COUNTIF($B$3629:$B$65535,B4)+COUNTIF($B$3223:$B$3620,B4)&gt;1,NOT(ISBLANK(B4)))</formula>
    </cfRule>
  </conditionalFormatting>
  <dataValidations count="1">
    <dataValidation type="list" allowBlank="1" showInputMessage="1" showErrorMessage="1" sqref="N4:N98">
      <formula1>"在用,待报废,有账无物"</formula1>
    </dataValidation>
  </dataValidations>
  <pageMargins left="0.74803149606299202" right="0.74803149606299202" top="0.98425196850393704" bottom="0.98425196850393704" header="0.511811023622047" footer="0.511811023622047"/>
  <pageSetup paperSize="9" orientation="landscape"/>
  <headerFooter>
    <oddFooter>&amp;C&amp;P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dimension ref="A1:O127"/>
  <sheetViews>
    <sheetView tabSelected="1" workbookViewId="0">
      <selection activeCell="Q13" sqref="Q13"/>
    </sheetView>
  </sheetViews>
  <sheetFormatPr defaultColWidth="9" defaultRowHeight="14.25"/>
  <cols>
    <col min="1" max="1" width="5" style="1" customWidth="1"/>
    <col min="2" max="2" width="13.125" style="1" customWidth="1"/>
    <col min="3" max="3" width="17.375" style="2" customWidth="1"/>
    <col min="4" max="4" width="9" style="3"/>
    <col min="5" max="5" width="4.875" style="3" customWidth="1"/>
    <col min="6" max="6" width="15.375" style="3" customWidth="1"/>
    <col min="7" max="7" width="9" style="1"/>
    <col min="8" max="8" width="12" style="1" customWidth="1"/>
    <col min="9" max="10" width="9" style="1" hidden="1" customWidth="1"/>
    <col min="11" max="11" width="17.625" style="1" hidden="1" customWidth="1"/>
    <col min="12" max="12" width="9" style="1" hidden="1" customWidth="1"/>
    <col min="13" max="13" width="15.5" style="1" customWidth="1"/>
    <col min="14" max="15" width="4.75" style="1" hidden="1" customWidth="1"/>
    <col min="16" max="16384" width="9" style="1"/>
  </cols>
  <sheetData>
    <row r="1" spans="1:15" ht="22.5">
      <c r="A1" s="158" t="s">
        <v>2576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15.75">
      <c r="A2" s="4"/>
      <c r="B2" s="5"/>
      <c r="C2" s="6"/>
      <c r="D2" s="7"/>
      <c r="E2" s="7"/>
      <c r="F2" s="5" t="s">
        <v>1</v>
      </c>
      <c r="G2" s="7" t="s">
        <v>2425</v>
      </c>
      <c r="H2" s="5" t="s">
        <v>3</v>
      </c>
      <c r="I2" s="16"/>
      <c r="J2" s="17"/>
      <c r="K2" s="18" t="s">
        <v>4</v>
      </c>
      <c r="L2" s="18"/>
      <c r="M2" s="7" t="s">
        <v>5</v>
      </c>
    </row>
    <row r="3" spans="1:15" ht="54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14</v>
      </c>
      <c r="N3" s="8" t="s">
        <v>18</v>
      </c>
      <c r="O3" s="8" t="s">
        <v>19</v>
      </c>
    </row>
    <row r="4" spans="1:15">
      <c r="A4" s="9">
        <v>1</v>
      </c>
      <c r="B4" s="10" t="s">
        <v>2577</v>
      </c>
      <c r="C4" s="11" t="s">
        <v>2508</v>
      </c>
      <c r="D4" s="33">
        <v>520</v>
      </c>
      <c r="E4" s="13">
        <v>1</v>
      </c>
      <c r="F4" s="33">
        <f t="shared" ref="F4:F67" si="0">D4*E4</f>
        <v>520</v>
      </c>
      <c r="G4" s="10" t="s">
        <v>2509</v>
      </c>
      <c r="H4" s="10" t="s">
        <v>2425</v>
      </c>
      <c r="I4" s="10" t="s">
        <v>24</v>
      </c>
      <c r="J4" s="10" t="s">
        <v>2427</v>
      </c>
      <c r="K4" s="10" t="s">
        <v>2578</v>
      </c>
      <c r="L4" s="10" t="s">
        <v>2425</v>
      </c>
      <c r="M4" s="10" t="s">
        <v>2579</v>
      </c>
      <c r="N4" s="10" t="s">
        <v>28</v>
      </c>
      <c r="O4" s="10"/>
    </row>
    <row r="5" spans="1:15">
      <c r="A5" s="9">
        <v>2</v>
      </c>
      <c r="B5" s="10" t="s">
        <v>2580</v>
      </c>
      <c r="C5" s="11" t="s">
        <v>1806</v>
      </c>
      <c r="D5" s="33">
        <v>730</v>
      </c>
      <c r="E5" s="13">
        <v>1</v>
      </c>
      <c r="F5" s="33">
        <f t="shared" si="0"/>
        <v>730</v>
      </c>
      <c r="G5" s="10" t="s">
        <v>1891</v>
      </c>
      <c r="H5" s="10" t="s">
        <v>2425</v>
      </c>
      <c r="I5" s="10" t="s">
        <v>24</v>
      </c>
      <c r="J5" s="10" t="s">
        <v>2427</v>
      </c>
      <c r="K5" s="10" t="s">
        <v>2578</v>
      </c>
      <c r="L5" s="10" t="s">
        <v>2425</v>
      </c>
      <c r="M5" s="10" t="s">
        <v>2579</v>
      </c>
      <c r="N5" s="10" t="s">
        <v>28</v>
      </c>
      <c r="O5" s="10"/>
    </row>
    <row r="6" spans="1:15">
      <c r="A6" s="9">
        <v>3</v>
      </c>
      <c r="B6" s="10" t="s">
        <v>2581</v>
      </c>
      <c r="C6" s="11" t="s">
        <v>1806</v>
      </c>
      <c r="D6" s="33">
        <v>730</v>
      </c>
      <c r="E6" s="13">
        <v>1</v>
      </c>
      <c r="F6" s="33">
        <f t="shared" si="0"/>
        <v>730</v>
      </c>
      <c r="G6" s="10" t="s">
        <v>1891</v>
      </c>
      <c r="H6" s="10" t="s">
        <v>2425</v>
      </c>
      <c r="I6" s="10" t="s">
        <v>24</v>
      </c>
      <c r="J6" s="10" t="s">
        <v>2427</v>
      </c>
      <c r="K6" s="10" t="s">
        <v>2578</v>
      </c>
      <c r="L6" s="10" t="s">
        <v>2425</v>
      </c>
      <c r="M6" s="10" t="s">
        <v>2579</v>
      </c>
      <c r="N6" s="10" t="s">
        <v>28</v>
      </c>
      <c r="O6" s="10"/>
    </row>
    <row r="7" spans="1:15">
      <c r="A7" s="9">
        <v>4</v>
      </c>
      <c r="B7" s="10" t="s">
        <v>2582</v>
      </c>
      <c r="C7" s="11" t="s">
        <v>2583</v>
      </c>
      <c r="D7" s="12">
        <v>39147</v>
      </c>
      <c r="E7" s="13">
        <v>1</v>
      </c>
      <c r="F7" s="33">
        <f t="shared" si="0"/>
        <v>39147</v>
      </c>
      <c r="G7" s="10" t="s">
        <v>2584</v>
      </c>
      <c r="H7" s="10" t="s">
        <v>2425</v>
      </c>
      <c r="I7" s="10" t="s">
        <v>24</v>
      </c>
      <c r="J7" s="10" t="s">
        <v>2427</v>
      </c>
      <c r="K7" s="10" t="s">
        <v>2578</v>
      </c>
      <c r="L7" s="10" t="s">
        <v>2425</v>
      </c>
      <c r="M7" s="10" t="s">
        <v>2579</v>
      </c>
      <c r="N7" s="10" t="s">
        <v>28</v>
      </c>
      <c r="O7" s="10"/>
    </row>
    <row r="8" spans="1:15">
      <c r="A8" s="9">
        <v>5</v>
      </c>
      <c r="B8" s="10" t="s">
        <v>2585</v>
      </c>
      <c r="C8" s="11" t="s">
        <v>2586</v>
      </c>
      <c r="D8" s="12">
        <v>4500</v>
      </c>
      <c r="E8" s="13">
        <v>1</v>
      </c>
      <c r="F8" s="33">
        <f t="shared" si="0"/>
        <v>4500</v>
      </c>
      <c r="G8" s="10" t="s">
        <v>2587</v>
      </c>
      <c r="H8" s="10" t="s">
        <v>2425</v>
      </c>
      <c r="I8" s="10" t="s">
        <v>24</v>
      </c>
      <c r="J8" s="10" t="s">
        <v>2427</v>
      </c>
      <c r="K8" s="10" t="s">
        <v>2578</v>
      </c>
      <c r="L8" s="10" t="s">
        <v>2425</v>
      </c>
      <c r="M8" s="10" t="s">
        <v>2579</v>
      </c>
      <c r="N8" s="10" t="s">
        <v>28</v>
      </c>
      <c r="O8" s="10"/>
    </row>
    <row r="9" spans="1:15">
      <c r="A9" s="9">
        <v>6</v>
      </c>
      <c r="B9" s="10" t="s">
        <v>2588</v>
      </c>
      <c r="C9" s="11" t="s">
        <v>2589</v>
      </c>
      <c r="D9" s="12">
        <v>3960</v>
      </c>
      <c r="E9" s="13">
        <v>1</v>
      </c>
      <c r="F9" s="33">
        <f t="shared" si="0"/>
        <v>3960</v>
      </c>
      <c r="G9" s="10" t="s">
        <v>2587</v>
      </c>
      <c r="H9" s="10" t="s">
        <v>2425</v>
      </c>
      <c r="I9" s="10" t="s">
        <v>24</v>
      </c>
      <c r="J9" s="10" t="s">
        <v>2427</v>
      </c>
      <c r="K9" s="10" t="s">
        <v>2578</v>
      </c>
      <c r="L9" s="10" t="s">
        <v>2425</v>
      </c>
      <c r="M9" s="10" t="s">
        <v>2579</v>
      </c>
      <c r="N9" s="10" t="s">
        <v>28</v>
      </c>
      <c r="O9" s="10"/>
    </row>
    <row r="10" spans="1:15">
      <c r="A10" s="9">
        <v>7</v>
      </c>
      <c r="B10" s="10" t="s">
        <v>2590</v>
      </c>
      <c r="C10" s="11" t="s">
        <v>2591</v>
      </c>
      <c r="D10" s="12">
        <v>4000</v>
      </c>
      <c r="E10" s="13">
        <v>1</v>
      </c>
      <c r="F10" s="33">
        <f t="shared" si="0"/>
        <v>4000</v>
      </c>
      <c r="G10" s="10" t="s">
        <v>2587</v>
      </c>
      <c r="H10" s="10" t="s">
        <v>2425</v>
      </c>
      <c r="I10" s="10" t="s">
        <v>24</v>
      </c>
      <c r="J10" s="10" t="s">
        <v>2427</v>
      </c>
      <c r="K10" s="10" t="s">
        <v>2578</v>
      </c>
      <c r="L10" s="10" t="s">
        <v>2425</v>
      </c>
      <c r="M10" s="10" t="s">
        <v>2579</v>
      </c>
      <c r="N10" s="10" t="s">
        <v>28</v>
      </c>
      <c r="O10" s="10"/>
    </row>
    <row r="11" spans="1:15">
      <c r="A11" s="9">
        <v>8</v>
      </c>
      <c r="B11" s="10" t="s">
        <v>2592</v>
      </c>
      <c r="C11" s="11" t="s">
        <v>2593</v>
      </c>
      <c r="D11" s="12">
        <v>2700</v>
      </c>
      <c r="E11" s="13">
        <v>1</v>
      </c>
      <c r="F11" s="33">
        <f t="shared" si="0"/>
        <v>2700</v>
      </c>
      <c r="G11" s="10" t="s">
        <v>2587</v>
      </c>
      <c r="H11" s="10" t="s">
        <v>2425</v>
      </c>
      <c r="I11" s="10" t="s">
        <v>24</v>
      </c>
      <c r="J11" s="10" t="s">
        <v>2427</v>
      </c>
      <c r="K11" s="10" t="s">
        <v>2578</v>
      </c>
      <c r="L11" s="10" t="s">
        <v>2425</v>
      </c>
      <c r="M11" s="10" t="s">
        <v>2579</v>
      </c>
      <c r="N11" s="10" t="s">
        <v>28</v>
      </c>
      <c r="O11" s="10"/>
    </row>
    <row r="12" spans="1:15">
      <c r="A12" s="9">
        <v>9</v>
      </c>
      <c r="B12" s="10" t="s">
        <v>2594</v>
      </c>
      <c r="C12" s="11" t="s">
        <v>2595</v>
      </c>
      <c r="D12" s="12">
        <v>4000</v>
      </c>
      <c r="E12" s="13">
        <v>1</v>
      </c>
      <c r="F12" s="33">
        <f t="shared" si="0"/>
        <v>4000</v>
      </c>
      <c r="G12" s="10" t="s">
        <v>2587</v>
      </c>
      <c r="H12" s="10" t="s">
        <v>2425</v>
      </c>
      <c r="I12" s="10" t="s">
        <v>24</v>
      </c>
      <c r="J12" s="10" t="s">
        <v>2427</v>
      </c>
      <c r="K12" s="10" t="s">
        <v>2578</v>
      </c>
      <c r="L12" s="10" t="s">
        <v>2425</v>
      </c>
      <c r="M12" s="10" t="s">
        <v>2579</v>
      </c>
      <c r="N12" s="10" t="s">
        <v>28</v>
      </c>
      <c r="O12" s="10"/>
    </row>
    <row r="13" spans="1:15">
      <c r="A13" s="9">
        <v>10</v>
      </c>
      <c r="B13" s="10" t="s">
        <v>2596</v>
      </c>
      <c r="C13" s="11" t="s">
        <v>2597</v>
      </c>
      <c r="D13" s="12">
        <v>5022</v>
      </c>
      <c r="E13" s="13">
        <v>1</v>
      </c>
      <c r="F13" s="33">
        <f t="shared" si="0"/>
        <v>5022</v>
      </c>
      <c r="G13" s="10" t="s">
        <v>2587</v>
      </c>
      <c r="H13" s="10" t="s">
        <v>2425</v>
      </c>
      <c r="I13" s="10" t="s">
        <v>24</v>
      </c>
      <c r="J13" s="10" t="s">
        <v>2427</v>
      </c>
      <c r="K13" s="10" t="s">
        <v>2578</v>
      </c>
      <c r="L13" s="10" t="s">
        <v>2425</v>
      </c>
      <c r="M13" s="10" t="s">
        <v>2579</v>
      </c>
      <c r="N13" s="10" t="s">
        <v>28</v>
      </c>
      <c r="O13" s="10"/>
    </row>
    <row r="14" spans="1:15">
      <c r="A14" s="9">
        <v>11</v>
      </c>
      <c r="B14" s="10" t="s">
        <v>2598</v>
      </c>
      <c r="C14" s="11" t="s">
        <v>2599</v>
      </c>
      <c r="D14" s="12">
        <v>5200</v>
      </c>
      <c r="E14" s="13">
        <v>1</v>
      </c>
      <c r="F14" s="33">
        <f t="shared" si="0"/>
        <v>5200</v>
      </c>
      <c r="G14" s="10" t="s">
        <v>2587</v>
      </c>
      <c r="H14" s="10" t="s">
        <v>2425</v>
      </c>
      <c r="I14" s="10" t="s">
        <v>24</v>
      </c>
      <c r="J14" s="10" t="s">
        <v>2427</v>
      </c>
      <c r="K14" s="10" t="s">
        <v>2578</v>
      </c>
      <c r="L14" s="10" t="s">
        <v>2425</v>
      </c>
      <c r="M14" s="10" t="s">
        <v>2579</v>
      </c>
      <c r="N14" s="10" t="s">
        <v>28</v>
      </c>
      <c r="O14" s="10"/>
    </row>
    <row r="15" spans="1:15">
      <c r="A15" s="9">
        <v>12</v>
      </c>
      <c r="B15" s="10" t="s">
        <v>2600</v>
      </c>
      <c r="C15" s="11" t="s">
        <v>2601</v>
      </c>
      <c r="D15" s="12">
        <v>4140</v>
      </c>
      <c r="E15" s="13">
        <v>1</v>
      </c>
      <c r="F15" s="33">
        <f t="shared" si="0"/>
        <v>4140</v>
      </c>
      <c r="G15" s="10" t="s">
        <v>2587</v>
      </c>
      <c r="H15" s="10" t="s">
        <v>2425</v>
      </c>
      <c r="I15" s="10" t="s">
        <v>24</v>
      </c>
      <c r="J15" s="10" t="s">
        <v>2427</v>
      </c>
      <c r="K15" s="10" t="s">
        <v>2578</v>
      </c>
      <c r="L15" s="10" t="s">
        <v>2425</v>
      </c>
      <c r="M15" s="10" t="s">
        <v>2579</v>
      </c>
      <c r="N15" s="10" t="s">
        <v>28</v>
      </c>
      <c r="O15" s="10"/>
    </row>
    <row r="16" spans="1:15">
      <c r="A16" s="9">
        <v>13</v>
      </c>
      <c r="B16" s="10" t="s">
        <v>2602</v>
      </c>
      <c r="C16" s="11" t="s">
        <v>2599</v>
      </c>
      <c r="D16" s="12">
        <v>5200</v>
      </c>
      <c r="E16" s="13">
        <v>1</v>
      </c>
      <c r="F16" s="33">
        <f t="shared" si="0"/>
        <v>5200</v>
      </c>
      <c r="G16" s="10" t="s">
        <v>2587</v>
      </c>
      <c r="H16" s="10" t="s">
        <v>2425</v>
      </c>
      <c r="I16" s="10" t="s">
        <v>24</v>
      </c>
      <c r="J16" s="10" t="s">
        <v>2427</v>
      </c>
      <c r="K16" s="10" t="s">
        <v>2578</v>
      </c>
      <c r="L16" s="10" t="s">
        <v>2425</v>
      </c>
      <c r="M16" s="10" t="s">
        <v>2579</v>
      </c>
      <c r="N16" s="10" t="s">
        <v>28</v>
      </c>
      <c r="O16" s="10"/>
    </row>
    <row r="17" spans="1:15">
      <c r="A17" s="9">
        <v>14</v>
      </c>
      <c r="B17" s="10" t="s">
        <v>2603</v>
      </c>
      <c r="C17" s="11" t="s">
        <v>2604</v>
      </c>
      <c r="D17" s="12">
        <v>6500</v>
      </c>
      <c r="E17" s="13">
        <v>1</v>
      </c>
      <c r="F17" s="33">
        <f t="shared" si="0"/>
        <v>6500</v>
      </c>
      <c r="G17" s="10" t="s">
        <v>2587</v>
      </c>
      <c r="H17" s="10" t="s">
        <v>2425</v>
      </c>
      <c r="I17" s="10" t="s">
        <v>24</v>
      </c>
      <c r="J17" s="10" t="s">
        <v>2427</v>
      </c>
      <c r="K17" s="10" t="s">
        <v>2578</v>
      </c>
      <c r="L17" s="10" t="s">
        <v>2425</v>
      </c>
      <c r="M17" s="10" t="s">
        <v>2579</v>
      </c>
      <c r="N17" s="10" t="s">
        <v>28</v>
      </c>
      <c r="O17" s="10"/>
    </row>
    <row r="18" spans="1:15">
      <c r="A18" s="9">
        <v>15</v>
      </c>
      <c r="B18" s="10" t="s">
        <v>2605</v>
      </c>
      <c r="C18" s="11" t="s">
        <v>2604</v>
      </c>
      <c r="D18" s="12">
        <v>6500</v>
      </c>
      <c r="E18" s="13">
        <v>1</v>
      </c>
      <c r="F18" s="33">
        <f t="shared" si="0"/>
        <v>6500</v>
      </c>
      <c r="G18" s="10" t="s">
        <v>2587</v>
      </c>
      <c r="H18" s="10" t="s">
        <v>2425</v>
      </c>
      <c r="I18" s="10" t="s">
        <v>24</v>
      </c>
      <c r="J18" s="10" t="s">
        <v>2427</v>
      </c>
      <c r="K18" s="10" t="s">
        <v>2578</v>
      </c>
      <c r="L18" s="10" t="s">
        <v>2425</v>
      </c>
      <c r="M18" s="10" t="s">
        <v>2579</v>
      </c>
      <c r="N18" s="10" t="s">
        <v>28</v>
      </c>
      <c r="O18" s="10"/>
    </row>
    <row r="19" spans="1:15">
      <c r="A19" s="9">
        <v>16</v>
      </c>
      <c r="B19" s="10" t="s">
        <v>2606</v>
      </c>
      <c r="C19" s="11" t="s">
        <v>2604</v>
      </c>
      <c r="D19" s="12">
        <v>6500</v>
      </c>
      <c r="E19" s="13">
        <v>1</v>
      </c>
      <c r="F19" s="33">
        <f t="shared" si="0"/>
        <v>6500</v>
      </c>
      <c r="G19" s="10" t="s">
        <v>2587</v>
      </c>
      <c r="H19" s="10" t="s">
        <v>2425</v>
      </c>
      <c r="I19" s="10" t="s">
        <v>24</v>
      </c>
      <c r="J19" s="10" t="s">
        <v>2427</v>
      </c>
      <c r="K19" s="10" t="s">
        <v>2578</v>
      </c>
      <c r="L19" s="10" t="s">
        <v>2425</v>
      </c>
      <c r="M19" s="10" t="s">
        <v>2579</v>
      </c>
      <c r="N19" s="10" t="s">
        <v>28</v>
      </c>
      <c r="O19" s="10"/>
    </row>
    <row r="20" spans="1:15">
      <c r="A20" s="9">
        <v>17</v>
      </c>
      <c r="B20" s="10" t="s">
        <v>2607</v>
      </c>
      <c r="C20" s="11" t="s">
        <v>2604</v>
      </c>
      <c r="D20" s="12">
        <v>6500</v>
      </c>
      <c r="E20" s="13">
        <v>1</v>
      </c>
      <c r="F20" s="33">
        <f t="shared" si="0"/>
        <v>6500</v>
      </c>
      <c r="G20" s="10" t="s">
        <v>2587</v>
      </c>
      <c r="H20" s="10" t="s">
        <v>2425</v>
      </c>
      <c r="I20" s="10" t="s">
        <v>24</v>
      </c>
      <c r="J20" s="10" t="s">
        <v>2427</v>
      </c>
      <c r="K20" s="10" t="s">
        <v>2578</v>
      </c>
      <c r="L20" s="10" t="s">
        <v>2425</v>
      </c>
      <c r="M20" s="10" t="s">
        <v>2579</v>
      </c>
      <c r="N20" s="10" t="s">
        <v>28</v>
      </c>
      <c r="O20" s="10"/>
    </row>
    <row r="21" spans="1:15">
      <c r="A21" s="9">
        <v>18</v>
      </c>
      <c r="B21" s="10" t="s">
        <v>2608</v>
      </c>
      <c r="C21" s="11" t="s">
        <v>2604</v>
      </c>
      <c r="D21" s="12">
        <v>6500</v>
      </c>
      <c r="E21" s="13">
        <v>1</v>
      </c>
      <c r="F21" s="33">
        <f t="shared" si="0"/>
        <v>6500</v>
      </c>
      <c r="G21" s="10" t="s">
        <v>2587</v>
      </c>
      <c r="H21" s="10" t="s">
        <v>2425</v>
      </c>
      <c r="I21" s="10" t="s">
        <v>24</v>
      </c>
      <c r="J21" s="10" t="s">
        <v>2427</v>
      </c>
      <c r="K21" s="10" t="s">
        <v>2578</v>
      </c>
      <c r="L21" s="10" t="s">
        <v>2425</v>
      </c>
      <c r="M21" s="10" t="s">
        <v>2579</v>
      </c>
      <c r="N21" s="10" t="s">
        <v>28</v>
      </c>
      <c r="O21" s="10"/>
    </row>
    <row r="22" spans="1:15">
      <c r="A22" s="9">
        <v>19</v>
      </c>
      <c r="B22" s="10" t="s">
        <v>2609</v>
      </c>
      <c r="C22" s="11" t="s">
        <v>2604</v>
      </c>
      <c r="D22" s="12">
        <v>6500</v>
      </c>
      <c r="E22" s="13">
        <v>1</v>
      </c>
      <c r="F22" s="33">
        <f t="shared" si="0"/>
        <v>6500</v>
      </c>
      <c r="G22" s="10" t="s">
        <v>2587</v>
      </c>
      <c r="H22" s="10" t="s">
        <v>2425</v>
      </c>
      <c r="I22" s="10" t="s">
        <v>24</v>
      </c>
      <c r="J22" s="10" t="s">
        <v>2427</v>
      </c>
      <c r="K22" s="10" t="s">
        <v>2578</v>
      </c>
      <c r="L22" s="10" t="s">
        <v>2425</v>
      </c>
      <c r="M22" s="10" t="s">
        <v>2579</v>
      </c>
      <c r="N22" s="10" t="s">
        <v>28</v>
      </c>
      <c r="O22" s="10"/>
    </row>
    <row r="23" spans="1:15">
      <c r="A23" s="9">
        <v>20</v>
      </c>
      <c r="B23" s="10" t="s">
        <v>2610</v>
      </c>
      <c r="C23" s="11" t="s">
        <v>2611</v>
      </c>
      <c r="D23" s="12">
        <v>4000</v>
      </c>
      <c r="E23" s="13">
        <v>1</v>
      </c>
      <c r="F23" s="33">
        <f t="shared" si="0"/>
        <v>4000</v>
      </c>
      <c r="G23" s="10" t="s">
        <v>2587</v>
      </c>
      <c r="H23" s="10" t="s">
        <v>2425</v>
      </c>
      <c r="I23" s="10" t="s">
        <v>24</v>
      </c>
      <c r="J23" s="10" t="s">
        <v>2427</v>
      </c>
      <c r="K23" s="10" t="s">
        <v>2578</v>
      </c>
      <c r="L23" s="10" t="s">
        <v>2425</v>
      </c>
      <c r="M23" s="10" t="s">
        <v>2579</v>
      </c>
      <c r="N23" s="10" t="s">
        <v>28</v>
      </c>
      <c r="O23" s="10"/>
    </row>
    <row r="24" spans="1:15">
      <c r="A24" s="9">
        <v>21</v>
      </c>
      <c r="B24" s="10" t="s">
        <v>2612</v>
      </c>
      <c r="C24" s="11" t="s">
        <v>2611</v>
      </c>
      <c r="D24" s="12">
        <v>4000</v>
      </c>
      <c r="E24" s="13">
        <v>1</v>
      </c>
      <c r="F24" s="33">
        <f t="shared" si="0"/>
        <v>4000</v>
      </c>
      <c r="G24" s="10" t="s">
        <v>2587</v>
      </c>
      <c r="H24" s="10" t="s">
        <v>2425</v>
      </c>
      <c r="I24" s="10" t="s">
        <v>24</v>
      </c>
      <c r="J24" s="10" t="s">
        <v>2427</v>
      </c>
      <c r="K24" s="10" t="s">
        <v>2578</v>
      </c>
      <c r="L24" s="10" t="s">
        <v>2425</v>
      </c>
      <c r="M24" s="10" t="s">
        <v>2579</v>
      </c>
      <c r="N24" s="10" t="s">
        <v>28</v>
      </c>
      <c r="O24" s="10"/>
    </row>
    <row r="25" spans="1:15">
      <c r="A25" s="9">
        <v>22</v>
      </c>
      <c r="B25" s="10" t="s">
        <v>2613</v>
      </c>
      <c r="C25" s="11" t="s">
        <v>2611</v>
      </c>
      <c r="D25" s="12">
        <v>4000</v>
      </c>
      <c r="E25" s="13">
        <v>1</v>
      </c>
      <c r="F25" s="33">
        <f t="shared" si="0"/>
        <v>4000</v>
      </c>
      <c r="G25" s="10" t="s">
        <v>2587</v>
      </c>
      <c r="H25" s="10" t="s">
        <v>2425</v>
      </c>
      <c r="I25" s="10" t="s">
        <v>24</v>
      </c>
      <c r="J25" s="10" t="s">
        <v>2427</v>
      </c>
      <c r="K25" s="10" t="s">
        <v>2578</v>
      </c>
      <c r="L25" s="10" t="s">
        <v>2425</v>
      </c>
      <c r="M25" s="10" t="s">
        <v>2579</v>
      </c>
      <c r="N25" s="10" t="s">
        <v>28</v>
      </c>
      <c r="O25" s="10"/>
    </row>
    <row r="26" spans="1:15">
      <c r="A26" s="9">
        <v>23</v>
      </c>
      <c r="B26" s="10" t="s">
        <v>2614</v>
      </c>
      <c r="C26" s="11" t="s">
        <v>2611</v>
      </c>
      <c r="D26" s="12">
        <v>4000</v>
      </c>
      <c r="E26" s="13">
        <v>1</v>
      </c>
      <c r="F26" s="33">
        <f t="shared" si="0"/>
        <v>4000</v>
      </c>
      <c r="G26" s="10" t="s">
        <v>2587</v>
      </c>
      <c r="H26" s="10" t="s">
        <v>2425</v>
      </c>
      <c r="I26" s="10" t="s">
        <v>24</v>
      </c>
      <c r="J26" s="10" t="s">
        <v>2427</v>
      </c>
      <c r="K26" s="10" t="s">
        <v>2578</v>
      </c>
      <c r="L26" s="10" t="s">
        <v>2425</v>
      </c>
      <c r="M26" s="10" t="s">
        <v>2579</v>
      </c>
      <c r="N26" s="10" t="s">
        <v>28</v>
      </c>
      <c r="O26" s="10"/>
    </row>
    <row r="27" spans="1:15">
      <c r="A27" s="9">
        <v>24</v>
      </c>
      <c r="B27" s="10" t="s">
        <v>2615</v>
      </c>
      <c r="C27" s="11" t="s">
        <v>2611</v>
      </c>
      <c r="D27" s="12">
        <v>4000</v>
      </c>
      <c r="E27" s="13">
        <v>1</v>
      </c>
      <c r="F27" s="33">
        <f t="shared" si="0"/>
        <v>4000</v>
      </c>
      <c r="G27" s="10" t="s">
        <v>2587</v>
      </c>
      <c r="H27" s="10" t="s">
        <v>2425</v>
      </c>
      <c r="I27" s="10" t="s">
        <v>24</v>
      </c>
      <c r="J27" s="10" t="s">
        <v>2427</v>
      </c>
      <c r="K27" s="10" t="s">
        <v>2578</v>
      </c>
      <c r="L27" s="10" t="s">
        <v>2425</v>
      </c>
      <c r="M27" s="10" t="s">
        <v>2579</v>
      </c>
      <c r="N27" s="10" t="s">
        <v>28</v>
      </c>
      <c r="O27" s="10"/>
    </row>
    <row r="28" spans="1:15">
      <c r="A28" s="9">
        <v>25</v>
      </c>
      <c r="B28" s="10" t="s">
        <v>2616</v>
      </c>
      <c r="C28" s="11" t="s">
        <v>2611</v>
      </c>
      <c r="D28" s="12">
        <v>4000</v>
      </c>
      <c r="E28" s="13">
        <v>1</v>
      </c>
      <c r="F28" s="33">
        <f t="shared" si="0"/>
        <v>4000</v>
      </c>
      <c r="G28" s="10" t="s">
        <v>2587</v>
      </c>
      <c r="H28" s="10" t="s">
        <v>2425</v>
      </c>
      <c r="I28" s="10" t="s">
        <v>24</v>
      </c>
      <c r="J28" s="10" t="s">
        <v>2427</v>
      </c>
      <c r="K28" s="10" t="s">
        <v>2578</v>
      </c>
      <c r="L28" s="10" t="s">
        <v>2425</v>
      </c>
      <c r="M28" s="10" t="s">
        <v>2579</v>
      </c>
      <c r="N28" s="10" t="s">
        <v>28</v>
      </c>
      <c r="O28" s="10"/>
    </row>
    <row r="29" spans="1:15">
      <c r="A29" s="9">
        <v>26</v>
      </c>
      <c r="B29" s="10" t="s">
        <v>2617</v>
      </c>
      <c r="C29" s="11" t="s">
        <v>2597</v>
      </c>
      <c r="D29" s="12">
        <v>5022</v>
      </c>
      <c r="E29" s="13">
        <v>1</v>
      </c>
      <c r="F29" s="33">
        <f t="shared" si="0"/>
        <v>5022</v>
      </c>
      <c r="G29" s="10" t="s">
        <v>2587</v>
      </c>
      <c r="H29" s="10" t="s">
        <v>2425</v>
      </c>
      <c r="I29" s="10" t="s">
        <v>24</v>
      </c>
      <c r="J29" s="10" t="s">
        <v>2427</v>
      </c>
      <c r="K29" s="10" t="s">
        <v>2578</v>
      </c>
      <c r="L29" s="10" t="s">
        <v>2425</v>
      </c>
      <c r="M29" s="10" t="s">
        <v>2579</v>
      </c>
      <c r="N29" s="10" t="s">
        <v>28</v>
      </c>
      <c r="O29" s="10"/>
    </row>
    <row r="30" spans="1:15">
      <c r="A30" s="9">
        <v>27</v>
      </c>
      <c r="B30" s="10" t="s">
        <v>2618</v>
      </c>
      <c r="C30" s="11" t="s">
        <v>2597</v>
      </c>
      <c r="D30" s="12">
        <v>5022</v>
      </c>
      <c r="E30" s="13">
        <v>1</v>
      </c>
      <c r="F30" s="33">
        <f t="shared" si="0"/>
        <v>5022</v>
      </c>
      <c r="G30" s="10" t="s">
        <v>2587</v>
      </c>
      <c r="H30" s="10" t="s">
        <v>2425</v>
      </c>
      <c r="I30" s="10" t="s">
        <v>24</v>
      </c>
      <c r="J30" s="10" t="s">
        <v>2427</v>
      </c>
      <c r="K30" s="10" t="s">
        <v>2578</v>
      </c>
      <c r="L30" s="10" t="s">
        <v>2425</v>
      </c>
      <c r="M30" s="10" t="s">
        <v>2579</v>
      </c>
      <c r="N30" s="10" t="s">
        <v>28</v>
      </c>
      <c r="O30" s="10"/>
    </row>
    <row r="31" spans="1:15">
      <c r="A31" s="9">
        <v>28</v>
      </c>
      <c r="B31" s="10" t="s">
        <v>2619</v>
      </c>
      <c r="C31" s="11" t="s">
        <v>2597</v>
      </c>
      <c r="D31" s="12">
        <v>5022</v>
      </c>
      <c r="E31" s="13">
        <v>1</v>
      </c>
      <c r="F31" s="33">
        <f t="shared" si="0"/>
        <v>5022</v>
      </c>
      <c r="G31" s="10" t="s">
        <v>2587</v>
      </c>
      <c r="H31" s="10" t="s">
        <v>2425</v>
      </c>
      <c r="I31" s="10" t="s">
        <v>24</v>
      </c>
      <c r="J31" s="10" t="s">
        <v>2427</v>
      </c>
      <c r="K31" s="10" t="s">
        <v>2578</v>
      </c>
      <c r="L31" s="10" t="s">
        <v>2425</v>
      </c>
      <c r="M31" s="10" t="s">
        <v>2579</v>
      </c>
      <c r="N31" s="10" t="s">
        <v>28</v>
      </c>
      <c r="O31" s="10"/>
    </row>
    <row r="32" spans="1:15">
      <c r="A32" s="9">
        <v>29</v>
      </c>
      <c r="B32" s="10" t="s">
        <v>2620</v>
      </c>
      <c r="C32" s="11" t="s">
        <v>2621</v>
      </c>
      <c r="D32" s="12">
        <v>6210</v>
      </c>
      <c r="E32" s="13">
        <v>1</v>
      </c>
      <c r="F32" s="33">
        <f t="shared" si="0"/>
        <v>6210</v>
      </c>
      <c r="G32" s="10" t="s">
        <v>2587</v>
      </c>
      <c r="H32" s="10" t="s">
        <v>2425</v>
      </c>
      <c r="I32" s="10" t="s">
        <v>24</v>
      </c>
      <c r="J32" s="10" t="s">
        <v>2427</v>
      </c>
      <c r="K32" s="10" t="s">
        <v>2578</v>
      </c>
      <c r="L32" s="10" t="s">
        <v>2425</v>
      </c>
      <c r="M32" s="10" t="s">
        <v>2579</v>
      </c>
      <c r="N32" s="10" t="s">
        <v>28</v>
      </c>
      <c r="O32" s="10"/>
    </row>
    <row r="33" spans="1:15">
      <c r="A33" s="9">
        <v>30</v>
      </c>
      <c r="B33" s="10" t="s">
        <v>2622</v>
      </c>
      <c r="C33" s="11" t="s">
        <v>2621</v>
      </c>
      <c r="D33" s="12">
        <v>6210</v>
      </c>
      <c r="E33" s="13">
        <v>1</v>
      </c>
      <c r="F33" s="33">
        <f t="shared" si="0"/>
        <v>6210</v>
      </c>
      <c r="G33" s="10" t="s">
        <v>2587</v>
      </c>
      <c r="H33" s="10" t="s">
        <v>2425</v>
      </c>
      <c r="I33" s="10" t="s">
        <v>24</v>
      </c>
      <c r="J33" s="10" t="s">
        <v>2427</v>
      </c>
      <c r="K33" s="10" t="s">
        <v>2578</v>
      </c>
      <c r="L33" s="10" t="s">
        <v>2425</v>
      </c>
      <c r="M33" s="10" t="s">
        <v>2579</v>
      </c>
      <c r="N33" s="10" t="s">
        <v>28</v>
      </c>
      <c r="O33" s="10"/>
    </row>
    <row r="34" spans="1:15">
      <c r="A34" s="9">
        <v>31</v>
      </c>
      <c r="B34" s="10" t="s">
        <v>2623</v>
      </c>
      <c r="C34" s="11" t="s">
        <v>2621</v>
      </c>
      <c r="D34" s="12">
        <v>6210</v>
      </c>
      <c r="E34" s="13">
        <v>1</v>
      </c>
      <c r="F34" s="33">
        <f t="shared" si="0"/>
        <v>6210</v>
      </c>
      <c r="G34" s="10" t="s">
        <v>2587</v>
      </c>
      <c r="H34" s="10" t="s">
        <v>2425</v>
      </c>
      <c r="I34" s="10" t="s">
        <v>24</v>
      </c>
      <c r="J34" s="10" t="s">
        <v>2427</v>
      </c>
      <c r="K34" s="10" t="s">
        <v>2578</v>
      </c>
      <c r="L34" s="10" t="s">
        <v>2425</v>
      </c>
      <c r="M34" s="10" t="s">
        <v>2579</v>
      </c>
      <c r="N34" s="10" t="s">
        <v>28</v>
      </c>
      <c r="O34" s="10"/>
    </row>
    <row r="35" spans="1:15">
      <c r="A35" s="9">
        <v>32</v>
      </c>
      <c r="B35" s="10" t="s">
        <v>2624</v>
      </c>
      <c r="C35" s="11" t="s">
        <v>2621</v>
      </c>
      <c r="D35" s="12">
        <v>6210</v>
      </c>
      <c r="E35" s="13">
        <v>1</v>
      </c>
      <c r="F35" s="33">
        <f t="shared" si="0"/>
        <v>6210</v>
      </c>
      <c r="G35" s="10" t="s">
        <v>2587</v>
      </c>
      <c r="H35" s="10" t="s">
        <v>2425</v>
      </c>
      <c r="I35" s="10" t="s">
        <v>24</v>
      </c>
      <c r="J35" s="10" t="s">
        <v>2427</v>
      </c>
      <c r="K35" s="10" t="s">
        <v>2578</v>
      </c>
      <c r="L35" s="10" t="s">
        <v>2425</v>
      </c>
      <c r="M35" s="10" t="s">
        <v>2579</v>
      </c>
      <c r="N35" s="10" t="s">
        <v>28</v>
      </c>
      <c r="O35" s="10"/>
    </row>
    <row r="36" spans="1:15">
      <c r="A36" s="9">
        <v>33</v>
      </c>
      <c r="B36" s="10" t="s">
        <v>2625</v>
      </c>
      <c r="C36" s="11" t="s">
        <v>2621</v>
      </c>
      <c r="D36" s="12">
        <v>6210</v>
      </c>
      <c r="E36" s="13">
        <v>1</v>
      </c>
      <c r="F36" s="33">
        <f t="shared" si="0"/>
        <v>6210</v>
      </c>
      <c r="G36" s="10" t="s">
        <v>2587</v>
      </c>
      <c r="H36" s="10" t="s">
        <v>2425</v>
      </c>
      <c r="I36" s="10" t="s">
        <v>24</v>
      </c>
      <c r="J36" s="10" t="s">
        <v>2427</v>
      </c>
      <c r="K36" s="10" t="s">
        <v>2578</v>
      </c>
      <c r="L36" s="10" t="s">
        <v>2425</v>
      </c>
      <c r="M36" s="10" t="s">
        <v>2579</v>
      </c>
      <c r="N36" s="10" t="s">
        <v>28</v>
      </c>
      <c r="O36" s="10"/>
    </row>
    <row r="37" spans="1:15">
      <c r="A37" s="9">
        <v>34</v>
      </c>
      <c r="B37" s="10" t="s">
        <v>2626</v>
      </c>
      <c r="C37" s="11" t="s">
        <v>2621</v>
      </c>
      <c r="D37" s="12">
        <v>6210</v>
      </c>
      <c r="E37" s="13">
        <v>1</v>
      </c>
      <c r="F37" s="33">
        <f t="shared" si="0"/>
        <v>6210</v>
      </c>
      <c r="G37" s="10" t="s">
        <v>2587</v>
      </c>
      <c r="H37" s="10" t="s">
        <v>2425</v>
      </c>
      <c r="I37" s="10" t="s">
        <v>24</v>
      </c>
      <c r="J37" s="10" t="s">
        <v>2427</v>
      </c>
      <c r="K37" s="10" t="s">
        <v>2578</v>
      </c>
      <c r="L37" s="10" t="s">
        <v>2425</v>
      </c>
      <c r="M37" s="10" t="s">
        <v>2579</v>
      </c>
      <c r="N37" s="10" t="s">
        <v>28</v>
      </c>
      <c r="O37" s="10"/>
    </row>
    <row r="38" spans="1:15">
      <c r="A38" s="9">
        <v>35</v>
      </c>
      <c r="B38" s="10" t="s">
        <v>2627</v>
      </c>
      <c r="C38" s="11" t="s">
        <v>2599</v>
      </c>
      <c r="D38" s="12">
        <v>5200</v>
      </c>
      <c r="E38" s="13">
        <v>1</v>
      </c>
      <c r="F38" s="33">
        <f t="shared" si="0"/>
        <v>5200</v>
      </c>
      <c r="G38" s="10" t="s">
        <v>2587</v>
      </c>
      <c r="H38" s="10" t="s">
        <v>2425</v>
      </c>
      <c r="I38" s="10" t="s">
        <v>24</v>
      </c>
      <c r="J38" s="10" t="s">
        <v>2427</v>
      </c>
      <c r="K38" s="10" t="s">
        <v>2578</v>
      </c>
      <c r="L38" s="10" t="s">
        <v>2425</v>
      </c>
      <c r="M38" s="10" t="s">
        <v>2579</v>
      </c>
      <c r="N38" s="10" t="s">
        <v>28</v>
      </c>
      <c r="O38" s="10"/>
    </row>
    <row r="39" spans="1:15">
      <c r="A39" s="9">
        <v>36</v>
      </c>
      <c r="B39" s="10" t="s">
        <v>2628</v>
      </c>
      <c r="C39" s="11" t="s">
        <v>2599</v>
      </c>
      <c r="D39" s="12">
        <v>5200</v>
      </c>
      <c r="E39" s="13">
        <v>1</v>
      </c>
      <c r="F39" s="33">
        <f t="shared" si="0"/>
        <v>5200</v>
      </c>
      <c r="G39" s="10" t="s">
        <v>2587</v>
      </c>
      <c r="H39" s="10" t="s">
        <v>2425</v>
      </c>
      <c r="I39" s="10" t="s">
        <v>24</v>
      </c>
      <c r="J39" s="10" t="s">
        <v>2427</v>
      </c>
      <c r="K39" s="10" t="s">
        <v>2578</v>
      </c>
      <c r="L39" s="10" t="s">
        <v>2425</v>
      </c>
      <c r="M39" s="10" t="s">
        <v>2579</v>
      </c>
      <c r="N39" s="10" t="s">
        <v>28</v>
      </c>
      <c r="O39" s="10"/>
    </row>
    <row r="40" spans="1:15">
      <c r="A40" s="9">
        <v>37</v>
      </c>
      <c r="B40" s="10" t="s">
        <v>2629</v>
      </c>
      <c r="C40" s="11" t="s">
        <v>2599</v>
      </c>
      <c r="D40" s="12">
        <v>5200</v>
      </c>
      <c r="E40" s="13">
        <v>1</v>
      </c>
      <c r="F40" s="33">
        <f t="shared" si="0"/>
        <v>5200</v>
      </c>
      <c r="G40" s="10" t="s">
        <v>2587</v>
      </c>
      <c r="H40" s="10" t="s">
        <v>2425</v>
      </c>
      <c r="I40" s="10" t="s">
        <v>24</v>
      </c>
      <c r="J40" s="10" t="s">
        <v>2427</v>
      </c>
      <c r="K40" s="10" t="s">
        <v>2578</v>
      </c>
      <c r="L40" s="10" t="s">
        <v>2425</v>
      </c>
      <c r="M40" s="10" t="s">
        <v>2579</v>
      </c>
      <c r="N40" s="10" t="s">
        <v>28</v>
      </c>
      <c r="O40" s="10"/>
    </row>
    <row r="41" spans="1:15">
      <c r="A41" s="9">
        <v>38</v>
      </c>
      <c r="B41" s="10" t="s">
        <v>2630</v>
      </c>
      <c r="C41" s="11" t="s">
        <v>2599</v>
      </c>
      <c r="D41" s="12">
        <v>5200</v>
      </c>
      <c r="E41" s="13">
        <v>1</v>
      </c>
      <c r="F41" s="33">
        <f t="shared" si="0"/>
        <v>5200</v>
      </c>
      <c r="G41" s="10" t="s">
        <v>2587</v>
      </c>
      <c r="H41" s="10" t="s">
        <v>2425</v>
      </c>
      <c r="I41" s="10" t="s">
        <v>24</v>
      </c>
      <c r="J41" s="10" t="s">
        <v>2427</v>
      </c>
      <c r="K41" s="10" t="s">
        <v>2578</v>
      </c>
      <c r="L41" s="10" t="s">
        <v>2425</v>
      </c>
      <c r="M41" s="10" t="s">
        <v>2579</v>
      </c>
      <c r="N41" s="10" t="s">
        <v>28</v>
      </c>
      <c r="O41" s="10"/>
    </row>
    <row r="42" spans="1:15">
      <c r="A42" s="9">
        <v>39</v>
      </c>
      <c r="B42" s="10" t="s">
        <v>2631</v>
      </c>
      <c r="C42" s="11" t="s">
        <v>2595</v>
      </c>
      <c r="D42" s="12">
        <v>4000</v>
      </c>
      <c r="E42" s="13">
        <v>1</v>
      </c>
      <c r="F42" s="33">
        <f t="shared" si="0"/>
        <v>4000</v>
      </c>
      <c r="G42" s="10" t="s">
        <v>2587</v>
      </c>
      <c r="H42" s="10" t="s">
        <v>2425</v>
      </c>
      <c r="I42" s="10" t="s">
        <v>24</v>
      </c>
      <c r="J42" s="10" t="s">
        <v>2427</v>
      </c>
      <c r="K42" s="10" t="s">
        <v>2578</v>
      </c>
      <c r="L42" s="10" t="s">
        <v>2425</v>
      </c>
      <c r="M42" s="10" t="s">
        <v>2579</v>
      </c>
      <c r="N42" s="10" t="s">
        <v>28</v>
      </c>
      <c r="O42" s="10"/>
    </row>
    <row r="43" spans="1:15">
      <c r="A43" s="9">
        <v>40</v>
      </c>
      <c r="B43" s="10" t="s">
        <v>2632</v>
      </c>
      <c r="C43" s="11" t="s">
        <v>2595</v>
      </c>
      <c r="D43" s="12">
        <v>4000</v>
      </c>
      <c r="E43" s="13">
        <v>1</v>
      </c>
      <c r="F43" s="33">
        <f t="shared" si="0"/>
        <v>4000</v>
      </c>
      <c r="G43" s="10" t="s">
        <v>2587</v>
      </c>
      <c r="H43" s="10" t="s">
        <v>2425</v>
      </c>
      <c r="I43" s="10" t="s">
        <v>24</v>
      </c>
      <c r="J43" s="10" t="s">
        <v>2427</v>
      </c>
      <c r="K43" s="10" t="s">
        <v>2578</v>
      </c>
      <c r="L43" s="10" t="s">
        <v>2425</v>
      </c>
      <c r="M43" s="10" t="s">
        <v>2579</v>
      </c>
      <c r="N43" s="10" t="s">
        <v>28</v>
      </c>
      <c r="O43" s="10"/>
    </row>
    <row r="44" spans="1:15">
      <c r="A44" s="9">
        <v>41</v>
      </c>
      <c r="B44" s="10" t="s">
        <v>2633</v>
      </c>
      <c r="C44" s="11" t="s">
        <v>2595</v>
      </c>
      <c r="D44" s="12">
        <v>4000</v>
      </c>
      <c r="E44" s="13">
        <v>1</v>
      </c>
      <c r="F44" s="33">
        <f t="shared" si="0"/>
        <v>4000</v>
      </c>
      <c r="G44" s="10" t="s">
        <v>2587</v>
      </c>
      <c r="H44" s="10" t="s">
        <v>2425</v>
      </c>
      <c r="I44" s="10" t="s">
        <v>24</v>
      </c>
      <c r="J44" s="10" t="s">
        <v>2427</v>
      </c>
      <c r="K44" s="10" t="s">
        <v>2578</v>
      </c>
      <c r="L44" s="10" t="s">
        <v>2425</v>
      </c>
      <c r="M44" s="10" t="s">
        <v>2579</v>
      </c>
      <c r="N44" s="10" t="s">
        <v>28</v>
      </c>
      <c r="O44" s="10"/>
    </row>
    <row r="45" spans="1:15">
      <c r="A45" s="9">
        <v>42</v>
      </c>
      <c r="B45" s="10" t="s">
        <v>2634</v>
      </c>
      <c r="C45" s="11" t="s">
        <v>2595</v>
      </c>
      <c r="D45" s="12">
        <v>4000</v>
      </c>
      <c r="E45" s="13">
        <v>1</v>
      </c>
      <c r="F45" s="33">
        <f t="shared" si="0"/>
        <v>4000</v>
      </c>
      <c r="G45" s="10" t="s">
        <v>2587</v>
      </c>
      <c r="H45" s="10" t="s">
        <v>2425</v>
      </c>
      <c r="I45" s="10" t="s">
        <v>24</v>
      </c>
      <c r="J45" s="10" t="s">
        <v>2427</v>
      </c>
      <c r="K45" s="10" t="s">
        <v>2578</v>
      </c>
      <c r="L45" s="10" t="s">
        <v>2425</v>
      </c>
      <c r="M45" s="10" t="s">
        <v>2579</v>
      </c>
      <c r="N45" s="10" t="s">
        <v>28</v>
      </c>
      <c r="O45" s="10"/>
    </row>
    <row r="46" spans="1:15">
      <c r="A46" s="9">
        <v>43</v>
      </c>
      <c r="B46" s="10" t="s">
        <v>2635</v>
      </c>
      <c r="C46" s="11" t="s">
        <v>2595</v>
      </c>
      <c r="D46" s="12">
        <v>4000</v>
      </c>
      <c r="E46" s="13">
        <v>1</v>
      </c>
      <c r="F46" s="33">
        <f t="shared" si="0"/>
        <v>4000</v>
      </c>
      <c r="G46" s="10" t="s">
        <v>2587</v>
      </c>
      <c r="H46" s="10" t="s">
        <v>2425</v>
      </c>
      <c r="I46" s="10" t="s">
        <v>24</v>
      </c>
      <c r="J46" s="10" t="s">
        <v>2427</v>
      </c>
      <c r="K46" s="10" t="s">
        <v>2578</v>
      </c>
      <c r="L46" s="10" t="s">
        <v>2425</v>
      </c>
      <c r="M46" s="10" t="s">
        <v>2579</v>
      </c>
      <c r="N46" s="10" t="s">
        <v>28</v>
      </c>
      <c r="O46" s="10"/>
    </row>
    <row r="47" spans="1:15">
      <c r="A47" s="9">
        <v>44</v>
      </c>
      <c r="B47" s="10" t="s">
        <v>2636</v>
      </c>
      <c r="C47" s="11" t="s">
        <v>2637</v>
      </c>
      <c r="D47" s="12">
        <v>8000</v>
      </c>
      <c r="E47" s="13">
        <v>1</v>
      </c>
      <c r="F47" s="33">
        <f t="shared" si="0"/>
        <v>8000</v>
      </c>
      <c r="G47" s="10" t="s">
        <v>2587</v>
      </c>
      <c r="H47" s="10" t="s">
        <v>2425</v>
      </c>
      <c r="I47" s="10" t="s">
        <v>24</v>
      </c>
      <c r="J47" s="10" t="s">
        <v>2427</v>
      </c>
      <c r="K47" s="10" t="s">
        <v>2578</v>
      </c>
      <c r="L47" s="10" t="s">
        <v>2425</v>
      </c>
      <c r="M47" s="10" t="s">
        <v>2579</v>
      </c>
      <c r="N47" s="10" t="s">
        <v>28</v>
      </c>
      <c r="O47" s="10"/>
    </row>
    <row r="48" spans="1:15">
      <c r="A48" s="9">
        <v>45</v>
      </c>
      <c r="B48" s="10" t="s">
        <v>2638</v>
      </c>
      <c r="C48" s="11" t="s">
        <v>2637</v>
      </c>
      <c r="D48" s="12">
        <v>8000</v>
      </c>
      <c r="E48" s="13">
        <v>1</v>
      </c>
      <c r="F48" s="33">
        <f t="shared" si="0"/>
        <v>8000</v>
      </c>
      <c r="G48" s="10" t="s">
        <v>2587</v>
      </c>
      <c r="H48" s="10" t="s">
        <v>2425</v>
      </c>
      <c r="I48" s="10" t="s">
        <v>24</v>
      </c>
      <c r="J48" s="10" t="s">
        <v>2427</v>
      </c>
      <c r="K48" s="10" t="s">
        <v>2578</v>
      </c>
      <c r="L48" s="10" t="s">
        <v>2425</v>
      </c>
      <c r="M48" s="10" t="s">
        <v>2579</v>
      </c>
      <c r="N48" s="10" t="s">
        <v>28</v>
      </c>
      <c r="O48" s="10"/>
    </row>
    <row r="49" spans="1:15">
      <c r="A49" s="9">
        <v>46</v>
      </c>
      <c r="B49" s="10" t="s">
        <v>2639</v>
      </c>
      <c r="C49" s="11" t="s">
        <v>2637</v>
      </c>
      <c r="D49" s="12">
        <v>8000</v>
      </c>
      <c r="E49" s="13">
        <v>1</v>
      </c>
      <c r="F49" s="33">
        <f t="shared" si="0"/>
        <v>8000</v>
      </c>
      <c r="G49" s="10" t="s">
        <v>2587</v>
      </c>
      <c r="H49" s="10" t="s">
        <v>2425</v>
      </c>
      <c r="I49" s="10" t="s">
        <v>24</v>
      </c>
      <c r="J49" s="10" t="s">
        <v>2427</v>
      </c>
      <c r="K49" s="10" t="s">
        <v>2578</v>
      </c>
      <c r="L49" s="10" t="s">
        <v>2425</v>
      </c>
      <c r="M49" s="10" t="s">
        <v>2579</v>
      </c>
      <c r="N49" s="10" t="s">
        <v>28</v>
      </c>
      <c r="O49" s="10"/>
    </row>
    <row r="50" spans="1:15">
      <c r="A50" s="9">
        <v>47</v>
      </c>
      <c r="B50" s="10" t="s">
        <v>2640</v>
      </c>
      <c r="C50" s="11" t="s">
        <v>2637</v>
      </c>
      <c r="D50" s="12">
        <v>8000</v>
      </c>
      <c r="E50" s="13">
        <v>1</v>
      </c>
      <c r="F50" s="33">
        <f t="shared" si="0"/>
        <v>8000</v>
      </c>
      <c r="G50" s="10" t="s">
        <v>2587</v>
      </c>
      <c r="H50" s="10" t="s">
        <v>2425</v>
      </c>
      <c r="I50" s="10" t="s">
        <v>24</v>
      </c>
      <c r="J50" s="10" t="s">
        <v>2427</v>
      </c>
      <c r="K50" s="10" t="s">
        <v>2578</v>
      </c>
      <c r="L50" s="10" t="s">
        <v>2425</v>
      </c>
      <c r="M50" s="10" t="s">
        <v>2579</v>
      </c>
      <c r="N50" s="10" t="s">
        <v>28</v>
      </c>
      <c r="O50" s="10"/>
    </row>
    <row r="51" spans="1:15">
      <c r="A51" s="9">
        <v>48</v>
      </c>
      <c r="B51" s="10" t="s">
        <v>2641</v>
      </c>
      <c r="C51" s="11" t="s">
        <v>2637</v>
      </c>
      <c r="D51" s="12">
        <v>8000</v>
      </c>
      <c r="E51" s="13">
        <v>1</v>
      </c>
      <c r="F51" s="33">
        <f t="shared" si="0"/>
        <v>8000</v>
      </c>
      <c r="G51" s="10" t="s">
        <v>2587</v>
      </c>
      <c r="H51" s="10" t="s">
        <v>2425</v>
      </c>
      <c r="I51" s="10" t="s">
        <v>24</v>
      </c>
      <c r="J51" s="10" t="s">
        <v>2427</v>
      </c>
      <c r="K51" s="10" t="s">
        <v>2578</v>
      </c>
      <c r="L51" s="10" t="s">
        <v>2425</v>
      </c>
      <c r="M51" s="10" t="s">
        <v>2579</v>
      </c>
      <c r="N51" s="10" t="s">
        <v>28</v>
      </c>
      <c r="O51" s="10"/>
    </row>
    <row r="52" spans="1:15">
      <c r="A52" s="9">
        <v>49</v>
      </c>
      <c r="B52" s="10" t="s">
        <v>2642</v>
      </c>
      <c r="C52" s="11" t="s">
        <v>2637</v>
      </c>
      <c r="D52" s="12">
        <v>8000</v>
      </c>
      <c r="E52" s="13">
        <v>1</v>
      </c>
      <c r="F52" s="33">
        <f t="shared" si="0"/>
        <v>8000</v>
      </c>
      <c r="G52" s="10" t="s">
        <v>2587</v>
      </c>
      <c r="H52" s="10" t="s">
        <v>2425</v>
      </c>
      <c r="I52" s="10" t="s">
        <v>24</v>
      </c>
      <c r="J52" s="10" t="s">
        <v>2427</v>
      </c>
      <c r="K52" s="10" t="s">
        <v>2578</v>
      </c>
      <c r="L52" s="10" t="s">
        <v>2425</v>
      </c>
      <c r="M52" s="10" t="s">
        <v>2579</v>
      </c>
      <c r="N52" s="10" t="s">
        <v>28</v>
      </c>
      <c r="O52" s="10"/>
    </row>
    <row r="53" spans="1:15">
      <c r="A53" s="9">
        <v>50</v>
      </c>
      <c r="B53" s="10" t="s">
        <v>2643</v>
      </c>
      <c r="C53" s="11" t="s">
        <v>2597</v>
      </c>
      <c r="D53" s="12">
        <v>5022</v>
      </c>
      <c r="E53" s="13">
        <v>1</v>
      </c>
      <c r="F53" s="33">
        <f t="shared" si="0"/>
        <v>5022</v>
      </c>
      <c r="G53" s="10" t="s">
        <v>2587</v>
      </c>
      <c r="H53" s="10" t="s">
        <v>2425</v>
      </c>
      <c r="I53" s="10" t="s">
        <v>24</v>
      </c>
      <c r="J53" s="10" t="s">
        <v>2427</v>
      </c>
      <c r="K53" s="10" t="s">
        <v>2578</v>
      </c>
      <c r="L53" s="10" t="s">
        <v>2425</v>
      </c>
      <c r="M53" s="10" t="s">
        <v>2579</v>
      </c>
      <c r="N53" s="10" t="s">
        <v>28</v>
      </c>
      <c r="O53" s="10"/>
    </row>
    <row r="54" spans="1:15">
      <c r="A54" s="9">
        <v>51</v>
      </c>
      <c r="B54" s="10" t="s">
        <v>2644</v>
      </c>
      <c r="C54" s="11" t="s">
        <v>2597</v>
      </c>
      <c r="D54" s="12">
        <v>5022</v>
      </c>
      <c r="E54" s="13">
        <v>1</v>
      </c>
      <c r="F54" s="33">
        <f t="shared" si="0"/>
        <v>5022</v>
      </c>
      <c r="G54" s="10" t="s">
        <v>2587</v>
      </c>
      <c r="H54" s="10" t="s">
        <v>2425</v>
      </c>
      <c r="I54" s="10" t="s">
        <v>24</v>
      </c>
      <c r="J54" s="10" t="s">
        <v>2427</v>
      </c>
      <c r="K54" s="10" t="s">
        <v>2578</v>
      </c>
      <c r="L54" s="10" t="s">
        <v>2425</v>
      </c>
      <c r="M54" s="10" t="s">
        <v>2579</v>
      </c>
      <c r="N54" s="10" t="s">
        <v>28</v>
      </c>
      <c r="O54" s="10"/>
    </row>
    <row r="55" spans="1:15">
      <c r="A55" s="9">
        <v>52</v>
      </c>
      <c r="B55" s="10" t="s">
        <v>2645</v>
      </c>
      <c r="C55" s="11" t="s">
        <v>2593</v>
      </c>
      <c r="D55" s="12">
        <v>2700</v>
      </c>
      <c r="E55" s="13">
        <v>1</v>
      </c>
      <c r="F55" s="33">
        <f t="shared" si="0"/>
        <v>2700</v>
      </c>
      <c r="G55" s="10" t="s">
        <v>2587</v>
      </c>
      <c r="H55" s="10" t="s">
        <v>2425</v>
      </c>
      <c r="I55" s="10" t="s">
        <v>24</v>
      </c>
      <c r="J55" s="10" t="s">
        <v>2427</v>
      </c>
      <c r="K55" s="10" t="s">
        <v>2578</v>
      </c>
      <c r="L55" s="10" t="s">
        <v>2425</v>
      </c>
      <c r="M55" s="10" t="s">
        <v>2579</v>
      </c>
      <c r="N55" s="10" t="s">
        <v>28</v>
      </c>
      <c r="O55" s="10"/>
    </row>
    <row r="56" spans="1:15">
      <c r="A56" s="9">
        <v>53</v>
      </c>
      <c r="B56" s="10" t="s">
        <v>2646</v>
      </c>
      <c r="C56" s="11" t="s">
        <v>2647</v>
      </c>
      <c r="D56" s="12">
        <v>4600</v>
      </c>
      <c r="E56" s="13">
        <v>1</v>
      </c>
      <c r="F56" s="33">
        <f t="shared" si="0"/>
        <v>4600</v>
      </c>
      <c r="G56" s="10" t="s">
        <v>2587</v>
      </c>
      <c r="H56" s="10" t="s">
        <v>2425</v>
      </c>
      <c r="I56" s="10" t="s">
        <v>24</v>
      </c>
      <c r="J56" s="10" t="s">
        <v>2427</v>
      </c>
      <c r="K56" s="10" t="s">
        <v>2578</v>
      </c>
      <c r="L56" s="10" t="s">
        <v>2425</v>
      </c>
      <c r="M56" s="10" t="s">
        <v>2579</v>
      </c>
      <c r="N56" s="10" t="s">
        <v>28</v>
      </c>
      <c r="O56" s="10"/>
    </row>
    <row r="57" spans="1:15">
      <c r="A57" s="9">
        <v>54</v>
      </c>
      <c r="B57" s="10" t="s">
        <v>2648</v>
      </c>
      <c r="C57" s="11" t="s">
        <v>2647</v>
      </c>
      <c r="D57" s="12">
        <v>4600</v>
      </c>
      <c r="E57" s="13">
        <v>1</v>
      </c>
      <c r="F57" s="33">
        <f t="shared" si="0"/>
        <v>4600</v>
      </c>
      <c r="G57" s="10" t="s">
        <v>2587</v>
      </c>
      <c r="H57" s="10" t="s">
        <v>2425</v>
      </c>
      <c r="I57" s="10" t="s">
        <v>24</v>
      </c>
      <c r="J57" s="10" t="s">
        <v>2427</v>
      </c>
      <c r="K57" s="10" t="s">
        <v>2578</v>
      </c>
      <c r="L57" s="10" t="s">
        <v>2425</v>
      </c>
      <c r="M57" s="10" t="s">
        <v>2579</v>
      </c>
      <c r="N57" s="10" t="s">
        <v>28</v>
      </c>
      <c r="O57" s="10"/>
    </row>
    <row r="58" spans="1:15">
      <c r="A58" s="9">
        <v>55</v>
      </c>
      <c r="B58" s="10" t="s">
        <v>2649</v>
      </c>
      <c r="C58" s="11" t="s">
        <v>2647</v>
      </c>
      <c r="D58" s="12">
        <v>4600</v>
      </c>
      <c r="E58" s="13">
        <v>1</v>
      </c>
      <c r="F58" s="33">
        <f t="shared" si="0"/>
        <v>4600</v>
      </c>
      <c r="G58" s="10" t="s">
        <v>2587</v>
      </c>
      <c r="H58" s="10" t="s">
        <v>2425</v>
      </c>
      <c r="I58" s="10" t="s">
        <v>24</v>
      </c>
      <c r="J58" s="10" t="s">
        <v>2427</v>
      </c>
      <c r="K58" s="10" t="s">
        <v>2578</v>
      </c>
      <c r="L58" s="10" t="s">
        <v>2425</v>
      </c>
      <c r="M58" s="10" t="s">
        <v>2579</v>
      </c>
      <c r="N58" s="10" t="s">
        <v>28</v>
      </c>
      <c r="O58" s="10"/>
    </row>
    <row r="59" spans="1:15">
      <c r="A59" s="9">
        <v>56</v>
      </c>
      <c r="B59" s="10" t="s">
        <v>2650</v>
      </c>
      <c r="C59" s="11" t="s">
        <v>2647</v>
      </c>
      <c r="D59" s="12">
        <v>4600</v>
      </c>
      <c r="E59" s="13">
        <v>1</v>
      </c>
      <c r="F59" s="33">
        <f t="shared" si="0"/>
        <v>4600</v>
      </c>
      <c r="G59" s="10" t="s">
        <v>2587</v>
      </c>
      <c r="H59" s="10" t="s">
        <v>2425</v>
      </c>
      <c r="I59" s="10" t="s">
        <v>24</v>
      </c>
      <c r="J59" s="10" t="s">
        <v>2427</v>
      </c>
      <c r="K59" s="10" t="s">
        <v>2578</v>
      </c>
      <c r="L59" s="10" t="s">
        <v>2425</v>
      </c>
      <c r="M59" s="10" t="s">
        <v>2579</v>
      </c>
      <c r="N59" s="10" t="s">
        <v>28</v>
      </c>
      <c r="O59" s="10"/>
    </row>
    <row r="60" spans="1:15">
      <c r="A60" s="9">
        <v>57</v>
      </c>
      <c r="B60" s="10" t="s">
        <v>2651</v>
      </c>
      <c r="C60" s="11" t="s">
        <v>2647</v>
      </c>
      <c r="D60" s="12">
        <v>4600</v>
      </c>
      <c r="E60" s="13">
        <v>1</v>
      </c>
      <c r="F60" s="33">
        <f t="shared" si="0"/>
        <v>4600</v>
      </c>
      <c r="G60" s="10" t="s">
        <v>2587</v>
      </c>
      <c r="H60" s="10" t="s">
        <v>2425</v>
      </c>
      <c r="I60" s="10" t="s">
        <v>24</v>
      </c>
      <c r="J60" s="10" t="s">
        <v>2427</v>
      </c>
      <c r="K60" s="10" t="s">
        <v>2578</v>
      </c>
      <c r="L60" s="10" t="s">
        <v>2425</v>
      </c>
      <c r="M60" s="10" t="s">
        <v>2579</v>
      </c>
      <c r="N60" s="10" t="s">
        <v>28</v>
      </c>
      <c r="O60" s="10"/>
    </row>
    <row r="61" spans="1:15">
      <c r="A61" s="9">
        <v>58</v>
      </c>
      <c r="B61" s="10" t="s">
        <v>2652</v>
      </c>
      <c r="C61" s="11" t="s">
        <v>2647</v>
      </c>
      <c r="D61" s="12">
        <v>4600</v>
      </c>
      <c r="E61" s="13">
        <v>1</v>
      </c>
      <c r="F61" s="33">
        <f t="shared" si="0"/>
        <v>4600</v>
      </c>
      <c r="G61" s="10" t="s">
        <v>2587</v>
      </c>
      <c r="H61" s="10" t="s">
        <v>2425</v>
      </c>
      <c r="I61" s="10" t="s">
        <v>24</v>
      </c>
      <c r="J61" s="10" t="s">
        <v>2427</v>
      </c>
      <c r="K61" s="10" t="s">
        <v>2578</v>
      </c>
      <c r="L61" s="10" t="s">
        <v>2425</v>
      </c>
      <c r="M61" s="10" t="s">
        <v>2579</v>
      </c>
      <c r="N61" s="10" t="s">
        <v>28</v>
      </c>
      <c r="O61" s="10"/>
    </row>
    <row r="62" spans="1:15">
      <c r="A62" s="9">
        <v>59</v>
      </c>
      <c r="B62" s="10" t="s">
        <v>2653</v>
      </c>
      <c r="C62" s="11" t="s">
        <v>2654</v>
      </c>
      <c r="D62" s="12">
        <v>2511</v>
      </c>
      <c r="E62" s="13">
        <v>1</v>
      </c>
      <c r="F62" s="33">
        <f t="shared" si="0"/>
        <v>2511</v>
      </c>
      <c r="G62" s="10" t="s">
        <v>2587</v>
      </c>
      <c r="H62" s="10" t="s">
        <v>2425</v>
      </c>
      <c r="I62" s="10" t="s">
        <v>24</v>
      </c>
      <c r="J62" s="10" t="s">
        <v>2427</v>
      </c>
      <c r="K62" s="10" t="s">
        <v>2578</v>
      </c>
      <c r="L62" s="10" t="s">
        <v>2425</v>
      </c>
      <c r="M62" s="10" t="s">
        <v>2579</v>
      </c>
      <c r="N62" s="10" t="s">
        <v>28</v>
      </c>
      <c r="O62" s="10"/>
    </row>
    <row r="63" spans="1:15">
      <c r="A63" s="9">
        <v>60</v>
      </c>
      <c r="B63" s="10" t="s">
        <v>2655</v>
      </c>
      <c r="C63" s="11" t="s">
        <v>2654</v>
      </c>
      <c r="D63" s="12">
        <v>2511</v>
      </c>
      <c r="E63" s="13">
        <v>1</v>
      </c>
      <c r="F63" s="33">
        <f t="shared" si="0"/>
        <v>2511</v>
      </c>
      <c r="G63" s="10" t="s">
        <v>2587</v>
      </c>
      <c r="H63" s="10" t="s">
        <v>2425</v>
      </c>
      <c r="I63" s="10" t="s">
        <v>24</v>
      </c>
      <c r="J63" s="10" t="s">
        <v>2427</v>
      </c>
      <c r="K63" s="10" t="s">
        <v>2578</v>
      </c>
      <c r="L63" s="10" t="s">
        <v>2425</v>
      </c>
      <c r="M63" s="10" t="s">
        <v>2579</v>
      </c>
      <c r="N63" s="10" t="s">
        <v>28</v>
      </c>
      <c r="O63" s="10"/>
    </row>
    <row r="64" spans="1:15">
      <c r="A64" s="9">
        <v>61</v>
      </c>
      <c r="B64" s="10" t="s">
        <v>2656</v>
      </c>
      <c r="C64" s="11" t="s">
        <v>2654</v>
      </c>
      <c r="D64" s="12">
        <v>2511</v>
      </c>
      <c r="E64" s="13">
        <v>1</v>
      </c>
      <c r="F64" s="33">
        <f t="shared" si="0"/>
        <v>2511</v>
      </c>
      <c r="G64" s="10" t="s">
        <v>2587</v>
      </c>
      <c r="H64" s="10" t="s">
        <v>2425</v>
      </c>
      <c r="I64" s="10" t="s">
        <v>24</v>
      </c>
      <c r="J64" s="10" t="s">
        <v>2427</v>
      </c>
      <c r="K64" s="10" t="s">
        <v>2578</v>
      </c>
      <c r="L64" s="10" t="s">
        <v>2425</v>
      </c>
      <c r="M64" s="10" t="s">
        <v>2579</v>
      </c>
      <c r="N64" s="10" t="s">
        <v>28</v>
      </c>
      <c r="O64" s="10"/>
    </row>
    <row r="65" spans="1:15">
      <c r="A65" s="9">
        <v>62</v>
      </c>
      <c r="B65" s="10" t="s">
        <v>2657</v>
      </c>
      <c r="C65" s="11" t="s">
        <v>2654</v>
      </c>
      <c r="D65" s="12">
        <v>2511</v>
      </c>
      <c r="E65" s="13">
        <v>1</v>
      </c>
      <c r="F65" s="33">
        <f t="shared" si="0"/>
        <v>2511</v>
      </c>
      <c r="G65" s="10" t="s">
        <v>2587</v>
      </c>
      <c r="H65" s="10" t="s">
        <v>2425</v>
      </c>
      <c r="I65" s="10" t="s">
        <v>24</v>
      </c>
      <c r="J65" s="10" t="s">
        <v>2427</v>
      </c>
      <c r="K65" s="10" t="s">
        <v>2578</v>
      </c>
      <c r="L65" s="10" t="s">
        <v>2425</v>
      </c>
      <c r="M65" s="10" t="s">
        <v>2579</v>
      </c>
      <c r="N65" s="10" t="s">
        <v>28</v>
      </c>
      <c r="O65" s="10"/>
    </row>
    <row r="66" spans="1:15">
      <c r="A66" s="9">
        <v>63</v>
      </c>
      <c r="B66" s="10" t="s">
        <v>2658</v>
      </c>
      <c r="C66" s="11" t="s">
        <v>2654</v>
      </c>
      <c r="D66" s="12">
        <v>2511</v>
      </c>
      <c r="E66" s="13">
        <v>1</v>
      </c>
      <c r="F66" s="33">
        <f t="shared" si="0"/>
        <v>2511</v>
      </c>
      <c r="G66" s="10" t="s">
        <v>2587</v>
      </c>
      <c r="H66" s="10" t="s">
        <v>2425</v>
      </c>
      <c r="I66" s="10" t="s">
        <v>24</v>
      </c>
      <c r="J66" s="10" t="s">
        <v>2427</v>
      </c>
      <c r="K66" s="10" t="s">
        <v>2578</v>
      </c>
      <c r="L66" s="10" t="s">
        <v>2425</v>
      </c>
      <c r="M66" s="10" t="s">
        <v>2579</v>
      </c>
      <c r="N66" s="10" t="s">
        <v>28</v>
      </c>
      <c r="O66" s="10"/>
    </row>
    <row r="67" spans="1:15">
      <c r="A67" s="9">
        <v>64</v>
      </c>
      <c r="B67" s="10" t="s">
        <v>2659</v>
      </c>
      <c r="C67" s="11" t="s">
        <v>2654</v>
      </c>
      <c r="D67" s="12">
        <v>2511</v>
      </c>
      <c r="E67" s="13">
        <v>1</v>
      </c>
      <c r="F67" s="33">
        <f t="shared" si="0"/>
        <v>2511</v>
      </c>
      <c r="G67" s="10" t="s">
        <v>2587</v>
      </c>
      <c r="H67" s="10" t="s">
        <v>2425</v>
      </c>
      <c r="I67" s="10" t="s">
        <v>24</v>
      </c>
      <c r="J67" s="10" t="s">
        <v>2427</v>
      </c>
      <c r="K67" s="10" t="s">
        <v>2578</v>
      </c>
      <c r="L67" s="10" t="s">
        <v>2425</v>
      </c>
      <c r="M67" s="10" t="s">
        <v>2579</v>
      </c>
      <c r="N67" s="10" t="s">
        <v>28</v>
      </c>
      <c r="O67" s="10"/>
    </row>
    <row r="68" spans="1:15">
      <c r="A68" s="9">
        <v>65</v>
      </c>
      <c r="B68" s="10" t="s">
        <v>2660</v>
      </c>
      <c r="C68" s="11" t="s">
        <v>2591</v>
      </c>
      <c r="D68" s="12">
        <v>4000</v>
      </c>
      <c r="E68" s="13">
        <v>1</v>
      </c>
      <c r="F68" s="33">
        <f t="shared" ref="F68:F126" si="1">D68*E68</f>
        <v>4000</v>
      </c>
      <c r="G68" s="10" t="s">
        <v>2587</v>
      </c>
      <c r="H68" s="10" t="s">
        <v>2425</v>
      </c>
      <c r="I68" s="10" t="s">
        <v>24</v>
      </c>
      <c r="J68" s="10" t="s">
        <v>2427</v>
      </c>
      <c r="K68" s="10" t="s">
        <v>2578</v>
      </c>
      <c r="L68" s="10" t="s">
        <v>2425</v>
      </c>
      <c r="M68" s="10" t="s">
        <v>2579</v>
      </c>
      <c r="N68" s="10" t="s">
        <v>28</v>
      </c>
      <c r="O68" s="10"/>
    </row>
    <row r="69" spans="1:15">
      <c r="A69" s="9">
        <v>66</v>
      </c>
      <c r="B69" s="10" t="s">
        <v>2661</v>
      </c>
      <c r="C69" s="11" t="s">
        <v>2591</v>
      </c>
      <c r="D69" s="12">
        <v>4000</v>
      </c>
      <c r="E69" s="13">
        <v>1</v>
      </c>
      <c r="F69" s="33">
        <f t="shared" si="1"/>
        <v>4000</v>
      </c>
      <c r="G69" s="10" t="s">
        <v>2587</v>
      </c>
      <c r="H69" s="10" t="s">
        <v>2425</v>
      </c>
      <c r="I69" s="10" t="s">
        <v>24</v>
      </c>
      <c r="J69" s="10" t="s">
        <v>2427</v>
      </c>
      <c r="K69" s="10" t="s">
        <v>2578</v>
      </c>
      <c r="L69" s="10" t="s">
        <v>2425</v>
      </c>
      <c r="M69" s="10" t="s">
        <v>2579</v>
      </c>
      <c r="N69" s="10" t="s">
        <v>28</v>
      </c>
      <c r="O69" s="10"/>
    </row>
    <row r="70" spans="1:15">
      <c r="A70" s="9">
        <v>67</v>
      </c>
      <c r="B70" s="10" t="s">
        <v>2662</v>
      </c>
      <c r="C70" s="11" t="s">
        <v>2591</v>
      </c>
      <c r="D70" s="12">
        <v>4000</v>
      </c>
      <c r="E70" s="13">
        <v>1</v>
      </c>
      <c r="F70" s="33">
        <f t="shared" si="1"/>
        <v>4000</v>
      </c>
      <c r="G70" s="10" t="s">
        <v>2587</v>
      </c>
      <c r="H70" s="10" t="s">
        <v>2425</v>
      </c>
      <c r="I70" s="10" t="s">
        <v>24</v>
      </c>
      <c r="J70" s="10" t="s">
        <v>2427</v>
      </c>
      <c r="K70" s="10" t="s">
        <v>2578</v>
      </c>
      <c r="L70" s="10" t="s">
        <v>2425</v>
      </c>
      <c r="M70" s="10" t="s">
        <v>2579</v>
      </c>
      <c r="N70" s="10" t="s">
        <v>28</v>
      </c>
      <c r="O70" s="10"/>
    </row>
    <row r="71" spans="1:15">
      <c r="A71" s="9">
        <v>68</v>
      </c>
      <c r="B71" s="10" t="s">
        <v>2663</v>
      </c>
      <c r="C71" s="11" t="s">
        <v>2664</v>
      </c>
      <c r="D71" s="12">
        <v>4200</v>
      </c>
      <c r="E71" s="13">
        <v>1</v>
      </c>
      <c r="F71" s="33">
        <f t="shared" si="1"/>
        <v>4200</v>
      </c>
      <c r="G71" s="10" t="s">
        <v>2587</v>
      </c>
      <c r="H71" s="10" t="s">
        <v>2425</v>
      </c>
      <c r="I71" s="10" t="s">
        <v>24</v>
      </c>
      <c r="J71" s="10" t="s">
        <v>2427</v>
      </c>
      <c r="K71" s="10" t="s">
        <v>2578</v>
      </c>
      <c r="L71" s="10" t="s">
        <v>2425</v>
      </c>
      <c r="M71" s="10" t="s">
        <v>2579</v>
      </c>
      <c r="N71" s="10" t="s">
        <v>28</v>
      </c>
      <c r="O71" s="10"/>
    </row>
    <row r="72" spans="1:15">
      <c r="A72" s="9">
        <v>69</v>
      </c>
      <c r="B72" s="10" t="s">
        <v>2665</v>
      </c>
      <c r="C72" s="11" t="s">
        <v>2664</v>
      </c>
      <c r="D72" s="12">
        <v>4200</v>
      </c>
      <c r="E72" s="13">
        <v>1</v>
      </c>
      <c r="F72" s="33">
        <f t="shared" si="1"/>
        <v>4200</v>
      </c>
      <c r="G72" s="10" t="s">
        <v>2587</v>
      </c>
      <c r="H72" s="10" t="s">
        <v>2425</v>
      </c>
      <c r="I72" s="10" t="s">
        <v>24</v>
      </c>
      <c r="J72" s="10" t="s">
        <v>2427</v>
      </c>
      <c r="K72" s="10" t="s">
        <v>2578</v>
      </c>
      <c r="L72" s="10" t="s">
        <v>2425</v>
      </c>
      <c r="M72" s="10" t="s">
        <v>2579</v>
      </c>
      <c r="N72" s="10" t="s">
        <v>28</v>
      </c>
      <c r="O72" s="10"/>
    </row>
    <row r="73" spans="1:15">
      <c r="A73" s="9">
        <v>70</v>
      </c>
      <c r="B73" s="10" t="s">
        <v>2666</v>
      </c>
      <c r="C73" s="11" t="s">
        <v>2664</v>
      </c>
      <c r="D73" s="12">
        <v>4200</v>
      </c>
      <c r="E73" s="13">
        <v>1</v>
      </c>
      <c r="F73" s="33">
        <f t="shared" si="1"/>
        <v>4200</v>
      </c>
      <c r="G73" s="10" t="s">
        <v>2587</v>
      </c>
      <c r="H73" s="10" t="s">
        <v>2425</v>
      </c>
      <c r="I73" s="10" t="s">
        <v>24</v>
      </c>
      <c r="J73" s="10" t="s">
        <v>2427</v>
      </c>
      <c r="K73" s="10" t="s">
        <v>2578</v>
      </c>
      <c r="L73" s="10" t="s">
        <v>2425</v>
      </c>
      <c r="M73" s="10" t="s">
        <v>2579</v>
      </c>
      <c r="N73" s="10" t="s">
        <v>28</v>
      </c>
      <c r="O73" s="10"/>
    </row>
    <row r="74" spans="1:15">
      <c r="A74" s="9">
        <v>71</v>
      </c>
      <c r="B74" s="10" t="s">
        <v>2667</v>
      </c>
      <c r="C74" s="11" t="s">
        <v>2664</v>
      </c>
      <c r="D74" s="12">
        <v>4200</v>
      </c>
      <c r="E74" s="13">
        <v>1</v>
      </c>
      <c r="F74" s="33">
        <f t="shared" si="1"/>
        <v>4200</v>
      </c>
      <c r="G74" s="10" t="s">
        <v>2587</v>
      </c>
      <c r="H74" s="10" t="s">
        <v>2425</v>
      </c>
      <c r="I74" s="10" t="s">
        <v>24</v>
      </c>
      <c r="J74" s="10" t="s">
        <v>2427</v>
      </c>
      <c r="K74" s="10" t="s">
        <v>2578</v>
      </c>
      <c r="L74" s="10" t="s">
        <v>2425</v>
      </c>
      <c r="M74" s="10" t="s">
        <v>2579</v>
      </c>
      <c r="N74" s="10" t="s">
        <v>28</v>
      </c>
      <c r="O74" s="10"/>
    </row>
    <row r="75" spans="1:15">
      <c r="A75" s="9">
        <v>72</v>
      </c>
      <c r="B75" s="10" t="s">
        <v>2668</v>
      </c>
      <c r="C75" s="11" t="s">
        <v>2664</v>
      </c>
      <c r="D75" s="12">
        <v>4200</v>
      </c>
      <c r="E75" s="13">
        <v>1</v>
      </c>
      <c r="F75" s="33">
        <f t="shared" si="1"/>
        <v>4200</v>
      </c>
      <c r="G75" s="10" t="s">
        <v>2587</v>
      </c>
      <c r="H75" s="10" t="s">
        <v>2425</v>
      </c>
      <c r="I75" s="10" t="s">
        <v>24</v>
      </c>
      <c r="J75" s="10" t="s">
        <v>2427</v>
      </c>
      <c r="K75" s="10" t="s">
        <v>2578</v>
      </c>
      <c r="L75" s="10" t="s">
        <v>2425</v>
      </c>
      <c r="M75" s="10" t="s">
        <v>2579</v>
      </c>
      <c r="N75" s="10" t="s">
        <v>28</v>
      </c>
      <c r="O75" s="10"/>
    </row>
    <row r="76" spans="1:15">
      <c r="A76" s="9">
        <v>73</v>
      </c>
      <c r="B76" s="10" t="s">
        <v>2669</v>
      </c>
      <c r="C76" s="11" t="s">
        <v>2664</v>
      </c>
      <c r="D76" s="12">
        <v>4200</v>
      </c>
      <c r="E76" s="13">
        <v>1</v>
      </c>
      <c r="F76" s="33">
        <f t="shared" si="1"/>
        <v>4200</v>
      </c>
      <c r="G76" s="10" t="s">
        <v>2587</v>
      </c>
      <c r="H76" s="10" t="s">
        <v>2425</v>
      </c>
      <c r="I76" s="10" t="s">
        <v>24</v>
      </c>
      <c r="J76" s="10" t="s">
        <v>2427</v>
      </c>
      <c r="K76" s="10" t="s">
        <v>2578</v>
      </c>
      <c r="L76" s="10" t="s">
        <v>2425</v>
      </c>
      <c r="M76" s="10" t="s">
        <v>2579</v>
      </c>
      <c r="N76" s="10" t="s">
        <v>28</v>
      </c>
      <c r="O76" s="10"/>
    </row>
    <row r="77" spans="1:15">
      <c r="A77" s="9">
        <v>74</v>
      </c>
      <c r="B77" s="10" t="s">
        <v>2670</v>
      </c>
      <c r="C77" s="11" t="s">
        <v>2593</v>
      </c>
      <c r="D77" s="12">
        <v>2700</v>
      </c>
      <c r="E77" s="13">
        <v>1</v>
      </c>
      <c r="F77" s="33">
        <f t="shared" si="1"/>
        <v>2700</v>
      </c>
      <c r="G77" s="10" t="s">
        <v>2587</v>
      </c>
      <c r="H77" s="10" t="s">
        <v>2425</v>
      </c>
      <c r="I77" s="10" t="s">
        <v>24</v>
      </c>
      <c r="J77" s="10" t="s">
        <v>2427</v>
      </c>
      <c r="K77" s="10" t="s">
        <v>2578</v>
      </c>
      <c r="L77" s="10" t="s">
        <v>2425</v>
      </c>
      <c r="M77" s="10" t="s">
        <v>2579</v>
      </c>
      <c r="N77" s="10" t="s">
        <v>28</v>
      </c>
      <c r="O77" s="10"/>
    </row>
    <row r="78" spans="1:15">
      <c r="A78" s="9">
        <v>75</v>
      </c>
      <c r="B78" s="10" t="s">
        <v>2671</v>
      </c>
      <c r="C78" s="11" t="s">
        <v>2593</v>
      </c>
      <c r="D78" s="12">
        <v>2700</v>
      </c>
      <c r="E78" s="13">
        <v>1</v>
      </c>
      <c r="F78" s="33">
        <f t="shared" si="1"/>
        <v>2700</v>
      </c>
      <c r="G78" s="10" t="s">
        <v>2587</v>
      </c>
      <c r="H78" s="10" t="s">
        <v>2425</v>
      </c>
      <c r="I78" s="10" t="s">
        <v>24</v>
      </c>
      <c r="J78" s="10" t="s">
        <v>2427</v>
      </c>
      <c r="K78" s="10" t="s">
        <v>2578</v>
      </c>
      <c r="L78" s="10" t="s">
        <v>2425</v>
      </c>
      <c r="M78" s="10" t="s">
        <v>2579</v>
      </c>
      <c r="N78" s="10" t="s">
        <v>28</v>
      </c>
      <c r="O78" s="10"/>
    </row>
    <row r="79" spans="1:15">
      <c r="A79" s="9">
        <v>76</v>
      </c>
      <c r="B79" s="10" t="s">
        <v>2672</v>
      </c>
      <c r="C79" s="11" t="s">
        <v>2593</v>
      </c>
      <c r="D79" s="12">
        <v>2700</v>
      </c>
      <c r="E79" s="13">
        <v>1</v>
      </c>
      <c r="F79" s="33">
        <f t="shared" si="1"/>
        <v>2700</v>
      </c>
      <c r="G79" s="10" t="s">
        <v>2587</v>
      </c>
      <c r="H79" s="10" t="s">
        <v>2425</v>
      </c>
      <c r="I79" s="10" t="s">
        <v>24</v>
      </c>
      <c r="J79" s="10" t="s">
        <v>2427</v>
      </c>
      <c r="K79" s="10" t="s">
        <v>2578</v>
      </c>
      <c r="L79" s="10" t="s">
        <v>2425</v>
      </c>
      <c r="M79" s="10" t="s">
        <v>2579</v>
      </c>
      <c r="N79" s="10" t="s">
        <v>28</v>
      </c>
      <c r="O79" s="10"/>
    </row>
    <row r="80" spans="1:15">
      <c r="A80" s="9">
        <v>77</v>
      </c>
      <c r="B80" s="10" t="s">
        <v>2673</v>
      </c>
      <c r="C80" s="11" t="s">
        <v>2593</v>
      </c>
      <c r="D80" s="12">
        <v>2700</v>
      </c>
      <c r="E80" s="13">
        <v>1</v>
      </c>
      <c r="F80" s="33">
        <f t="shared" si="1"/>
        <v>2700</v>
      </c>
      <c r="G80" s="10" t="s">
        <v>2587</v>
      </c>
      <c r="H80" s="10" t="s">
        <v>2425</v>
      </c>
      <c r="I80" s="10" t="s">
        <v>24</v>
      </c>
      <c r="J80" s="10" t="s">
        <v>2427</v>
      </c>
      <c r="K80" s="10" t="s">
        <v>2578</v>
      </c>
      <c r="L80" s="10" t="s">
        <v>2425</v>
      </c>
      <c r="M80" s="10" t="s">
        <v>2579</v>
      </c>
      <c r="N80" s="10" t="s">
        <v>28</v>
      </c>
      <c r="O80" s="10"/>
    </row>
    <row r="81" spans="1:15">
      <c r="A81" s="9">
        <v>78</v>
      </c>
      <c r="B81" s="10" t="s">
        <v>2674</v>
      </c>
      <c r="C81" s="11" t="s">
        <v>2589</v>
      </c>
      <c r="D81" s="12">
        <v>3960</v>
      </c>
      <c r="E81" s="13">
        <v>1</v>
      </c>
      <c r="F81" s="33">
        <f t="shared" si="1"/>
        <v>3960</v>
      </c>
      <c r="G81" s="10" t="s">
        <v>2587</v>
      </c>
      <c r="H81" s="10" t="s">
        <v>2425</v>
      </c>
      <c r="I81" s="10" t="s">
        <v>24</v>
      </c>
      <c r="J81" s="10" t="s">
        <v>2427</v>
      </c>
      <c r="K81" s="10" t="s">
        <v>2578</v>
      </c>
      <c r="L81" s="10" t="s">
        <v>2425</v>
      </c>
      <c r="M81" s="10" t="s">
        <v>2579</v>
      </c>
      <c r="N81" s="10" t="s">
        <v>28</v>
      </c>
      <c r="O81" s="10"/>
    </row>
    <row r="82" spans="1:15">
      <c r="A82" s="9">
        <v>79</v>
      </c>
      <c r="B82" s="10" t="s">
        <v>2675</v>
      </c>
      <c r="C82" s="11" t="s">
        <v>2589</v>
      </c>
      <c r="D82" s="12">
        <v>3960</v>
      </c>
      <c r="E82" s="13">
        <v>1</v>
      </c>
      <c r="F82" s="33">
        <f t="shared" si="1"/>
        <v>3960</v>
      </c>
      <c r="G82" s="10" t="s">
        <v>2587</v>
      </c>
      <c r="H82" s="10" t="s">
        <v>2425</v>
      </c>
      <c r="I82" s="10" t="s">
        <v>24</v>
      </c>
      <c r="J82" s="10" t="s">
        <v>2427</v>
      </c>
      <c r="K82" s="10" t="s">
        <v>2578</v>
      </c>
      <c r="L82" s="10" t="s">
        <v>2425</v>
      </c>
      <c r="M82" s="10" t="s">
        <v>2579</v>
      </c>
      <c r="N82" s="10" t="s">
        <v>28</v>
      </c>
      <c r="O82" s="10"/>
    </row>
    <row r="83" spans="1:15">
      <c r="A83" s="9">
        <v>80</v>
      </c>
      <c r="B83" s="10" t="s">
        <v>2676</v>
      </c>
      <c r="C83" s="11" t="s">
        <v>2589</v>
      </c>
      <c r="D83" s="12">
        <v>3960</v>
      </c>
      <c r="E83" s="13">
        <v>1</v>
      </c>
      <c r="F83" s="33">
        <f t="shared" si="1"/>
        <v>3960</v>
      </c>
      <c r="G83" s="10" t="s">
        <v>2587</v>
      </c>
      <c r="H83" s="10" t="s">
        <v>2425</v>
      </c>
      <c r="I83" s="10" t="s">
        <v>24</v>
      </c>
      <c r="J83" s="10" t="s">
        <v>2427</v>
      </c>
      <c r="K83" s="10" t="s">
        <v>2578</v>
      </c>
      <c r="L83" s="10" t="s">
        <v>2425</v>
      </c>
      <c r="M83" s="10" t="s">
        <v>2579</v>
      </c>
      <c r="N83" s="10" t="s">
        <v>28</v>
      </c>
      <c r="O83" s="10"/>
    </row>
    <row r="84" spans="1:15">
      <c r="A84" s="9">
        <v>81</v>
      </c>
      <c r="B84" s="10" t="s">
        <v>2677</v>
      </c>
      <c r="C84" s="11" t="s">
        <v>2589</v>
      </c>
      <c r="D84" s="12">
        <v>3960</v>
      </c>
      <c r="E84" s="13">
        <v>1</v>
      </c>
      <c r="F84" s="33">
        <f t="shared" si="1"/>
        <v>3960</v>
      </c>
      <c r="G84" s="10" t="s">
        <v>2587</v>
      </c>
      <c r="H84" s="10" t="s">
        <v>2425</v>
      </c>
      <c r="I84" s="10" t="s">
        <v>24</v>
      </c>
      <c r="J84" s="10" t="s">
        <v>2427</v>
      </c>
      <c r="K84" s="10" t="s">
        <v>2578</v>
      </c>
      <c r="L84" s="10" t="s">
        <v>2425</v>
      </c>
      <c r="M84" s="10" t="s">
        <v>2579</v>
      </c>
      <c r="N84" s="10" t="s">
        <v>28</v>
      </c>
      <c r="O84" s="10"/>
    </row>
    <row r="85" spans="1:15">
      <c r="A85" s="9">
        <v>82</v>
      </c>
      <c r="B85" s="10" t="s">
        <v>2678</v>
      </c>
      <c r="C85" s="11" t="s">
        <v>2589</v>
      </c>
      <c r="D85" s="12">
        <v>3960</v>
      </c>
      <c r="E85" s="13">
        <v>1</v>
      </c>
      <c r="F85" s="33">
        <f t="shared" si="1"/>
        <v>3960</v>
      </c>
      <c r="G85" s="10" t="s">
        <v>2587</v>
      </c>
      <c r="H85" s="10" t="s">
        <v>2425</v>
      </c>
      <c r="I85" s="10" t="s">
        <v>24</v>
      </c>
      <c r="J85" s="10" t="s">
        <v>2427</v>
      </c>
      <c r="K85" s="10" t="s">
        <v>2578</v>
      </c>
      <c r="L85" s="10" t="s">
        <v>2425</v>
      </c>
      <c r="M85" s="10" t="s">
        <v>2579</v>
      </c>
      <c r="N85" s="10" t="s">
        <v>28</v>
      </c>
      <c r="O85" s="10"/>
    </row>
    <row r="86" spans="1:15">
      <c r="A86" s="9">
        <v>83</v>
      </c>
      <c r="B86" s="10" t="s">
        <v>2679</v>
      </c>
      <c r="C86" s="11" t="s">
        <v>2680</v>
      </c>
      <c r="D86" s="12">
        <v>2930</v>
      </c>
      <c r="E86" s="13">
        <v>1</v>
      </c>
      <c r="F86" s="33">
        <f t="shared" si="1"/>
        <v>2930</v>
      </c>
      <c r="G86" s="10" t="s">
        <v>2587</v>
      </c>
      <c r="H86" s="10" t="s">
        <v>2425</v>
      </c>
      <c r="I86" s="10" t="s">
        <v>24</v>
      </c>
      <c r="J86" s="10" t="s">
        <v>2427</v>
      </c>
      <c r="K86" s="10" t="s">
        <v>2578</v>
      </c>
      <c r="L86" s="10" t="s">
        <v>2425</v>
      </c>
      <c r="M86" s="10" t="s">
        <v>2579</v>
      </c>
      <c r="N86" s="10" t="s">
        <v>28</v>
      </c>
      <c r="O86" s="10"/>
    </row>
    <row r="87" spans="1:15">
      <c r="A87" s="9">
        <v>84</v>
      </c>
      <c r="B87" s="10" t="s">
        <v>2681</v>
      </c>
      <c r="C87" s="11" t="s">
        <v>2680</v>
      </c>
      <c r="D87" s="12">
        <v>2930</v>
      </c>
      <c r="E87" s="13">
        <v>1</v>
      </c>
      <c r="F87" s="33">
        <f t="shared" si="1"/>
        <v>2930</v>
      </c>
      <c r="G87" s="10" t="s">
        <v>2587</v>
      </c>
      <c r="H87" s="10" t="s">
        <v>2425</v>
      </c>
      <c r="I87" s="10" t="s">
        <v>24</v>
      </c>
      <c r="J87" s="10" t="s">
        <v>2427</v>
      </c>
      <c r="K87" s="10" t="s">
        <v>2578</v>
      </c>
      <c r="L87" s="10" t="s">
        <v>2425</v>
      </c>
      <c r="M87" s="10" t="s">
        <v>2579</v>
      </c>
      <c r="N87" s="10" t="s">
        <v>28</v>
      </c>
      <c r="O87" s="10"/>
    </row>
    <row r="88" spans="1:15">
      <c r="A88" s="9">
        <v>85</v>
      </c>
      <c r="B88" s="10" t="s">
        <v>2682</v>
      </c>
      <c r="C88" s="11" t="s">
        <v>2680</v>
      </c>
      <c r="D88" s="12">
        <v>2930</v>
      </c>
      <c r="E88" s="13">
        <v>1</v>
      </c>
      <c r="F88" s="33">
        <f t="shared" si="1"/>
        <v>2930</v>
      </c>
      <c r="G88" s="10" t="s">
        <v>2587</v>
      </c>
      <c r="H88" s="10" t="s">
        <v>2425</v>
      </c>
      <c r="I88" s="10" t="s">
        <v>24</v>
      </c>
      <c r="J88" s="10" t="s">
        <v>2427</v>
      </c>
      <c r="K88" s="10" t="s">
        <v>2578</v>
      </c>
      <c r="L88" s="10" t="s">
        <v>2425</v>
      </c>
      <c r="M88" s="10" t="s">
        <v>2579</v>
      </c>
      <c r="N88" s="10" t="s">
        <v>28</v>
      </c>
      <c r="O88" s="10"/>
    </row>
    <row r="89" spans="1:15">
      <c r="A89" s="9">
        <v>86</v>
      </c>
      <c r="B89" s="10" t="s">
        <v>2683</v>
      </c>
      <c r="C89" s="11" t="s">
        <v>2680</v>
      </c>
      <c r="D89" s="12">
        <v>2930</v>
      </c>
      <c r="E89" s="13">
        <v>1</v>
      </c>
      <c r="F89" s="33">
        <f t="shared" si="1"/>
        <v>2930</v>
      </c>
      <c r="G89" s="10" t="s">
        <v>2587</v>
      </c>
      <c r="H89" s="10" t="s">
        <v>2425</v>
      </c>
      <c r="I89" s="10" t="s">
        <v>24</v>
      </c>
      <c r="J89" s="10" t="s">
        <v>2427</v>
      </c>
      <c r="K89" s="10" t="s">
        <v>2578</v>
      </c>
      <c r="L89" s="10" t="s">
        <v>2425</v>
      </c>
      <c r="M89" s="10" t="s">
        <v>2579</v>
      </c>
      <c r="N89" s="10" t="s">
        <v>28</v>
      </c>
      <c r="O89" s="10"/>
    </row>
    <row r="90" spans="1:15">
      <c r="A90" s="9">
        <v>87</v>
      </c>
      <c r="B90" s="10" t="s">
        <v>2684</v>
      </c>
      <c r="C90" s="11" t="s">
        <v>2680</v>
      </c>
      <c r="D90" s="12">
        <v>2930</v>
      </c>
      <c r="E90" s="13">
        <v>1</v>
      </c>
      <c r="F90" s="33">
        <f t="shared" si="1"/>
        <v>2930</v>
      </c>
      <c r="G90" s="10" t="s">
        <v>2587</v>
      </c>
      <c r="H90" s="10" t="s">
        <v>2425</v>
      </c>
      <c r="I90" s="10" t="s">
        <v>24</v>
      </c>
      <c r="J90" s="10" t="s">
        <v>2427</v>
      </c>
      <c r="K90" s="10" t="s">
        <v>2578</v>
      </c>
      <c r="L90" s="10" t="s">
        <v>2425</v>
      </c>
      <c r="M90" s="10" t="s">
        <v>2579</v>
      </c>
      <c r="N90" s="10" t="s">
        <v>28</v>
      </c>
      <c r="O90" s="10"/>
    </row>
    <row r="91" spans="1:15">
      <c r="A91" s="9">
        <v>88</v>
      </c>
      <c r="B91" s="10" t="s">
        <v>2685</v>
      </c>
      <c r="C91" s="11" t="s">
        <v>2680</v>
      </c>
      <c r="D91" s="12">
        <v>2930</v>
      </c>
      <c r="E91" s="13">
        <v>1</v>
      </c>
      <c r="F91" s="33">
        <f t="shared" si="1"/>
        <v>2930</v>
      </c>
      <c r="G91" s="10" t="s">
        <v>2587</v>
      </c>
      <c r="H91" s="10" t="s">
        <v>2425</v>
      </c>
      <c r="I91" s="10" t="s">
        <v>24</v>
      </c>
      <c r="J91" s="10" t="s">
        <v>2427</v>
      </c>
      <c r="K91" s="10" t="s">
        <v>2578</v>
      </c>
      <c r="L91" s="10" t="s">
        <v>2425</v>
      </c>
      <c r="M91" s="10" t="s">
        <v>2579</v>
      </c>
      <c r="N91" s="10" t="s">
        <v>28</v>
      </c>
      <c r="O91" s="10"/>
    </row>
    <row r="92" spans="1:15">
      <c r="A92" s="9">
        <v>89</v>
      </c>
      <c r="B92" s="10" t="s">
        <v>2686</v>
      </c>
      <c r="C92" s="11" t="s">
        <v>2591</v>
      </c>
      <c r="D92" s="12">
        <v>4000</v>
      </c>
      <c r="E92" s="13">
        <v>1</v>
      </c>
      <c r="F92" s="33">
        <f t="shared" si="1"/>
        <v>4000</v>
      </c>
      <c r="G92" s="10" t="s">
        <v>2587</v>
      </c>
      <c r="H92" s="10" t="s">
        <v>2425</v>
      </c>
      <c r="I92" s="10" t="s">
        <v>24</v>
      </c>
      <c r="J92" s="10" t="s">
        <v>2427</v>
      </c>
      <c r="K92" s="10" t="s">
        <v>2578</v>
      </c>
      <c r="L92" s="10" t="s">
        <v>2425</v>
      </c>
      <c r="M92" s="10" t="s">
        <v>2579</v>
      </c>
      <c r="N92" s="10" t="s">
        <v>28</v>
      </c>
      <c r="O92" s="10"/>
    </row>
    <row r="93" spans="1:15">
      <c r="A93" s="9">
        <v>90</v>
      </c>
      <c r="B93" s="10" t="s">
        <v>2687</v>
      </c>
      <c r="C93" s="11" t="s">
        <v>2591</v>
      </c>
      <c r="D93" s="12">
        <v>4000</v>
      </c>
      <c r="E93" s="13">
        <v>1</v>
      </c>
      <c r="F93" s="33">
        <f t="shared" si="1"/>
        <v>4000</v>
      </c>
      <c r="G93" s="10" t="s">
        <v>2587</v>
      </c>
      <c r="H93" s="10" t="s">
        <v>2425</v>
      </c>
      <c r="I93" s="10" t="s">
        <v>24</v>
      </c>
      <c r="J93" s="10" t="s">
        <v>2427</v>
      </c>
      <c r="K93" s="10" t="s">
        <v>2578</v>
      </c>
      <c r="L93" s="10" t="s">
        <v>2425</v>
      </c>
      <c r="M93" s="10" t="s">
        <v>2579</v>
      </c>
      <c r="N93" s="10" t="s">
        <v>28</v>
      </c>
      <c r="O93" s="10"/>
    </row>
    <row r="94" spans="1:15">
      <c r="A94" s="9">
        <v>91</v>
      </c>
      <c r="B94" s="10" t="s">
        <v>2688</v>
      </c>
      <c r="C94" s="11" t="s">
        <v>2689</v>
      </c>
      <c r="D94" s="12">
        <v>3000</v>
      </c>
      <c r="E94" s="13">
        <v>1</v>
      </c>
      <c r="F94" s="33">
        <f t="shared" si="1"/>
        <v>3000</v>
      </c>
      <c r="G94" s="10" t="s">
        <v>2587</v>
      </c>
      <c r="H94" s="10" t="s">
        <v>2425</v>
      </c>
      <c r="I94" s="10" t="s">
        <v>24</v>
      </c>
      <c r="J94" s="10" t="s">
        <v>2427</v>
      </c>
      <c r="K94" s="10" t="s">
        <v>2578</v>
      </c>
      <c r="L94" s="10" t="s">
        <v>2425</v>
      </c>
      <c r="M94" s="10" t="s">
        <v>2579</v>
      </c>
      <c r="N94" s="10" t="s">
        <v>28</v>
      </c>
      <c r="O94" s="10"/>
    </row>
    <row r="95" spans="1:15">
      <c r="A95" s="9">
        <v>92</v>
      </c>
      <c r="B95" s="10" t="s">
        <v>2690</v>
      </c>
      <c r="C95" s="11" t="s">
        <v>2689</v>
      </c>
      <c r="D95" s="12">
        <v>3000</v>
      </c>
      <c r="E95" s="13">
        <v>1</v>
      </c>
      <c r="F95" s="33">
        <f t="shared" si="1"/>
        <v>3000</v>
      </c>
      <c r="G95" s="10" t="s">
        <v>2587</v>
      </c>
      <c r="H95" s="10" t="s">
        <v>2425</v>
      </c>
      <c r="I95" s="10" t="s">
        <v>24</v>
      </c>
      <c r="J95" s="10" t="s">
        <v>2427</v>
      </c>
      <c r="K95" s="10" t="s">
        <v>2578</v>
      </c>
      <c r="L95" s="10" t="s">
        <v>2425</v>
      </c>
      <c r="M95" s="10" t="s">
        <v>2579</v>
      </c>
      <c r="N95" s="10" t="s">
        <v>28</v>
      </c>
      <c r="O95" s="10"/>
    </row>
    <row r="96" spans="1:15">
      <c r="A96" s="9">
        <v>93</v>
      </c>
      <c r="B96" s="10" t="s">
        <v>2691</v>
      </c>
      <c r="C96" s="11" t="s">
        <v>2689</v>
      </c>
      <c r="D96" s="12">
        <v>3000</v>
      </c>
      <c r="E96" s="13">
        <v>1</v>
      </c>
      <c r="F96" s="33">
        <f t="shared" si="1"/>
        <v>3000</v>
      </c>
      <c r="G96" s="10" t="s">
        <v>2587</v>
      </c>
      <c r="H96" s="10" t="s">
        <v>2425</v>
      </c>
      <c r="I96" s="10" t="s">
        <v>24</v>
      </c>
      <c r="J96" s="10" t="s">
        <v>2427</v>
      </c>
      <c r="K96" s="10" t="s">
        <v>2578</v>
      </c>
      <c r="L96" s="10" t="s">
        <v>2425</v>
      </c>
      <c r="M96" s="10" t="s">
        <v>2579</v>
      </c>
      <c r="N96" s="10" t="s">
        <v>28</v>
      </c>
      <c r="O96" s="10"/>
    </row>
    <row r="97" spans="1:15">
      <c r="A97" s="9">
        <v>94</v>
      </c>
      <c r="B97" s="10" t="s">
        <v>2692</v>
      </c>
      <c r="C97" s="11" t="s">
        <v>2689</v>
      </c>
      <c r="D97" s="12">
        <v>3000</v>
      </c>
      <c r="E97" s="13">
        <v>1</v>
      </c>
      <c r="F97" s="33">
        <f t="shared" si="1"/>
        <v>3000</v>
      </c>
      <c r="G97" s="10" t="s">
        <v>2587</v>
      </c>
      <c r="H97" s="10" t="s">
        <v>2425</v>
      </c>
      <c r="I97" s="10" t="s">
        <v>24</v>
      </c>
      <c r="J97" s="10" t="s">
        <v>2427</v>
      </c>
      <c r="K97" s="10" t="s">
        <v>2578</v>
      </c>
      <c r="L97" s="10" t="s">
        <v>2425</v>
      </c>
      <c r="M97" s="10" t="s">
        <v>2579</v>
      </c>
      <c r="N97" s="10" t="s">
        <v>28</v>
      </c>
      <c r="O97" s="10"/>
    </row>
    <row r="98" spans="1:15">
      <c r="A98" s="9">
        <v>95</v>
      </c>
      <c r="B98" s="10" t="s">
        <v>2693</v>
      </c>
      <c r="C98" s="11" t="s">
        <v>2689</v>
      </c>
      <c r="D98" s="12">
        <v>3000</v>
      </c>
      <c r="E98" s="13">
        <v>1</v>
      </c>
      <c r="F98" s="33">
        <f t="shared" si="1"/>
        <v>3000</v>
      </c>
      <c r="G98" s="10" t="s">
        <v>2587</v>
      </c>
      <c r="H98" s="10" t="s">
        <v>2425</v>
      </c>
      <c r="I98" s="10" t="s">
        <v>24</v>
      </c>
      <c r="J98" s="10" t="s">
        <v>2427</v>
      </c>
      <c r="K98" s="10" t="s">
        <v>2578</v>
      </c>
      <c r="L98" s="10" t="s">
        <v>2425</v>
      </c>
      <c r="M98" s="10" t="s">
        <v>2579</v>
      </c>
      <c r="N98" s="10" t="s">
        <v>28</v>
      </c>
      <c r="O98" s="10"/>
    </row>
    <row r="99" spans="1:15">
      <c r="A99" s="9">
        <v>96</v>
      </c>
      <c r="B99" s="10" t="s">
        <v>2694</v>
      </c>
      <c r="C99" s="11" t="s">
        <v>2689</v>
      </c>
      <c r="D99" s="12">
        <v>3000</v>
      </c>
      <c r="E99" s="13">
        <v>1</v>
      </c>
      <c r="F99" s="33">
        <f t="shared" si="1"/>
        <v>3000</v>
      </c>
      <c r="G99" s="10" t="s">
        <v>2587</v>
      </c>
      <c r="H99" s="10" t="s">
        <v>2425</v>
      </c>
      <c r="I99" s="10" t="s">
        <v>24</v>
      </c>
      <c r="J99" s="10" t="s">
        <v>2427</v>
      </c>
      <c r="K99" s="10" t="s">
        <v>2578</v>
      </c>
      <c r="L99" s="10" t="s">
        <v>2425</v>
      </c>
      <c r="M99" s="10" t="s">
        <v>2579</v>
      </c>
      <c r="N99" s="10" t="s">
        <v>28</v>
      </c>
      <c r="O99" s="10"/>
    </row>
    <row r="100" spans="1:15">
      <c r="A100" s="9">
        <v>97</v>
      </c>
      <c r="B100" s="10" t="s">
        <v>2695</v>
      </c>
      <c r="C100" s="11" t="s">
        <v>2696</v>
      </c>
      <c r="D100" s="12">
        <v>3000</v>
      </c>
      <c r="E100" s="13">
        <v>1</v>
      </c>
      <c r="F100" s="33">
        <f t="shared" si="1"/>
        <v>3000</v>
      </c>
      <c r="G100" s="10" t="s">
        <v>2587</v>
      </c>
      <c r="H100" s="10" t="s">
        <v>2425</v>
      </c>
      <c r="I100" s="10" t="s">
        <v>24</v>
      </c>
      <c r="J100" s="10" t="s">
        <v>2427</v>
      </c>
      <c r="K100" s="10" t="s">
        <v>2578</v>
      </c>
      <c r="L100" s="10" t="s">
        <v>2425</v>
      </c>
      <c r="M100" s="10" t="s">
        <v>2579</v>
      </c>
      <c r="N100" s="10" t="s">
        <v>28</v>
      </c>
      <c r="O100" s="10"/>
    </row>
    <row r="101" spans="1:15">
      <c r="A101" s="9">
        <v>98</v>
      </c>
      <c r="B101" s="10" t="s">
        <v>2697</v>
      </c>
      <c r="C101" s="11" t="s">
        <v>2696</v>
      </c>
      <c r="D101" s="12">
        <v>3000</v>
      </c>
      <c r="E101" s="13">
        <v>1</v>
      </c>
      <c r="F101" s="33">
        <f t="shared" si="1"/>
        <v>3000</v>
      </c>
      <c r="G101" s="10" t="s">
        <v>2587</v>
      </c>
      <c r="H101" s="10" t="s">
        <v>2425</v>
      </c>
      <c r="I101" s="10" t="s">
        <v>24</v>
      </c>
      <c r="J101" s="10" t="s">
        <v>2427</v>
      </c>
      <c r="K101" s="10" t="s">
        <v>2578</v>
      </c>
      <c r="L101" s="10" t="s">
        <v>2425</v>
      </c>
      <c r="M101" s="10" t="s">
        <v>2579</v>
      </c>
      <c r="N101" s="10" t="s">
        <v>28</v>
      </c>
      <c r="O101" s="10"/>
    </row>
    <row r="102" spans="1:15">
      <c r="A102" s="9">
        <v>99</v>
      </c>
      <c r="B102" s="10" t="s">
        <v>2698</v>
      </c>
      <c r="C102" s="11" t="s">
        <v>2696</v>
      </c>
      <c r="D102" s="12">
        <v>3000</v>
      </c>
      <c r="E102" s="13">
        <v>1</v>
      </c>
      <c r="F102" s="33">
        <f t="shared" si="1"/>
        <v>3000</v>
      </c>
      <c r="G102" s="10" t="s">
        <v>2587</v>
      </c>
      <c r="H102" s="10" t="s">
        <v>2425</v>
      </c>
      <c r="I102" s="10" t="s">
        <v>24</v>
      </c>
      <c r="J102" s="10" t="s">
        <v>2427</v>
      </c>
      <c r="K102" s="10" t="s">
        <v>2578</v>
      </c>
      <c r="L102" s="10" t="s">
        <v>2425</v>
      </c>
      <c r="M102" s="10" t="s">
        <v>2579</v>
      </c>
      <c r="N102" s="10" t="s">
        <v>28</v>
      </c>
      <c r="O102" s="10"/>
    </row>
    <row r="103" spans="1:15">
      <c r="A103" s="9">
        <v>100</v>
      </c>
      <c r="B103" s="10" t="s">
        <v>2699</v>
      </c>
      <c r="C103" s="11" t="s">
        <v>2696</v>
      </c>
      <c r="D103" s="12">
        <v>3000</v>
      </c>
      <c r="E103" s="13">
        <v>1</v>
      </c>
      <c r="F103" s="33">
        <f t="shared" si="1"/>
        <v>3000</v>
      </c>
      <c r="G103" s="10" t="s">
        <v>2587</v>
      </c>
      <c r="H103" s="10" t="s">
        <v>2425</v>
      </c>
      <c r="I103" s="10" t="s">
        <v>24</v>
      </c>
      <c r="J103" s="10" t="s">
        <v>2427</v>
      </c>
      <c r="K103" s="10" t="s">
        <v>2578</v>
      </c>
      <c r="L103" s="10" t="s">
        <v>2425</v>
      </c>
      <c r="M103" s="10" t="s">
        <v>2579</v>
      </c>
      <c r="N103" s="10" t="s">
        <v>28</v>
      </c>
      <c r="O103" s="10"/>
    </row>
    <row r="104" spans="1:15">
      <c r="A104" s="9">
        <v>101</v>
      </c>
      <c r="B104" s="10" t="s">
        <v>2700</v>
      </c>
      <c r="C104" s="11" t="s">
        <v>2696</v>
      </c>
      <c r="D104" s="12">
        <v>3000</v>
      </c>
      <c r="E104" s="13">
        <v>1</v>
      </c>
      <c r="F104" s="33">
        <f t="shared" si="1"/>
        <v>3000</v>
      </c>
      <c r="G104" s="10" t="s">
        <v>2587</v>
      </c>
      <c r="H104" s="10" t="s">
        <v>2425</v>
      </c>
      <c r="I104" s="10" t="s">
        <v>24</v>
      </c>
      <c r="J104" s="10" t="s">
        <v>2427</v>
      </c>
      <c r="K104" s="10" t="s">
        <v>2578</v>
      </c>
      <c r="L104" s="10" t="s">
        <v>2425</v>
      </c>
      <c r="M104" s="10" t="s">
        <v>2579</v>
      </c>
      <c r="N104" s="10" t="s">
        <v>28</v>
      </c>
      <c r="O104" s="10"/>
    </row>
    <row r="105" spans="1:15">
      <c r="A105" s="9">
        <v>102</v>
      </c>
      <c r="B105" s="10" t="s">
        <v>2701</v>
      </c>
      <c r="C105" s="11" t="s">
        <v>2696</v>
      </c>
      <c r="D105" s="12">
        <v>3000</v>
      </c>
      <c r="E105" s="13">
        <v>1</v>
      </c>
      <c r="F105" s="33">
        <f t="shared" si="1"/>
        <v>3000</v>
      </c>
      <c r="G105" s="10" t="s">
        <v>2587</v>
      </c>
      <c r="H105" s="10" t="s">
        <v>2425</v>
      </c>
      <c r="I105" s="10" t="s">
        <v>24</v>
      </c>
      <c r="J105" s="10" t="s">
        <v>2427</v>
      </c>
      <c r="K105" s="10" t="s">
        <v>2578</v>
      </c>
      <c r="L105" s="10" t="s">
        <v>2425</v>
      </c>
      <c r="M105" s="10" t="s">
        <v>2579</v>
      </c>
      <c r="N105" s="10" t="s">
        <v>28</v>
      </c>
      <c r="O105" s="10"/>
    </row>
    <row r="106" spans="1:15">
      <c r="A106" s="9">
        <v>103</v>
      </c>
      <c r="B106" s="10" t="s">
        <v>2702</v>
      </c>
      <c r="C106" s="11" t="s">
        <v>2586</v>
      </c>
      <c r="D106" s="12">
        <v>4500</v>
      </c>
      <c r="E106" s="13">
        <v>1</v>
      </c>
      <c r="F106" s="33">
        <f t="shared" si="1"/>
        <v>4500</v>
      </c>
      <c r="G106" s="10" t="s">
        <v>2587</v>
      </c>
      <c r="H106" s="10" t="s">
        <v>2425</v>
      </c>
      <c r="I106" s="10" t="s">
        <v>24</v>
      </c>
      <c r="J106" s="10" t="s">
        <v>2427</v>
      </c>
      <c r="K106" s="10" t="s">
        <v>2578</v>
      </c>
      <c r="L106" s="10" t="s">
        <v>2425</v>
      </c>
      <c r="M106" s="10" t="s">
        <v>2579</v>
      </c>
      <c r="N106" s="10" t="s">
        <v>28</v>
      </c>
      <c r="O106" s="10"/>
    </row>
    <row r="107" spans="1:15">
      <c r="A107" s="9">
        <v>104</v>
      </c>
      <c r="B107" s="10" t="s">
        <v>2703</v>
      </c>
      <c r="C107" s="11" t="s">
        <v>2586</v>
      </c>
      <c r="D107" s="12">
        <v>4500</v>
      </c>
      <c r="E107" s="13">
        <v>1</v>
      </c>
      <c r="F107" s="33">
        <f t="shared" si="1"/>
        <v>4500</v>
      </c>
      <c r="G107" s="10" t="s">
        <v>2587</v>
      </c>
      <c r="H107" s="10" t="s">
        <v>2425</v>
      </c>
      <c r="I107" s="10" t="s">
        <v>24</v>
      </c>
      <c r="J107" s="10" t="s">
        <v>2427</v>
      </c>
      <c r="K107" s="10" t="s">
        <v>2578</v>
      </c>
      <c r="L107" s="10" t="s">
        <v>2425</v>
      </c>
      <c r="M107" s="10" t="s">
        <v>2579</v>
      </c>
      <c r="N107" s="10" t="s">
        <v>28</v>
      </c>
      <c r="O107" s="10"/>
    </row>
    <row r="108" spans="1:15">
      <c r="A108" s="9">
        <v>105</v>
      </c>
      <c r="B108" s="10" t="s">
        <v>2704</v>
      </c>
      <c r="C108" s="11" t="s">
        <v>2586</v>
      </c>
      <c r="D108" s="12">
        <v>4500</v>
      </c>
      <c r="E108" s="13">
        <v>1</v>
      </c>
      <c r="F108" s="33">
        <f t="shared" si="1"/>
        <v>4500</v>
      </c>
      <c r="G108" s="10" t="s">
        <v>2587</v>
      </c>
      <c r="H108" s="10" t="s">
        <v>2425</v>
      </c>
      <c r="I108" s="10" t="s">
        <v>24</v>
      </c>
      <c r="J108" s="10" t="s">
        <v>2427</v>
      </c>
      <c r="K108" s="10" t="s">
        <v>2578</v>
      </c>
      <c r="L108" s="10" t="s">
        <v>2425</v>
      </c>
      <c r="M108" s="10" t="s">
        <v>2579</v>
      </c>
      <c r="N108" s="10" t="s">
        <v>28</v>
      </c>
      <c r="O108" s="10"/>
    </row>
    <row r="109" spans="1:15">
      <c r="A109" s="9">
        <v>106</v>
      </c>
      <c r="B109" s="10" t="s">
        <v>2705</v>
      </c>
      <c r="C109" s="11" t="s">
        <v>2586</v>
      </c>
      <c r="D109" s="12">
        <v>4500</v>
      </c>
      <c r="E109" s="13">
        <v>1</v>
      </c>
      <c r="F109" s="33">
        <f t="shared" si="1"/>
        <v>4500</v>
      </c>
      <c r="G109" s="10" t="s">
        <v>2587</v>
      </c>
      <c r="H109" s="10" t="s">
        <v>2425</v>
      </c>
      <c r="I109" s="10" t="s">
        <v>24</v>
      </c>
      <c r="J109" s="10" t="s">
        <v>2427</v>
      </c>
      <c r="K109" s="10" t="s">
        <v>2578</v>
      </c>
      <c r="L109" s="10" t="s">
        <v>2425</v>
      </c>
      <c r="M109" s="10" t="s">
        <v>2579</v>
      </c>
      <c r="N109" s="10" t="s">
        <v>28</v>
      </c>
      <c r="O109" s="10"/>
    </row>
    <row r="110" spans="1:15">
      <c r="A110" s="9">
        <v>107</v>
      </c>
      <c r="B110" s="10" t="s">
        <v>2706</v>
      </c>
      <c r="C110" s="11" t="s">
        <v>2601</v>
      </c>
      <c r="D110" s="12">
        <v>4140</v>
      </c>
      <c r="E110" s="13">
        <v>1</v>
      </c>
      <c r="F110" s="33">
        <f t="shared" si="1"/>
        <v>4140</v>
      </c>
      <c r="G110" s="10" t="s">
        <v>2587</v>
      </c>
      <c r="H110" s="10" t="s">
        <v>2425</v>
      </c>
      <c r="I110" s="10" t="s">
        <v>24</v>
      </c>
      <c r="J110" s="10" t="s">
        <v>2427</v>
      </c>
      <c r="K110" s="10" t="s">
        <v>2578</v>
      </c>
      <c r="L110" s="10" t="s">
        <v>2425</v>
      </c>
      <c r="M110" s="10" t="s">
        <v>2579</v>
      </c>
      <c r="N110" s="10" t="s">
        <v>28</v>
      </c>
      <c r="O110" s="10"/>
    </row>
    <row r="111" spans="1:15">
      <c r="A111" s="9">
        <v>108</v>
      </c>
      <c r="B111" s="10" t="s">
        <v>2707</v>
      </c>
      <c r="C111" s="11" t="s">
        <v>2601</v>
      </c>
      <c r="D111" s="12">
        <v>4140</v>
      </c>
      <c r="E111" s="13">
        <v>1</v>
      </c>
      <c r="F111" s="33">
        <f t="shared" si="1"/>
        <v>4140</v>
      </c>
      <c r="G111" s="10" t="s">
        <v>2587</v>
      </c>
      <c r="H111" s="10" t="s">
        <v>2425</v>
      </c>
      <c r="I111" s="10" t="s">
        <v>24</v>
      </c>
      <c r="J111" s="10" t="s">
        <v>2427</v>
      </c>
      <c r="K111" s="10" t="s">
        <v>2578</v>
      </c>
      <c r="L111" s="10" t="s">
        <v>2425</v>
      </c>
      <c r="M111" s="10" t="s">
        <v>2579</v>
      </c>
      <c r="N111" s="10" t="s">
        <v>28</v>
      </c>
      <c r="O111" s="10"/>
    </row>
    <row r="112" spans="1:15">
      <c r="A112" s="9">
        <v>109</v>
      </c>
      <c r="B112" s="10" t="s">
        <v>2708</v>
      </c>
      <c r="C112" s="11" t="s">
        <v>2601</v>
      </c>
      <c r="D112" s="12">
        <v>4140</v>
      </c>
      <c r="E112" s="13">
        <v>1</v>
      </c>
      <c r="F112" s="33">
        <f t="shared" si="1"/>
        <v>4140</v>
      </c>
      <c r="G112" s="10" t="s">
        <v>2587</v>
      </c>
      <c r="H112" s="10" t="s">
        <v>2425</v>
      </c>
      <c r="I112" s="10" t="s">
        <v>24</v>
      </c>
      <c r="J112" s="10" t="s">
        <v>2427</v>
      </c>
      <c r="K112" s="10" t="s">
        <v>2578</v>
      </c>
      <c r="L112" s="10" t="s">
        <v>2425</v>
      </c>
      <c r="M112" s="10" t="s">
        <v>2579</v>
      </c>
      <c r="N112" s="10" t="s">
        <v>28</v>
      </c>
      <c r="O112" s="10"/>
    </row>
    <row r="113" spans="1:15">
      <c r="A113" s="9">
        <v>110</v>
      </c>
      <c r="B113" s="10" t="s">
        <v>2709</v>
      </c>
      <c r="C113" s="11" t="s">
        <v>2601</v>
      </c>
      <c r="D113" s="12">
        <v>4140</v>
      </c>
      <c r="E113" s="13">
        <v>1</v>
      </c>
      <c r="F113" s="33">
        <f t="shared" si="1"/>
        <v>4140</v>
      </c>
      <c r="G113" s="10" t="s">
        <v>2587</v>
      </c>
      <c r="H113" s="10" t="s">
        <v>2425</v>
      </c>
      <c r="I113" s="10" t="s">
        <v>24</v>
      </c>
      <c r="J113" s="10" t="s">
        <v>2427</v>
      </c>
      <c r="K113" s="10" t="s">
        <v>2578</v>
      </c>
      <c r="L113" s="10" t="s">
        <v>2425</v>
      </c>
      <c r="M113" s="10" t="s">
        <v>2579</v>
      </c>
      <c r="N113" s="10" t="s">
        <v>28</v>
      </c>
      <c r="O113" s="10"/>
    </row>
    <row r="114" spans="1:15">
      <c r="A114" s="9">
        <v>111</v>
      </c>
      <c r="B114" s="10" t="s">
        <v>2710</v>
      </c>
      <c r="C114" s="11" t="s">
        <v>2601</v>
      </c>
      <c r="D114" s="12">
        <v>4140</v>
      </c>
      <c r="E114" s="13">
        <v>1</v>
      </c>
      <c r="F114" s="33">
        <f t="shared" si="1"/>
        <v>4140</v>
      </c>
      <c r="G114" s="10" t="s">
        <v>2587</v>
      </c>
      <c r="H114" s="10" t="s">
        <v>2425</v>
      </c>
      <c r="I114" s="10" t="s">
        <v>24</v>
      </c>
      <c r="J114" s="10" t="s">
        <v>2427</v>
      </c>
      <c r="K114" s="10" t="s">
        <v>2578</v>
      </c>
      <c r="L114" s="10" t="s">
        <v>2425</v>
      </c>
      <c r="M114" s="10" t="s">
        <v>2579</v>
      </c>
      <c r="N114" s="10" t="s">
        <v>28</v>
      </c>
      <c r="O114" s="10"/>
    </row>
    <row r="115" spans="1:15">
      <c r="A115" s="9">
        <v>112</v>
      </c>
      <c r="B115" s="10" t="s">
        <v>2711</v>
      </c>
      <c r="C115" s="11" t="s">
        <v>2712</v>
      </c>
      <c r="D115" s="12">
        <v>2745</v>
      </c>
      <c r="E115" s="13">
        <v>1</v>
      </c>
      <c r="F115" s="33">
        <f t="shared" si="1"/>
        <v>2745</v>
      </c>
      <c r="G115" s="10" t="s">
        <v>2587</v>
      </c>
      <c r="H115" s="10" t="s">
        <v>2425</v>
      </c>
      <c r="I115" s="10" t="s">
        <v>24</v>
      </c>
      <c r="J115" s="10" t="s">
        <v>2427</v>
      </c>
      <c r="K115" s="10" t="s">
        <v>2578</v>
      </c>
      <c r="L115" s="10" t="s">
        <v>2425</v>
      </c>
      <c r="M115" s="10" t="s">
        <v>2579</v>
      </c>
      <c r="N115" s="10" t="s">
        <v>28</v>
      </c>
      <c r="O115" s="10"/>
    </row>
    <row r="116" spans="1:15">
      <c r="A116" s="9">
        <v>113</v>
      </c>
      <c r="B116" s="10" t="s">
        <v>2713</v>
      </c>
      <c r="C116" s="11" t="s">
        <v>2712</v>
      </c>
      <c r="D116" s="12">
        <v>2745</v>
      </c>
      <c r="E116" s="13">
        <v>1</v>
      </c>
      <c r="F116" s="33">
        <f t="shared" si="1"/>
        <v>2745</v>
      </c>
      <c r="G116" s="10" t="s">
        <v>2587</v>
      </c>
      <c r="H116" s="10" t="s">
        <v>2425</v>
      </c>
      <c r="I116" s="10" t="s">
        <v>24</v>
      </c>
      <c r="J116" s="10" t="s">
        <v>2427</v>
      </c>
      <c r="K116" s="10" t="s">
        <v>2578</v>
      </c>
      <c r="L116" s="10" t="s">
        <v>2425</v>
      </c>
      <c r="M116" s="10" t="s">
        <v>2579</v>
      </c>
      <c r="N116" s="10" t="s">
        <v>28</v>
      </c>
      <c r="O116" s="10"/>
    </row>
    <row r="117" spans="1:15">
      <c r="A117" s="9">
        <v>114</v>
      </c>
      <c r="B117" s="10" t="s">
        <v>2714</v>
      </c>
      <c r="C117" s="11" t="s">
        <v>2715</v>
      </c>
      <c r="D117" s="12">
        <v>1485</v>
      </c>
      <c r="E117" s="13">
        <v>1</v>
      </c>
      <c r="F117" s="33">
        <f t="shared" si="1"/>
        <v>1485</v>
      </c>
      <c r="G117" s="10" t="s">
        <v>2587</v>
      </c>
      <c r="H117" s="10" t="s">
        <v>2425</v>
      </c>
      <c r="I117" s="10" t="s">
        <v>24</v>
      </c>
      <c r="J117" s="10" t="s">
        <v>2427</v>
      </c>
      <c r="K117" s="10" t="s">
        <v>2578</v>
      </c>
      <c r="L117" s="10" t="s">
        <v>2425</v>
      </c>
      <c r="M117" s="10" t="s">
        <v>2579</v>
      </c>
      <c r="N117" s="10" t="s">
        <v>28</v>
      </c>
      <c r="O117" s="10"/>
    </row>
    <row r="118" spans="1:15">
      <c r="A118" s="9">
        <v>115</v>
      </c>
      <c r="B118" s="10" t="s">
        <v>2716</v>
      </c>
      <c r="C118" s="11" t="s">
        <v>2715</v>
      </c>
      <c r="D118" s="12">
        <v>1485</v>
      </c>
      <c r="E118" s="13">
        <v>1</v>
      </c>
      <c r="F118" s="33">
        <f t="shared" si="1"/>
        <v>1485</v>
      </c>
      <c r="G118" s="10" t="s">
        <v>2587</v>
      </c>
      <c r="H118" s="10" t="s">
        <v>2425</v>
      </c>
      <c r="I118" s="10" t="s">
        <v>24</v>
      </c>
      <c r="J118" s="10" t="s">
        <v>2427</v>
      </c>
      <c r="K118" s="10" t="s">
        <v>2578</v>
      </c>
      <c r="L118" s="10" t="s">
        <v>2425</v>
      </c>
      <c r="M118" s="10" t="s">
        <v>2579</v>
      </c>
      <c r="N118" s="10" t="s">
        <v>28</v>
      </c>
      <c r="O118" s="10"/>
    </row>
    <row r="119" spans="1:15">
      <c r="A119" s="9">
        <v>116</v>
      </c>
      <c r="B119" s="10" t="s">
        <v>2717</v>
      </c>
      <c r="C119" s="11" t="s">
        <v>2715</v>
      </c>
      <c r="D119" s="12">
        <v>1485</v>
      </c>
      <c r="E119" s="13">
        <v>1</v>
      </c>
      <c r="F119" s="33">
        <f t="shared" si="1"/>
        <v>1485</v>
      </c>
      <c r="G119" s="10" t="s">
        <v>2587</v>
      </c>
      <c r="H119" s="10" t="s">
        <v>2425</v>
      </c>
      <c r="I119" s="10" t="s">
        <v>24</v>
      </c>
      <c r="J119" s="10" t="s">
        <v>2427</v>
      </c>
      <c r="K119" s="10" t="s">
        <v>2578</v>
      </c>
      <c r="L119" s="10" t="s">
        <v>2425</v>
      </c>
      <c r="M119" s="10" t="s">
        <v>2579</v>
      </c>
      <c r="N119" s="10" t="s">
        <v>28</v>
      </c>
      <c r="O119" s="10"/>
    </row>
    <row r="120" spans="1:15">
      <c r="A120" s="9">
        <v>117</v>
      </c>
      <c r="B120" s="10" t="s">
        <v>2718</v>
      </c>
      <c r="C120" s="11" t="s">
        <v>2715</v>
      </c>
      <c r="D120" s="12">
        <v>1485</v>
      </c>
      <c r="E120" s="13">
        <v>1</v>
      </c>
      <c r="F120" s="33">
        <f t="shared" si="1"/>
        <v>1485</v>
      </c>
      <c r="G120" s="10" t="s">
        <v>2587</v>
      </c>
      <c r="H120" s="10" t="s">
        <v>2425</v>
      </c>
      <c r="I120" s="10" t="s">
        <v>24</v>
      </c>
      <c r="J120" s="10" t="s">
        <v>2427</v>
      </c>
      <c r="K120" s="10" t="s">
        <v>2578</v>
      </c>
      <c r="L120" s="10" t="s">
        <v>2425</v>
      </c>
      <c r="M120" s="10" t="s">
        <v>2579</v>
      </c>
      <c r="N120" s="10" t="s">
        <v>28</v>
      </c>
      <c r="O120" s="10"/>
    </row>
    <row r="121" spans="1:15">
      <c r="A121" s="9">
        <v>118</v>
      </c>
      <c r="B121" s="10" t="s">
        <v>2719</v>
      </c>
      <c r="C121" s="11" t="s">
        <v>2715</v>
      </c>
      <c r="D121" s="12">
        <v>1485</v>
      </c>
      <c r="E121" s="13">
        <v>1</v>
      </c>
      <c r="F121" s="33">
        <f t="shared" si="1"/>
        <v>1485</v>
      </c>
      <c r="G121" s="10" t="s">
        <v>2587</v>
      </c>
      <c r="H121" s="10" t="s">
        <v>2425</v>
      </c>
      <c r="I121" s="10" t="s">
        <v>24</v>
      </c>
      <c r="J121" s="10" t="s">
        <v>2427</v>
      </c>
      <c r="K121" s="10" t="s">
        <v>2578</v>
      </c>
      <c r="L121" s="10" t="s">
        <v>2425</v>
      </c>
      <c r="M121" s="10" t="s">
        <v>2579</v>
      </c>
      <c r="N121" s="10" t="s">
        <v>28</v>
      </c>
      <c r="O121" s="10"/>
    </row>
    <row r="122" spans="1:15">
      <c r="A122" s="9">
        <v>119</v>
      </c>
      <c r="B122" s="10" t="s">
        <v>2720</v>
      </c>
      <c r="C122" s="11" t="s">
        <v>2715</v>
      </c>
      <c r="D122" s="12">
        <v>1485</v>
      </c>
      <c r="E122" s="13">
        <v>1</v>
      </c>
      <c r="F122" s="33">
        <f t="shared" si="1"/>
        <v>1485</v>
      </c>
      <c r="G122" s="10" t="s">
        <v>2587</v>
      </c>
      <c r="H122" s="10" t="s">
        <v>2425</v>
      </c>
      <c r="I122" s="10" t="s">
        <v>24</v>
      </c>
      <c r="J122" s="10" t="s">
        <v>2427</v>
      </c>
      <c r="K122" s="10" t="s">
        <v>2578</v>
      </c>
      <c r="L122" s="10" t="s">
        <v>2425</v>
      </c>
      <c r="M122" s="10" t="s">
        <v>2579</v>
      </c>
      <c r="N122" s="10" t="s">
        <v>28</v>
      </c>
      <c r="O122" s="10"/>
    </row>
    <row r="123" spans="1:15">
      <c r="A123" s="9">
        <v>120</v>
      </c>
      <c r="B123" s="10" t="s">
        <v>2721</v>
      </c>
      <c r="C123" s="11" t="s">
        <v>2712</v>
      </c>
      <c r="D123" s="12">
        <v>2745</v>
      </c>
      <c r="E123" s="13">
        <v>1</v>
      </c>
      <c r="F123" s="33">
        <f t="shared" si="1"/>
        <v>2745</v>
      </c>
      <c r="G123" s="10" t="s">
        <v>2587</v>
      </c>
      <c r="H123" s="10" t="s">
        <v>2425</v>
      </c>
      <c r="I123" s="10" t="s">
        <v>24</v>
      </c>
      <c r="J123" s="10" t="s">
        <v>2427</v>
      </c>
      <c r="K123" s="10" t="s">
        <v>2578</v>
      </c>
      <c r="L123" s="10" t="s">
        <v>2425</v>
      </c>
      <c r="M123" s="10" t="s">
        <v>2579</v>
      </c>
      <c r="N123" s="10" t="s">
        <v>28</v>
      </c>
      <c r="O123" s="10"/>
    </row>
    <row r="124" spans="1:15">
      <c r="A124" s="9">
        <v>121</v>
      </c>
      <c r="B124" s="10" t="s">
        <v>2722</v>
      </c>
      <c r="C124" s="11" t="s">
        <v>2712</v>
      </c>
      <c r="D124" s="12">
        <v>2745</v>
      </c>
      <c r="E124" s="13">
        <v>1</v>
      </c>
      <c r="F124" s="33">
        <f t="shared" si="1"/>
        <v>2745</v>
      </c>
      <c r="G124" s="10" t="s">
        <v>2587</v>
      </c>
      <c r="H124" s="10" t="s">
        <v>2425</v>
      </c>
      <c r="I124" s="10" t="s">
        <v>24</v>
      </c>
      <c r="J124" s="10" t="s">
        <v>2427</v>
      </c>
      <c r="K124" s="10" t="s">
        <v>2578</v>
      </c>
      <c r="L124" s="10" t="s">
        <v>2425</v>
      </c>
      <c r="M124" s="10" t="s">
        <v>2579</v>
      </c>
      <c r="N124" s="10" t="s">
        <v>28</v>
      </c>
      <c r="O124" s="10"/>
    </row>
    <row r="125" spans="1:15">
      <c r="A125" s="9">
        <v>122</v>
      </c>
      <c r="B125" s="10" t="s">
        <v>2723</v>
      </c>
      <c r="C125" s="11" t="s">
        <v>2712</v>
      </c>
      <c r="D125" s="12">
        <v>2745</v>
      </c>
      <c r="E125" s="13">
        <v>1</v>
      </c>
      <c r="F125" s="33">
        <f t="shared" si="1"/>
        <v>2745</v>
      </c>
      <c r="G125" s="10" t="s">
        <v>2587</v>
      </c>
      <c r="H125" s="10" t="s">
        <v>2425</v>
      </c>
      <c r="I125" s="10" t="s">
        <v>24</v>
      </c>
      <c r="J125" s="10" t="s">
        <v>2427</v>
      </c>
      <c r="K125" s="10" t="s">
        <v>2578</v>
      </c>
      <c r="L125" s="10" t="s">
        <v>2425</v>
      </c>
      <c r="M125" s="10" t="s">
        <v>2579</v>
      </c>
      <c r="N125" s="10" t="s">
        <v>28</v>
      </c>
      <c r="O125" s="10"/>
    </row>
    <row r="126" spans="1:15">
      <c r="A126" s="34">
        <v>123</v>
      </c>
      <c r="B126" s="35" t="s">
        <v>2724</v>
      </c>
      <c r="C126" s="36" t="s">
        <v>2712</v>
      </c>
      <c r="D126" s="37">
        <v>2745</v>
      </c>
      <c r="E126" s="38">
        <v>1</v>
      </c>
      <c r="F126" s="39">
        <f t="shared" si="1"/>
        <v>2745</v>
      </c>
      <c r="G126" s="35" t="s">
        <v>2587</v>
      </c>
      <c r="H126" s="35" t="s">
        <v>2425</v>
      </c>
      <c r="I126" s="35" t="s">
        <v>24</v>
      </c>
      <c r="J126" s="35" t="s">
        <v>2427</v>
      </c>
      <c r="K126" s="35" t="s">
        <v>2578</v>
      </c>
      <c r="L126" s="35" t="s">
        <v>2425</v>
      </c>
      <c r="M126" s="35" t="s">
        <v>2579</v>
      </c>
      <c r="N126" s="35" t="s">
        <v>28</v>
      </c>
      <c r="O126" s="35"/>
    </row>
    <row r="127" spans="1:15">
      <c r="A127" s="159" t="s">
        <v>112</v>
      </c>
      <c r="B127" s="160"/>
      <c r="C127" s="160"/>
      <c r="D127" s="164"/>
      <c r="E127" s="40">
        <f>SUM(E4:E126)</f>
        <v>123</v>
      </c>
      <c r="F127" s="12">
        <f>SUM(F4:F126)</f>
        <v>532845</v>
      </c>
      <c r="G127" s="45"/>
      <c r="H127" s="46"/>
      <c r="I127" s="46"/>
      <c r="J127" s="46"/>
      <c r="K127" s="46"/>
      <c r="L127" s="46"/>
      <c r="M127" s="46"/>
      <c r="N127" s="19"/>
      <c r="O127" s="19"/>
    </row>
  </sheetData>
  <autoFilter ref="A3:O127">
    <extLst/>
  </autoFilter>
  <mergeCells count="2">
    <mergeCell ref="A1:O1"/>
    <mergeCell ref="A127:D127"/>
  </mergeCells>
  <phoneticPr fontId="8" type="noConversion"/>
  <conditionalFormatting sqref="B4:B126">
    <cfRule type="expression" dxfId="16" priority="1" stopIfTrue="1">
      <formula>AND(COUNTIF($B$1:$B$3214,B4)+COUNTIF($B$3629:$B$65535,B4)+COUNTIF($B$3223:$B$3620,B4)&gt;1,NOT(ISBLANK(B4)))</formula>
    </cfRule>
  </conditionalFormatting>
  <dataValidations count="1">
    <dataValidation type="list" allowBlank="1" showInputMessage="1" showErrorMessage="1" sqref="N4:N126">
      <formula1>"在用,待报废,有账无物"</formula1>
    </dataValidation>
  </dataValidations>
  <pageMargins left="0.74803149606299202" right="0.74803149606299202" top="0.98425196850393704" bottom="0.98425196850393704" header="0.511811023622047" footer="0.511811023622047"/>
  <pageSetup paperSize="9" orientation="landscape" r:id="rId1"/>
  <headerFooter>
    <oddFooter>&amp;C&amp;P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>
  <dimension ref="A1:O25"/>
  <sheetViews>
    <sheetView workbookViewId="0">
      <selection activeCell="G2" sqref="G2"/>
    </sheetView>
  </sheetViews>
  <sheetFormatPr defaultColWidth="9" defaultRowHeight="14.25"/>
  <cols>
    <col min="1" max="1" width="3.5" style="1" customWidth="1"/>
    <col min="2" max="2" width="12.875" style="1" customWidth="1"/>
    <col min="3" max="3" width="20.125" style="2" customWidth="1"/>
    <col min="4" max="4" width="9" style="3"/>
    <col min="5" max="5" width="4.875" style="3" customWidth="1"/>
    <col min="6" max="6" width="16.25" style="3" customWidth="1"/>
    <col min="7" max="7" width="9" style="1"/>
    <col min="8" max="8" width="12.5" style="1" customWidth="1"/>
    <col min="9" max="10" width="9" style="1" hidden="1" customWidth="1"/>
    <col min="11" max="11" width="12" style="1" hidden="1" customWidth="1"/>
    <col min="12" max="12" width="9" style="1" hidden="1" customWidth="1"/>
    <col min="13" max="13" width="12.5" style="1" customWidth="1"/>
    <col min="14" max="14" width="9" style="1" hidden="1" customWidth="1"/>
    <col min="15" max="15" width="5.5" style="1" hidden="1" customWidth="1"/>
    <col min="16" max="16384" width="9" style="1"/>
  </cols>
  <sheetData>
    <row r="1" spans="1:15" ht="22.5">
      <c r="A1" s="158" t="s">
        <v>2725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15.75">
      <c r="A2" s="4"/>
      <c r="B2" s="5"/>
      <c r="C2" s="6"/>
      <c r="D2" s="7"/>
      <c r="E2" s="7"/>
      <c r="F2" s="5" t="s">
        <v>1</v>
      </c>
      <c r="G2" s="7" t="s">
        <v>2726</v>
      </c>
      <c r="H2" s="5" t="s">
        <v>3</v>
      </c>
      <c r="I2" s="16"/>
      <c r="J2" s="17"/>
      <c r="K2" s="18" t="s">
        <v>4</v>
      </c>
      <c r="L2" s="18"/>
      <c r="M2" s="7" t="s">
        <v>5</v>
      </c>
    </row>
    <row r="3" spans="1:15" ht="40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14</v>
      </c>
      <c r="N3" s="8" t="s">
        <v>18</v>
      </c>
      <c r="O3" s="8" t="s">
        <v>19</v>
      </c>
    </row>
    <row r="4" spans="1:15">
      <c r="A4" s="9">
        <v>1</v>
      </c>
      <c r="B4" s="10" t="s">
        <v>2727</v>
      </c>
      <c r="C4" s="11" t="s">
        <v>2508</v>
      </c>
      <c r="D4" s="33">
        <v>520</v>
      </c>
      <c r="E4" s="13">
        <v>1</v>
      </c>
      <c r="F4" s="33">
        <f t="shared" ref="F4:F24" si="0">D4*E4</f>
        <v>520</v>
      </c>
      <c r="G4" s="10" t="s">
        <v>2509</v>
      </c>
      <c r="H4" s="10" t="s">
        <v>2726</v>
      </c>
      <c r="I4" s="10" t="s">
        <v>24</v>
      </c>
      <c r="J4" s="10" t="s">
        <v>2427</v>
      </c>
      <c r="K4" s="10" t="s">
        <v>2728</v>
      </c>
      <c r="L4" s="10" t="s">
        <v>2195</v>
      </c>
      <c r="M4" s="10" t="s">
        <v>2729</v>
      </c>
      <c r="N4" s="10" t="s">
        <v>28</v>
      </c>
      <c r="O4" s="10"/>
    </row>
    <row r="5" spans="1:15">
      <c r="A5" s="9">
        <v>2</v>
      </c>
      <c r="B5" s="10" t="s">
        <v>2730</v>
      </c>
      <c r="C5" s="11" t="s">
        <v>2731</v>
      </c>
      <c r="D5" s="33">
        <v>877.5</v>
      </c>
      <c r="E5" s="13">
        <v>1</v>
      </c>
      <c r="F5" s="33">
        <f t="shared" si="0"/>
        <v>877.5</v>
      </c>
      <c r="G5" s="10" t="s">
        <v>1891</v>
      </c>
      <c r="H5" s="10" t="s">
        <v>2726</v>
      </c>
      <c r="I5" s="10" t="s">
        <v>24</v>
      </c>
      <c r="J5" s="10" t="s">
        <v>2427</v>
      </c>
      <c r="K5" s="10" t="s">
        <v>2728</v>
      </c>
      <c r="L5" s="10" t="s">
        <v>2195</v>
      </c>
      <c r="M5" s="10" t="s">
        <v>2729</v>
      </c>
      <c r="N5" s="10" t="s">
        <v>28</v>
      </c>
      <c r="O5" s="10"/>
    </row>
    <row r="6" spans="1:15">
      <c r="A6" s="9">
        <v>3</v>
      </c>
      <c r="B6" s="10" t="s">
        <v>2732</v>
      </c>
      <c r="C6" s="11" t="s">
        <v>2731</v>
      </c>
      <c r="D6" s="33">
        <v>877.5</v>
      </c>
      <c r="E6" s="13">
        <v>1</v>
      </c>
      <c r="F6" s="33">
        <f t="shared" si="0"/>
        <v>877.5</v>
      </c>
      <c r="G6" s="10" t="s">
        <v>1891</v>
      </c>
      <c r="H6" s="10" t="s">
        <v>2726</v>
      </c>
      <c r="I6" s="10" t="s">
        <v>24</v>
      </c>
      <c r="J6" s="10" t="s">
        <v>2427</v>
      </c>
      <c r="K6" s="10" t="s">
        <v>2728</v>
      </c>
      <c r="L6" s="10" t="s">
        <v>2195</v>
      </c>
      <c r="M6" s="10" t="s">
        <v>2729</v>
      </c>
      <c r="N6" s="10" t="s">
        <v>28</v>
      </c>
      <c r="O6" s="10"/>
    </row>
    <row r="7" spans="1:15">
      <c r="A7" s="9">
        <v>4</v>
      </c>
      <c r="B7" s="10" t="s">
        <v>2733</v>
      </c>
      <c r="C7" s="11" t="s">
        <v>2731</v>
      </c>
      <c r="D7" s="33">
        <v>877.5</v>
      </c>
      <c r="E7" s="13">
        <v>1</v>
      </c>
      <c r="F7" s="33">
        <f t="shared" si="0"/>
        <v>877.5</v>
      </c>
      <c r="G7" s="10" t="s">
        <v>1891</v>
      </c>
      <c r="H7" s="10" t="s">
        <v>2726</v>
      </c>
      <c r="I7" s="10" t="s">
        <v>24</v>
      </c>
      <c r="J7" s="10" t="s">
        <v>2427</v>
      </c>
      <c r="K7" s="10" t="s">
        <v>2728</v>
      </c>
      <c r="L7" s="10" t="s">
        <v>2195</v>
      </c>
      <c r="M7" s="10" t="s">
        <v>2729</v>
      </c>
      <c r="N7" s="10" t="s">
        <v>28</v>
      </c>
      <c r="O7" s="10"/>
    </row>
    <row r="8" spans="1:15">
      <c r="A8" s="9">
        <v>5</v>
      </c>
      <c r="B8" s="10" t="s">
        <v>2734</v>
      </c>
      <c r="C8" s="11" t="s">
        <v>2735</v>
      </c>
      <c r="D8" s="33">
        <v>960</v>
      </c>
      <c r="E8" s="13">
        <v>1</v>
      </c>
      <c r="F8" s="33">
        <f t="shared" si="0"/>
        <v>960</v>
      </c>
      <c r="G8" s="10" t="s">
        <v>1891</v>
      </c>
      <c r="H8" s="10" t="s">
        <v>2726</v>
      </c>
      <c r="I8" s="10" t="s">
        <v>24</v>
      </c>
      <c r="J8" s="10" t="s">
        <v>2427</v>
      </c>
      <c r="K8" s="10" t="s">
        <v>2728</v>
      </c>
      <c r="L8" s="10" t="s">
        <v>2195</v>
      </c>
      <c r="M8" s="10" t="s">
        <v>2729</v>
      </c>
      <c r="N8" s="10" t="s">
        <v>28</v>
      </c>
      <c r="O8" s="10"/>
    </row>
    <row r="9" spans="1:15">
      <c r="A9" s="9">
        <v>6</v>
      </c>
      <c r="B9" s="10" t="s">
        <v>2736</v>
      </c>
      <c r="C9" s="11" t="s">
        <v>2735</v>
      </c>
      <c r="D9" s="33">
        <v>960</v>
      </c>
      <c r="E9" s="13">
        <v>1</v>
      </c>
      <c r="F9" s="33">
        <f t="shared" si="0"/>
        <v>960</v>
      </c>
      <c r="G9" s="10" t="s">
        <v>1891</v>
      </c>
      <c r="H9" s="10" t="s">
        <v>2726</v>
      </c>
      <c r="I9" s="10" t="s">
        <v>24</v>
      </c>
      <c r="J9" s="10" t="s">
        <v>2427</v>
      </c>
      <c r="K9" s="10" t="s">
        <v>2728</v>
      </c>
      <c r="L9" s="10" t="s">
        <v>2195</v>
      </c>
      <c r="M9" s="10" t="s">
        <v>2729</v>
      </c>
      <c r="N9" s="10" t="s">
        <v>28</v>
      </c>
      <c r="O9" s="10"/>
    </row>
    <row r="10" spans="1:15">
      <c r="A10" s="9">
        <v>7</v>
      </c>
      <c r="B10" s="10" t="s">
        <v>2737</v>
      </c>
      <c r="C10" s="11" t="s">
        <v>2735</v>
      </c>
      <c r="D10" s="33">
        <v>960</v>
      </c>
      <c r="E10" s="13">
        <v>1</v>
      </c>
      <c r="F10" s="33">
        <f t="shared" si="0"/>
        <v>960</v>
      </c>
      <c r="G10" s="10" t="s">
        <v>1891</v>
      </c>
      <c r="H10" s="10" t="s">
        <v>2726</v>
      </c>
      <c r="I10" s="10" t="s">
        <v>24</v>
      </c>
      <c r="J10" s="10" t="s">
        <v>2427</v>
      </c>
      <c r="K10" s="10" t="s">
        <v>2728</v>
      </c>
      <c r="L10" s="10" t="s">
        <v>2195</v>
      </c>
      <c r="M10" s="10" t="s">
        <v>2729</v>
      </c>
      <c r="N10" s="10" t="s">
        <v>28</v>
      </c>
      <c r="O10" s="10"/>
    </row>
    <row r="11" spans="1:15">
      <c r="A11" s="9">
        <v>8</v>
      </c>
      <c r="B11" s="10" t="s">
        <v>2738</v>
      </c>
      <c r="C11" s="11" t="s">
        <v>2511</v>
      </c>
      <c r="D11" s="33">
        <v>58</v>
      </c>
      <c r="E11" s="13">
        <v>1</v>
      </c>
      <c r="F11" s="33">
        <f t="shared" si="0"/>
        <v>58</v>
      </c>
      <c r="G11" s="10" t="s">
        <v>1891</v>
      </c>
      <c r="H11" s="10" t="s">
        <v>2726</v>
      </c>
      <c r="I11" s="10" t="s">
        <v>24</v>
      </c>
      <c r="J11" s="10" t="s">
        <v>2427</v>
      </c>
      <c r="K11" s="10" t="s">
        <v>2728</v>
      </c>
      <c r="L11" s="10" t="s">
        <v>2195</v>
      </c>
      <c r="M11" s="10" t="s">
        <v>2729</v>
      </c>
      <c r="N11" s="10" t="s">
        <v>28</v>
      </c>
      <c r="O11" s="10"/>
    </row>
    <row r="12" spans="1:15">
      <c r="A12" s="9">
        <v>9</v>
      </c>
      <c r="B12" s="10" t="s">
        <v>2739</v>
      </c>
      <c r="C12" s="11" t="s">
        <v>2511</v>
      </c>
      <c r="D12" s="33">
        <v>58</v>
      </c>
      <c r="E12" s="13">
        <v>1</v>
      </c>
      <c r="F12" s="33">
        <f t="shared" si="0"/>
        <v>58</v>
      </c>
      <c r="G12" s="10" t="s">
        <v>1891</v>
      </c>
      <c r="H12" s="10" t="s">
        <v>2726</v>
      </c>
      <c r="I12" s="10" t="s">
        <v>24</v>
      </c>
      <c r="J12" s="10" t="s">
        <v>2427</v>
      </c>
      <c r="K12" s="10" t="s">
        <v>2728</v>
      </c>
      <c r="L12" s="10" t="s">
        <v>2195</v>
      </c>
      <c r="M12" s="10" t="s">
        <v>2729</v>
      </c>
      <c r="N12" s="10" t="s">
        <v>28</v>
      </c>
      <c r="O12" s="10"/>
    </row>
    <row r="13" spans="1:15">
      <c r="A13" s="9">
        <v>10</v>
      </c>
      <c r="B13" s="10" t="s">
        <v>2740</v>
      </c>
      <c r="C13" s="11" t="s">
        <v>2511</v>
      </c>
      <c r="D13" s="33">
        <v>58</v>
      </c>
      <c r="E13" s="13">
        <v>1</v>
      </c>
      <c r="F13" s="33">
        <f t="shared" si="0"/>
        <v>58</v>
      </c>
      <c r="G13" s="10" t="s">
        <v>1891</v>
      </c>
      <c r="H13" s="10" t="s">
        <v>2726</v>
      </c>
      <c r="I13" s="10" t="s">
        <v>24</v>
      </c>
      <c r="J13" s="10" t="s">
        <v>2427</v>
      </c>
      <c r="K13" s="10" t="s">
        <v>2728</v>
      </c>
      <c r="L13" s="10" t="s">
        <v>2195</v>
      </c>
      <c r="M13" s="10" t="s">
        <v>2729</v>
      </c>
      <c r="N13" s="10" t="s">
        <v>28</v>
      </c>
      <c r="O13" s="10"/>
    </row>
    <row r="14" spans="1:15">
      <c r="A14" s="9">
        <v>11</v>
      </c>
      <c r="B14" s="10" t="s">
        <v>2741</v>
      </c>
      <c r="C14" s="11" t="s">
        <v>2742</v>
      </c>
      <c r="D14" s="12">
        <v>30000</v>
      </c>
      <c r="E14" s="13">
        <v>1</v>
      </c>
      <c r="F14" s="33">
        <f t="shared" si="0"/>
        <v>30000</v>
      </c>
      <c r="G14" s="10" t="s">
        <v>294</v>
      </c>
      <c r="H14" s="10" t="s">
        <v>2726</v>
      </c>
      <c r="I14" s="10" t="s">
        <v>24</v>
      </c>
      <c r="J14" s="10" t="s">
        <v>2427</v>
      </c>
      <c r="K14" s="10" t="s">
        <v>2728</v>
      </c>
      <c r="L14" s="10" t="s">
        <v>2195</v>
      </c>
      <c r="M14" s="10" t="s">
        <v>2729</v>
      </c>
      <c r="N14" s="10" t="s">
        <v>28</v>
      </c>
      <c r="O14" s="10"/>
    </row>
    <row r="15" spans="1:15">
      <c r="A15" s="9">
        <v>12</v>
      </c>
      <c r="B15" s="10" t="s">
        <v>2743</v>
      </c>
      <c r="C15" s="11" t="s">
        <v>2742</v>
      </c>
      <c r="D15" s="12">
        <v>30000</v>
      </c>
      <c r="E15" s="13">
        <v>1</v>
      </c>
      <c r="F15" s="33">
        <f t="shared" si="0"/>
        <v>30000</v>
      </c>
      <c r="G15" s="10" t="s">
        <v>294</v>
      </c>
      <c r="H15" s="10" t="s">
        <v>2726</v>
      </c>
      <c r="I15" s="10" t="s">
        <v>24</v>
      </c>
      <c r="J15" s="10" t="s">
        <v>2427</v>
      </c>
      <c r="K15" s="10" t="s">
        <v>2728</v>
      </c>
      <c r="L15" s="10" t="s">
        <v>2195</v>
      </c>
      <c r="M15" s="10" t="s">
        <v>2729</v>
      </c>
      <c r="N15" s="10" t="s">
        <v>28</v>
      </c>
      <c r="O15" s="10"/>
    </row>
    <row r="16" spans="1:15">
      <c r="A16" s="9">
        <v>13</v>
      </c>
      <c r="B16" s="10" t="s">
        <v>2744</v>
      </c>
      <c r="C16" s="11" t="s">
        <v>2742</v>
      </c>
      <c r="D16" s="12">
        <v>30000</v>
      </c>
      <c r="E16" s="13">
        <v>1</v>
      </c>
      <c r="F16" s="33">
        <f t="shared" si="0"/>
        <v>30000</v>
      </c>
      <c r="G16" s="10" t="s">
        <v>294</v>
      </c>
      <c r="H16" s="10" t="s">
        <v>2726</v>
      </c>
      <c r="I16" s="10" t="s">
        <v>24</v>
      </c>
      <c r="J16" s="10" t="s">
        <v>2427</v>
      </c>
      <c r="K16" s="10" t="s">
        <v>2728</v>
      </c>
      <c r="L16" s="10" t="s">
        <v>2195</v>
      </c>
      <c r="M16" s="10" t="s">
        <v>2729</v>
      </c>
      <c r="N16" s="10" t="s">
        <v>28</v>
      </c>
      <c r="O16" s="10"/>
    </row>
    <row r="17" spans="1:15">
      <c r="A17" s="9">
        <v>14</v>
      </c>
      <c r="B17" s="10" t="s">
        <v>2745</v>
      </c>
      <c r="C17" s="11" t="s">
        <v>2742</v>
      </c>
      <c r="D17" s="12">
        <v>30000</v>
      </c>
      <c r="E17" s="13">
        <v>1</v>
      </c>
      <c r="F17" s="33">
        <f t="shared" si="0"/>
        <v>30000</v>
      </c>
      <c r="G17" s="10" t="s">
        <v>294</v>
      </c>
      <c r="H17" s="10" t="s">
        <v>2726</v>
      </c>
      <c r="I17" s="10" t="s">
        <v>24</v>
      </c>
      <c r="J17" s="10" t="s">
        <v>2427</v>
      </c>
      <c r="K17" s="10" t="s">
        <v>2728</v>
      </c>
      <c r="L17" s="10" t="s">
        <v>2195</v>
      </c>
      <c r="M17" s="10" t="s">
        <v>2729</v>
      </c>
      <c r="N17" s="10" t="s">
        <v>28</v>
      </c>
      <c r="O17" s="10"/>
    </row>
    <row r="18" spans="1:15">
      <c r="A18" s="9">
        <v>15</v>
      </c>
      <c r="B18" s="10" t="s">
        <v>2746</v>
      </c>
      <c r="C18" s="11" t="s">
        <v>2742</v>
      </c>
      <c r="D18" s="12">
        <v>30000</v>
      </c>
      <c r="E18" s="13">
        <v>1</v>
      </c>
      <c r="F18" s="33">
        <f t="shared" si="0"/>
        <v>30000</v>
      </c>
      <c r="G18" s="10" t="s">
        <v>294</v>
      </c>
      <c r="H18" s="10" t="s">
        <v>2726</v>
      </c>
      <c r="I18" s="10" t="s">
        <v>24</v>
      </c>
      <c r="J18" s="10" t="s">
        <v>2427</v>
      </c>
      <c r="K18" s="10" t="s">
        <v>2728</v>
      </c>
      <c r="L18" s="10" t="s">
        <v>2195</v>
      </c>
      <c r="M18" s="10" t="s">
        <v>2729</v>
      </c>
      <c r="N18" s="10" t="s">
        <v>28</v>
      </c>
      <c r="O18" s="10"/>
    </row>
    <row r="19" spans="1:15">
      <c r="A19" s="9">
        <v>16</v>
      </c>
      <c r="B19" s="10" t="s">
        <v>2747</v>
      </c>
      <c r="C19" s="11" t="s">
        <v>2748</v>
      </c>
      <c r="D19" s="12">
        <v>86000</v>
      </c>
      <c r="E19" s="13">
        <v>1</v>
      </c>
      <c r="F19" s="33">
        <f t="shared" si="0"/>
        <v>86000</v>
      </c>
      <c r="G19" s="10" t="s">
        <v>294</v>
      </c>
      <c r="H19" s="10" t="s">
        <v>2726</v>
      </c>
      <c r="I19" s="10" t="s">
        <v>24</v>
      </c>
      <c r="J19" s="10" t="s">
        <v>2427</v>
      </c>
      <c r="K19" s="10" t="s">
        <v>2728</v>
      </c>
      <c r="L19" s="10" t="s">
        <v>2195</v>
      </c>
      <c r="M19" s="10" t="s">
        <v>2729</v>
      </c>
      <c r="N19" s="10" t="s">
        <v>28</v>
      </c>
      <c r="O19" s="10"/>
    </row>
    <row r="20" spans="1:15">
      <c r="A20" s="9">
        <v>17</v>
      </c>
      <c r="B20" s="10" t="s">
        <v>2749</v>
      </c>
      <c r="C20" s="11" t="s">
        <v>2750</v>
      </c>
      <c r="D20" s="12">
        <v>58000</v>
      </c>
      <c r="E20" s="13">
        <v>1</v>
      </c>
      <c r="F20" s="33">
        <f t="shared" si="0"/>
        <v>58000</v>
      </c>
      <c r="G20" s="10" t="s">
        <v>2556</v>
      </c>
      <c r="H20" s="10" t="s">
        <v>2726</v>
      </c>
      <c r="I20" s="10" t="s">
        <v>24</v>
      </c>
      <c r="J20" s="10" t="s">
        <v>2427</v>
      </c>
      <c r="K20" s="10" t="s">
        <v>2728</v>
      </c>
      <c r="L20" s="10" t="s">
        <v>2195</v>
      </c>
      <c r="M20" s="10" t="s">
        <v>2729</v>
      </c>
      <c r="N20" s="10" t="s">
        <v>28</v>
      </c>
      <c r="O20" s="10"/>
    </row>
    <row r="21" spans="1:15">
      <c r="A21" s="9">
        <v>18</v>
      </c>
      <c r="B21" s="10" t="s">
        <v>2751</v>
      </c>
      <c r="C21" s="11" t="s">
        <v>2752</v>
      </c>
      <c r="D21" s="12">
        <v>58000</v>
      </c>
      <c r="E21" s="13">
        <v>1</v>
      </c>
      <c r="F21" s="33">
        <f t="shared" si="0"/>
        <v>58000</v>
      </c>
      <c r="G21" s="10" t="s">
        <v>2556</v>
      </c>
      <c r="H21" s="10" t="s">
        <v>2726</v>
      </c>
      <c r="I21" s="10" t="s">
        <v>24</v>
      </c>
      <c r="J21" s="10" t="s">
        <v>2427</v>
      </c>
      <c r="K21" s="10" t="s">
        <v>2728</v>
      </c>
      <c r="L21" s="10" t="s">
        <v>2195</v>
      </c>
      <c r="M21" s="10" t="s">
        <v>2729</v>
      </c>
      <c r="N21" s="10" t="s">
        <v>28</v>
      </c>
      <c r="O21" s="10"/>
    </row>
    <row r="22" spans="1:15">
      <c r="A22" s="9">
        <v>19</v>
      </c>
      <c r="B22" s="10" t="s">
        <v>2753</v>
      </c>
      <c r="C22" s="11" t="s">
        <v>2754</v>
      </c>
      <c r="D22" s="12">
        <v>48000</v>
      </c>
      <c r="E22" s="13">
        <v>1</v>
      </c>
      <c r="F22" s="33">
        <f t="shared" si="0"/>
        <v>48000</v>
      </c>
      <c r="G22" s="10" t="s">
        <v>2556</v>
      </c>
      <c r="H22" s="10" t="s">
        <v>2726</v>
      </c>
      <c r="I22" s="10" t="s">
        <v>24</v>
      </c>
      <c r="J22" s="10" t="s">
        <v>2427</v>
      </c>
      <c r="K22" s="10" t="s">
        <v>2728</v>
      </c>
      <c r="L22" s="10" t="s">
        <v>2195</v>
      </c>
      <c r="M22" s="10" t="s">
        <v>2729</v>
      </c>
      <c r="N22" s="10" t="s">
        <v>28</v>
      </c>
      <c r="O22" s="10"/>
    </row>
    <row r="23" spans="1:15">
      <c r="A23" s="9">
        <v>20</v>
      </c>
      <c r="B23" s="10" t="s">
        <v>2755</v>
      </c>
      <c r="C23" s="11" t="s">
        <v>2756</v>
      </c>
      <c r="D23" s="12">
        <v>24900</v>
      </c>
      <c r="E23" s="13">
        <v>1</v>
      </c>
      <c r="F23" s="33">
        <f t="shared" si="0"/>
        <v>24900</v>
      </c>
      <c r="G23" s="10" t="s">
        <v>2757</v>
      </c>
      <c r="H23" s="10" t="s">
        <v>2726</v>
      </c>
      <c r="I23" s="10" t="s">
        <v>24</v>
      </c>
      <c r="J23" s="10" t="s">
        <v>2427</v>
      </c>
      <c r="K23" s="10" t="s">
        <v>2728</v>
      </c>
      <c r="L23" s="10" t="s">
        <v>2195</v>
      </c>
      <c r="M23" s="10" t="s">
        <v>2729</v>
      </c>
      <c r="N23" s="10" t="s">
        <v>28</v>
      </c>
      <c r="O23" s="10"/>
    </row>
    <row r="24" spans="1:15">
      <c r="A24" s="34">
        <v>21</v>
      </c>
      <c r="B24" s="35" t="s">
        <v>2758</v>
      </c>
      <c r="C24" s="36" t="s">
        <v>2756</v>
      </c>
      <c r="D24" s="37">
        <v>24900</v>
      </c>
      <c r="E24" s="38">
        <v>1</v>
      </c>
      <c r="F24" s="39">
        <f t="shared" si="0"/>
        <v>24900</v>
      </c>
      <c r="G24" s="35" t="s">
        <v>2757</v>
      </c>
      <c r="H24" s="10" t="s">
        <v>2726</v>
      </c>
      <c r="I24" s="35" t="s">
        <v>24</v>
      </c>
      <c r="J24" s="35" t="s">
        <v>2427</v>
      </c>
      <c r="K24" s="35" t="s">
        <v>2728</v>
      </c>
      <c r="L24" s="35" t="s">
        <v>2195</v>
      </c>
      <c r="M24" s="35" t="s">
        <v>2729</v>
      </c>
      <c r="N24" s="35" t="s">
        <v>28</v>
      </c>
      <c r="O24" s="35"/>
    </row>
    <row r="25" spans="1:15">
      <c r="A25" s="159" t="s">
        <v>112</v>
      </c>
      <c r="B25" s="160"/>
      <c r="C25" s="160"/>
      <c r="D25" s="164"/>
      <c r="E25" s="40">
        <f>SUM(E4:E24)</f>
        <v>21</v>
      </c>
      <c r="F25" s="12">
        <f>SUM(F4:F24)</f>
        <v>456006.5</v>
      </c>
      <c r="G25" s="165"/>
      <c r="H25" s="166"/>
      <c r="I25" s="166"/>
      <c r="J25" s="166"/>
      <c r="K25" s="167"/>
      <c r="L25" s="19"/>
      <c r="M25" s="19"/>
      <c r="N25" s="19"/>
      <c r="O25" s="19"/>
    </row>
  </sheetData>
  <autoFilter ref="A3:O25">
    <extLst/>
  </autoFilter>
  <mergeCells count="3">
    <mergeCell ref="A1:O1"/>
    <mergeCell ref="A25:D25"/>
    <mergeCell ref="G25:K25"/>
  </mergeCells>
  <phoneticPr fontId="8" type="noConversion"/>
  <conditionalFormatting sqref="B4:B24">
    <cfRule type="expression" dxfId="15" priority="1" stopIfTrue="1">
      <formula>AND(COUNTIF($B$1:$B$3214,B4)+COUNTIF($B$3629:$B$65535,B4)+COUNTIF($B$3223:$B$3620,B4)&gt;1,NOT(ISBLANK(B4)))</formula>
    </cfRule>
  </conditionalFormatting>
  <dataValidations count="1">
    <dataValidation type="list" allowBlank="1" showInputMessage="1" showErrorMessage="1" sqref="N4:N24">
      <formula1>"在用,待报废,有账无物"</formula1>
    </dataValidation>
  </dataValidations>
  <pageMargins left="0.74803149606299202" right="0.74803149606299202" top="0.98425196850393704" bottom="0.98425196850393704" header="0.511811023622047" footer="0.511811023622047"/>
  <pageSetup paperSize="9" orientation="landscape"/>
  <headerFooter>
    <oddFooter>&amp;C&amp;P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>
  <dimension ref="A1:O82"/>
  <sheetViews>
    <sheetView workbookViewId="0">
      <selection activeCell="M2" sqref="M2"/>
    </sheetView>
  </sheetViews>
  <sheetFormatPr defaultColWidth="9" defaultRowHeight="14.25"/>
  <cols>
    <col min="1" max="1" width="3.25" style="1" customWidth="1"/>
    <col min="2" max="2" width="12.75" style="1" customWidth="1"/>
    <col min="3" max="3" width="16.375" style="2" customWidth="1"/>
    <col min="4" max="4" width="9" style="3"/>
    <col min="5" max="5" width="4.25" style="3" customWidth="1"/>
    <col min="6" max="6" width="17" style="3" customWidth="1"/>
    <col min="7" max="7" width="9" style="1"/>
    <col min="8" max="8" width="12.5" style="1" customWidth="1"/>
    <col min="9" max="10" width="9" style="1" hidden="1" customWidth="1"/>
    <col min="11" max="11" width="12.875" style="1" hidden="1" customWidth="1"/>
    <col min="12" max="12" width="9" style="1" hidden="1" customWidth="1"/>
    <col min="13" max="13" width="10.875" style="1" customWidth="1"/>
    <col min="14" max="14" width="9" style="1" hidden="1" customWidth="1"/>
    <col min="15" max="15" width="5" style="1" hidden="1" customWidth="1"/>
    <col min="16" max="16384" width="9" style="1"/>
  </cols>
  <sheetData>
    <row r="1" spans="1:15" ht="22.5">
      <c r="A1" s="158" t="s">
        <v>2759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15.75">
      <c r="A2" s="4"/>
      <c r="B2" s="5"/>
      <c r="C2" s="6"/>
      <c r="D2" s="7"/>
      <c r="E2" s="7"/>
      <c r="F2" s="5" t="s">
        <v>1</v>
      </c>
      <c r="G2" s="7" t="s">
        <v>2195</v>
      </c>
      <c r="H2" s="5" t="s">
        <v>3</v>
      </c>
      <c r="I2" s="16"/>
      <c r="J2" s="17"/>
      <c r="K2" s="18" t="s">
        <v>4</v>
      </c>
      <c r="L2" s="18"/>
      <c r="M2" s="7" t="s">
        <v>5</v>
      </c>
    </row>
    <row r="3" spans="1:15" ht="40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14</v>
      </c>
      <c r="N3" s="8" t="s">
        <v>18</v>
      </c>
      <c r="O3" s="8" t="s">
        <v>19</v>
      </c>
    </row>
    <row r="4" spans="1:15">
      <c r="A4" s="9">
        <v>1</v>
      </c>
      <c r="B4" s="10" t="s">
        <v>2760</v>
      </c>
      <c r="C4" s="11" t="s">
        <v>2508</v>
      </c>
      <c r="D4" s="33">
        <v>520</v>
      </c>
      <c r="E4" s="13">
        <v>1</v>
      </c>
      <c r="F4" s="33">
        <f t="shared" ref="F4:F67" si="0">D4*E4</f>
        <v>520</v>
      </c>
      <c r="G4" s="10" t="s">
        <v>2509</v>
      </c>
      <c r="H4" s="10" t="s">
        <v>2195</v>
      </c>
      <c r="I4" s="10" t="s">
        <v>24</v>
      </c>
      <c r="J4" s="10" t="s">
        <v>2427</v>
      </c>
      <c r="K4" s="10" t="s">
        <v>2761</v>
      </c>
      <c r="L4" s="10" t="s">
        <v>2195</v>
      </c>
      <c r="M4" s="10" t="s">
        <v>2762</v>
      </c>
      <c r="N4" s="10" t="s">
        <v>28</v>
      </c>
      <c r="O4" s="10"/>
    </row>
    <row r="5" spans="1:15">
      <c r="A5" s="9">
        <v>2</v>
      </c>
      <c r="B5" s="10" t="s">
        <v>2763</v>
      </c>
      <c r="C5" s="11" t="s">
        <v>2764</v>
      </c>
      <c r="D5" s="12">
        <v>2500</v>
      </c>
      <c r="E5" s="13">
        <v>1</v>
      </c>
      <c r="F5" s="33">
        <f t="shared" si="0"/>
        <v>2500</v>
      </c>
      <c r="G5" s="10" t="s">
        <v>2765</v>
      </c>
      <c r="H5" s="10" t="s">
        <v>2195</v>
      </c>
      <c r="I5" s="10" t="s">
        <v>24</v>
      </c>
      <c r="J5" s="10" t="s">
        <v>2427</v>
      </c>
      <c r="K5" s="10" t="s">
        <v>2761</v>
      </c>
      <c r="L5" s="10" t="s">
        <v>2195</v>
      </c>
      <c r="M5" s="10" t="s">
        <v>2762</v>
      </c>
      <c r="N5" s="10" t="s">
        <v>28</v>
      </c>
      <c r="O5" s="10"/>
    </row>
    <row r="6" spans="1:15">
      <c r="A6" s="9">
        <v>3</v>
      </c>
      <c r="B6" s="10" t="s">
        <v>2766</v>
      </c>
      <c r="C6" s="11" t="s">
        <v>2764</v>
      </c>
      <c r="D6" s="12">
        <v>2500</v>
      </c>
      <c r="E6" s="13">
        <v>1</v>
      </c>
      <c r="F6" s="33">
        <f t="shared" si="0"/>
        <v>2500</v>
      </c>
      <c r="G6" s="10" t="s">
        <v>2765</v>
      </c>
      <c r="H6" s="10" t="s">
        <v>2195</v>
      </c>
      <c r="I6" s="10" t="s">
        <v>24</v>
      </c>
      <c r="J6" s="10" t="s">
        <v>2427</v>
      </c>
      <c r="K6" s="10" t="s">
        <v>2761</v>
      </c>
      <c r="L6" s="10" t="s">
        <v>2195</v>
      </c>
      <c r="M6" s="10" t="s">
        <v>2762</v>
      </c>
      <c r="N6" s="10" t="s">
        <v>28</v>
      </c>
      <c r="O6" s="10"/>
    </row>
    <row r="7" spans="1:15">
      <c r="A7" s="9">
        <v>4</v>
      </c>
      <c r="B7" s="10" t="s">
        <v>2767</v>
      </c>
      <c r="C7" s="11" t="s">
        <v>2768</v>
      </c>
      <c r="D7" s="12">
        <v>1500</v>
      </c>
      <c r="E7" s="13">
        <v>1</v>
      </c>
      <c r="F7" s="33">
        <f t="shared" si="0"/>
        <v>1500</v>
      </c>
      <c r="G7" s="10" t="s">
        <v>2765</v>
      </c>
      <c r="H7" s="10" t="s">
        <v>2195</v>
      </c>
      <c r="I7" s="10" t="s">
        <v>24</v>
      </c>
      <c r="J7" s="10" t="s">
        <v>2427</v>
      </c>
      <c r="K7" s="10" t="s">
        <v>2761</v>
      </c>
      <c r="L7" s="10" t="s">
        <v>2195</v>
      </c>
      <c r="M7" s="10" t="s">
        <v>2762</v>
      </c>
      <c r="N7" s="10" t="s">
        <v>28</v>
      </c>
      <c r="O7" s="10"/>
    </row>
    <row r="8" spans="1:15">
      <c r="A8" s="9">
        <v>5</v>
      </c>
      <c r="B8" s="10" t="s">
        <v>2769</v>
      </c>
      <c r="C8" s="11" t="s">
        <v>2768</v>
      </c>
      <c r="D8" s="12">
        <v>1500</v>
      </c>
      <c r="E8" s="13">
        <v>1</v>
      </c>
      <c r="F8" s="33">
        <f t="shared" si="0"/>
        <v>1500</v>
      </c>
      <c r="G8" s="10" t="s">
        <v>2765</v>
      </c>
      <c r="H8" s="10" t="s">
        <v>2195</v>
      </c>
      <c r="I8" s="10" t="s">
        <v>24</v>
      </c>
      <c r="J8" s="10" t="s">
        <v>2427</v>
      </c>
      <c r="K8" s="10" t="s">
        <v>2761</v>
      </c>
      <c r="L8" s="10" t="s">
        <v>2195</v>
      </c>
      <c r="M8" s="10" t="s">
        <v>2762</v>
      </c>
      <c r="N8" s="10" t="s">
        <v>28</v>
      </c>
      <c r="O8" s="10"/>
    </row>
    <row r="9" spans="1:15">
      <c r="A9" s="9">
        <v>6</v>
      </c>
      <c r="B9" s="10" t="s">
        <v>2770</v>
      </c>
      <c r="C9" s="11" t="s">
        <v>2768</v>
      </c>
      <c r="D9" s="12">
        <v>1500</v>
      </c>
      <c r="E9" s="13">
        <v>1</v>
      </c>
      <c r="F9" s="33">
        <f t="shared" si="0"/>
        <v>1500</v>
      </c>
      <c r="G9" s="10" t="s">
        <v>2765</v>
      </c>
      <c r="H9" s="10" t="s">
        <v>2195</v>
      </c>
      <c r="I9" s="10" t="s">
        <v>24</v>
      </c>
      <c r="J9" s="10" t="s">
        <v>2427</v>
      </c>
      <c r="K9" s="10" t="s">
        <v>2761</v>
      </c>
      <c r="L9" s="10" t="s">
        <v>2195</v>
      </c>
      <c r="M9" s="10" t="s">
        <v>2762</v>
      </c>
      <c r="N9" s="10" t="s">
        <v>28</v>
      </c>
      <c r="O9" s="10"/>
    </row>
    <row r="10" spans="1:15">
      <c r="A10" s="9">
        <v>7</v>
      </c>
      <c r="B10" s="10" t="s">
        <v>2771</v>
      </c>
      <c r="C10" s="11" t="s">
        <v>2768</v>
      </c>
      <c r="D10" s="12">
        <v>1500</v>
      </c>
      <c r="E10" s="13">
        <v>1</v>
      </c>
      <c r="F10" s="33">
        <f t="shared" si="0"/>
        <v>1500</v>
      </c>
      <c r="G10" s="10" t="s">
        <v>2765</v>
      </c>
      <c r="H10" s="10" t="s">
        <v>2195</v>
      </c>
      <c r="I10" s="10" t="s">
        <v>24</v>
      </c>
      <c r="J10" s="10" t="s">
        <v>2427</v>
      </c>
      <c r="K10" s="10" t="s">
        <v>2761</v>
      </c>
      <c r="L10" s="10" t="s">
        <v>2195</v>
      </c>
      <c r="M10" s="10" t="s">
        <v>2762</v>
      </c>
      <c r="N10" s="10" t="s">
        <v>28</v>
      </c>
      <c r="O10" s="10"/>
    </row>
    <row r="11" spans="1:15">
      <c r="A11" s="9">
        <v>8</v>
      </c>
      <c r="B11" s="10" t="s">
        <v>2772</v>
      </c>
      <c r="C11" s="11" t="s">
        <v>2768</v>
      </c>
      <c r="D11" s="12">
        <v>1500</v>
      </c>
      <c r="E11" s="13">
        <v>1</v>
      </c>
      <c r="F11" s="33">
        <f t="shared" si="0"/>
        <v>1500</v>
      </c>
      <c r="G11" s="10" t="s">
        <v>2765</v>
      </c>
      <c r="H11" s="10" t="s">
        <v>2195</v>
      </c>
      <c r="I11" s="10" t="s">
        <v>24</v>
      </c>
      <c r="J11" s="10" t="s">
        <v>2427</v>
      </c>
      <c r="K11" s="10" t="s">
        <v>2761</v>
      </c>
      <c r="L11" s="10" t="s">
        <v>2195</v>
      </c>
      <c r="M11" s="10" t="s">
        <v>2762</v>
      </c>
      <c r="N11" s="10" t="s">
        <v>28</v>
      </c>
      <c r="O11" s="10"/>
    </row>
    <row r="12" spans="1:15">
      <c r="A12" s="9">
        <v>9</v>
      </c>
      <c r="B12" s="10" t="s">
        <v>2773</v>
      </c>
      <c r="C12" s="11" t="s">
        <v>2768</v>
      </c>
      <c r="D12" s="12">
        <v>1500</v>
      </c>
      <c r="E12" s="13">
        <v>1</v>
      </c>
      <c r="F12" s="33">
        <f t="shared" si="0"/>
        <v>1500</v>
      </c>
      <c r="G12" s="10" t="s">
        <v>2765</v>
      </c>
      <c r="H12" s="10" t="s">
        <v>2195</v>
      </c>
      <c r="I12" s="10" t="s">
        <v>24</v>
      </c>
      <c r="J12" s="10" t="s">
        <v>2427</v>
      </c>
      <c r="K12" s="10" t="s">
        <v>2761</v>
      </c>
      <c r="L12" s="10" t="s">
        <v>2195</v>
      </c>
      <c r="M12" s="10" t="s">
        <v>2762</v>
      </c>
      <c r="N12" s="10" t="s">
        <v>28</v>
      </c>
      <c r="O12" s="10"/>
    </row>
    <row r="13" spans="1:15">
      <c r="A13" s="9">
        <v>10</v>
      </c>
      <c r="B13" s="10" t="s">
        <v>2774</v>
      </c>
      <c r="C13" s="11" t="s">
        <v>2775</v>
      </c>
      <c r="D13" s="12">
        <v>1100</v>
      </c>
      <c r="E13" s="13">
        <v>1</v>
      </c>
      <c r="F13" s="33">
        <f t="shared" si="0"/>
        <v>1100</v>
      </c>
      <c r="G13" s="10" t="s">
        <v>2765</v>
      </c>
      <c r="H13" s="10" t="s">
        <v>2195</v>
      </c>
      <c r="I13" s="10" t="s">
        <v>24</v>
      </c>
      <c r="J13" s="10" t="s">
        <v>2427</v>
      </c>
      <c r="K13" s="10" t="s">
        <v>2761</v>
      </c>
      <c r="L13" s="10" t="s">
        <v>2195</v>
      </c>
      <c r="M13" s="10" t="s">
        <v>2762</v>
      </c>
      <c r="N13" s="10" t="s">
        <v>28</v>
      </c>
      <c r="O13" s="10"/>
    </row>
    <row r="14" spans="1:15">
      <c r="A14" s="9">
        <v>11</v>
      </c>
      <c r="B14" s="10" t="s">
        <v>2776</v>
      </c>
      <c r="C14" s="11" t="s">
        <v>2775</v>
      </c>
      <c r="D14" s="12">
        <v>1100</v>
      </c>
      <c r="E14" s="13">
        <v>1</v>
      </c>
      <c r="F14" s="33">
        <f t="shared" si="0"/>
        <v>1100</v>
      </c>
      <c r="G14" s="10" t="s">
        <v>2765</v>
      </c>
      <c r="H14" s="10" t="s">
        <v>2195</v>
      </c>
      <c r="I14" s="10" t="s">
        <v>24</v>
      </c>
      <c r="J14" s="10" t="s">
        <v>2427</v>
      </c>
      <c r="K14" s="10" t="s">
        <v>2761</v>
      </c>
      <c r="L14" s="10" t="s">
        <v>2195</v>
      </c>
      <c r="M14" s="10" t="s">
        <v>2762</v>
      </c>
      <c r="N14" s="10" t="s">
        <v>28</v>
      </c>
      <c r="O14" s="10"/>
    </row>
    <row r="15" spans="1:15">
      <c r="A15" s="9">
        <v>12</v>
      </c>
      <c r="B15" s="10" t="s">
        <v>2777</v>
      </c>
      <c r="C15" s="11" t="s">
        <v>2775</v>
      </c>
      <c r="D15" s="12">
        <v>1100</v>
      </c>
      <c r="E15" s="13">
        <v>1</v>
      </c>
      <c r="F15" s="33">
        <f t="shared" si="0"/>
        <v>1100</v>
      </c>
      <c r="G15" s="10" t="s">
        <v>2765</v>
      </c>
      <c r="H15" s="10" t="s">
        <v>2195</v>
      </c>
      <c r="I15" s="10" t="s">
        <v>24</v>
      </c>
      <c r="J15" s="10" t="s">
        <v>2427</v>
      </c>
      <c r="K15" s="10" t="s">
        <v>2761</v>
      </c>
      <c r="L15" s="10" t="s">
        <v>2195</v>
      </c>
      <c r="M15" s="10" t="s">
        <v>2762</v>
      </c>
      <c r="N15" s="10" t="s">
        <v>28</v>
      </c>
      <c r="O15" s="10"/>
    </row>
    <row r="16" spans="1:15">
      <c r="A16" s="9">
        <v>13</v>
      </c>
      <c r="B16" s="10" t="s">
        <v>2778</v>
      </c>
      <c r="C16" s="11" t="s">
        <v>2775</v>
      </c>
      <c r="D16" s="12">
        <v>1100</v>
      </c>
      <c r="E16" s="13">
        <v>1</v>
      </c>
      <c r="F16" s="33">
        <f t="shared" si="0"/>
        <v>1100</v>
      </c>
      <c r="G16" s="10" t="s">
        <v>2765</v>
      </c>
      <c r="H16" s="10" t="s">
        <v>2195</v>
      </c>
      <c r="I16" s="10" t="s">
        <v>24</v>
      </c>
      <c r="J16" s="10" t="s">
        <v>2427</v>
      </c>
      <c r="K16" s="10" t="s">
        <v>2761</v>
      </c>
      <c r="L16" s="10" t="s">
        <v>2195</v>
      </c>
      <c r="M16" s="10" t="s">
        <v>2762</v>
      </c>
      <c r="N16" s="10" t="s">
        <v>28</v>
      </c>
      <c r="O16" s="10"/>
    </row>
    <row r="17" spans="1:15">
      <c r="A17" s="9">
        <v>14</v>
      </c>
      <c r="B17" s="10" t="s">
        <v>2779</v>
      </c>
      <c r="C17" s="11" t="s">
        <v>2780</v>
      </c>
      <c r="D17" s="12">
        <v>13800</v>
      </c>
      <c r="E17" s="13">
        <v>1</v>
      </c>
      <c r="F17" s="33">
        <f t="shared" si="0"/>
        <v>13800</v>
      </c>
      <c r="G17" s="10" t="s">
        <v>2765</v>
      </c>
      <c r="H17" s="10" t="s">
        <v>2195</v>
      </c>
      <c r="I17" s="10" t="s">
        <v>24</v>
      </c>
      <c r="J17" s="10" t="s">
        <v>2427</v>
      </c>
      <c r="K17" s="10" t="s">
        <v>2761</v>
      </c>
      <c r="L17" s="10" t="s">
        <v>2195</v>
      </c>
      <c r="M17" s="10" t="s">
        <v>2762</v>
      </c>
      <c r="N17" s="10" t="s">
        <v>28</v>
      </c>
      <c r="O17" s="10"/>
    </row>
    <row r="18" spans="1:15">
      <c r="A18" s="9">
        <v>15</v>
      </c>
      <c r="B18" s="10" t="s">
        <v>2781</v>
      </c>
      <c r="C18" s="11" t="s">
        <v>2780</v>
      </c>
      <c r="D18" s="12">
        <v>13800</v>
      </c>
      <c r="E18" s="13">
        <v>1</v>
      </c>
      <c r="F18" s="33">
        <f t="shared" si="0"/>
        <v>13800</v>
      </c>
      <c r="G18" s="10" t="s">
        <v>2765</v>
      </c>
      <c r="H18" s="10" t="s">
        <v>2195</v>
      </c>
      <c r="I18" s="10" t="s">
        <v>24</v>
      </c>
      <c r="J18" s="10" t="s">
        <v>2427</v>
      </c>
      <c r="K18" s="10" t="s">
        <v>2761</v>
      </c>
      <c r="L18" s="10" t="s">
        <v>2195</v>
      </c>
      <c r="M18" s="10" t="s">
        <v>2762</v>
      </c>
      <c r="N18" s="10" t="s">
        <v>28</v>
      </c>
      <c r="O18" s="10"/>
    </row>
    <row r="19" spans="1:15">
      <c r="A19" s="9">
        <v>16</v>
      </c>
      <c r="B19" s="10" t="s">
        <v>2782</v>
      </c>
      <c r="C19" s="11" t="s">
        <v>2780</v>
      </c>
      <c r="D19" s="12">
        <v>13800</v>
      </c>
      <c r="E19" s="13">
        <v>1</v>
      </c>
      <c r="F19" s="33">
        <f t="shared" si="0"/>
        <v>13800</v>
      </c>
      <c r="G19" s="10" t="s">
        <v>2765</v>
      </c>
      <c r="H19" s="10" t="s">
        <v>2195</v>
      </c>
      <c r="I19" s="10" t="s">
        <v>24</v>
      </c>
      <c r="J19" s="10" t="s">
        <v>2427</v>
      </c>
      <c r="K19" s="10" t="s">
        <v>2761</v>
      </c>
      <c r="L19" s="10" t="s">
        <v>2195</v>
      </c>
      <c r="M19" s="10" t="s">
        <v>2762</v>
      </c>
      <c r="N19" s="10" t="s">
        <v>28</v>
      </c>
      <c r="O19" s="10"/>
    </row>
    <row r="20" spans="1:15">
      <c r="A20" s="9">
        <v>17</v>
      </c>
      <c r="B20" s="10" t="s">
        <v>2783</v>
      </c>
      <c r="C20" s="11" t="s">
        <v>2780</v>
      </c>
      <c r="D20" s="12">
        <v>13800</v>
      </c>
      <c r="E20" s="13">
        <v>1</v>
      </c>
      <c r="F20" s="33">
        <f t="shared" si="0"/>
        <v>13800</v>
      </c>
      <c r="G20" s="10" t="s">
        <v>2765</v>
      </c>
      <c r="H20" s="10" t="s">
        <v>2195</v>
      </c>
      <c r="I20" s="10" t="s">
        <v>24</v>
      </c>
      <c r="J20" s="10" t="s">
        <v>2427</v>
      </c>
      <c r="K20" s="10" t="s">
        <v>2761</v>
      </c>
      <c r="L20" s="10" t="s">
        <v>2195</v>
      </c>
      <c r="M20" s="10" t="s">
        <v>2762</v>
      </c>
      <c r="N20" s="10" t="s">
        <v>28</v>
      </c>
      <c r="O20" s="10"/>
    </row>
    <row r="21" spans="1:15">
      <c r="A21" s="9">
        <v>18</v>
      </c>
      <c r="B21" s="10" t="s">
        <v>2784</v>
      </c>
      <c r="C21" s="11" t="s">
        <v>2780</v>
      </c>
      <c r="D21" s="12">
        <v>13800</v>
      </c>
      <c r="E21" s="13">
        <v>1</v>
      </c>
      <c r="F21" s="33">
        <f t="shared" si="0"/>
        <v>13800</v>
      </c>
      <c r="G21" s="10" t="s">
        <v>2765</v>
      </c>
      <c r="H21" s="10" t="s">
        <v>2195</v>
      </c>
      <c r="I21" s="10" t="s">
        <v>24</v>
      </c>
      <c r="J21" s="10" t="s">
        <v>2427</v>
      </c>
      <c r="K21" s="10" t="s">
        <v>2761</v>
      </c>
      <c r="L21" s="10" t="s">
        <v>2195</v>
      </c>
      <c r="M21" s="10" t="s">
        <v>2762</v>
      </c>
      <c r="N21" s="10" t="s">
        <v>28</v>
      </c>
      <c r="O21" s="10"/>
    </row>
    <row r="22" spans="1:15">
      <c r="A22" s="9">
        <v>19</v>
      </c>
      <c r="B22" s="10" t="s">
        <v>2785</v>
      </c>
      <c r="C22" s="11" t="s">
        <v>2780</v>
      </c>
      <c r="D22" s="12">
        <v>13800</v>
      </c>
      <c r="E22" s="13">
        <v>1</v>
      </c>
      <c r="F22" s="33">
        <f t="shared" si="0"/>
        <v>13800</v>
      </c>
      <c r="G22" s="10" t="s">
        <v>2765</v>
      </c>
      <c r="H22" s="10" t="s">
        <v>2195</v>
      </c>
      <c r="I22" s="10" t="s">
        <v>24</v>
      </c>
      <c r="J22" s="10" t="s">
        <v>2427</v>
      </c>
      <c r="K22" s="10" t="s">
        <v>2761</v>
      </c>
      <c r="L22" s="10" t="s">
        <v>2195</v>
      </c>
      <c r="M22" s="10" t="s">
        <v>2762</v>
      </c>
      <c r="N22" s="10" t="s">
        <v>28</v>
      </c>
      <c r="O22" s="10"/>
    </row>
    <row r="23" spans="1:15">
      <c r="A23" s="9">
        <v>20</v>
      </c>
      <c r="B23" s="10" t="s">
        <v>2786</v>
      </c>
      <c r="C23" s="11" t="s">
        <v>2787</v>
      </c>
      <c r="D23" s="12">
        <v>2000</v>
      </c>
      <c r="E23" s="13">
        <v>1</v>
      </c>
      <c r="F23" s="33">
        <f t="shared" si="0"/>
        <v>2000</v>
      </c>
      <c r="G23" s="10" t="s">
        <v>2765</v>
      </c>
      <c r="H23" s="10" t="s">
        <v>2195</v>
      </c>
      <c r="I23" s="10" t="s">
        <v>24</v>
      </c>
      <c r="J23" s="10" t="s">
        <v>2427</v>
      </c>
      <c r="K23" s="10" t="s">
        <v>2761</v>
      </c>
      <c r="L23" s="10" t="s">
        <v>2195</v>
      </c>
      <c r="M23" s="10" t="s">
        <v>2762</v>
      </c>
      <c r="N23" s="10" t="s">
        <v>28</v>
      </c>
      <c r="O23" s="10"/>
    </row>
    <row r="24" spans="1:15">
      <c r="A24" s="9">
        <v>21</v>
      </c>
      <c r="B24" s="10" t="s">
        <v>2788</v>
      </c>
      <c r="C24" s="11" t="s">
        <v>2787</v>
      </c>
      <c r="D24" s="12">
        <v>2000</v>
      </c>
      <c r="E24" s="13">
        <v>1</v>
      </c>
      <c r="F24" s="33">
        <f t="shared" si="0"/>
        <v>2000</v>
      </c>
      <c r="G24" s="10" t="s">
        <v>2765</v>
      </c>
      <c r="H24" s="10" t="s">
        <v>2195</v>
      </c>
      <c r="I24" s="10" t="s">
        <v>24</v>
      </c>
      <c r="J24" s="10" t="s">
        <v>2427</v>
      </c>
      <c r="K24" s="10" t="s">
        <v>2761</v>
      </c>
      <c r="L24" s="10" t="s">
        <v>2195</v>
      </c>
      <c r="M24" s="10" t="s">
        <v>2762</v>
      </c>
      <c r="N24" s="10" t="s">
        <v>28</v>
      </c>
      <c r="O24" s="10"/>
    </row>
    <row r="25" spans="1:15">
      <c r="A25" s="9">
        <v>22</v>
      </c>
      <c r="B25" s="10" t="s">
        <v>2789</v>
      </c>
      <c r="C25" s="11" t="s">
        <v>2787</v>
      </c>
      <c r="D25" s="12">
        <v>2000</v>
      </c>
      <c r="E25" s="13">
        <v>1</v>
      </c>
      <c r="F25" s="33">
        <f t="shared" si="0"/>
        <v>2000</v>
      </c>
      <c r="G25" s="10" t="s">
        <v>2765</v>
      </c>
      <c r="H25" s="10" t="s">
        <v>2195</v>
      </c>
      <c r="I25" s="10" t="s">
        <v>24</v>
      </c>
      <c r="J25" s="10" t="s">
        <v>2427</v>
      </c>
      <c r="K25" s="10" t="s">
        <v>2761</v>
      </c>
      <c r="L25" s="10" t="s">
        <v>2195</v>
      </c>
      <c r="M25" s="10" t="s">
        <v>2762</v>
      </c>
      <c r="N25" s="10" t="s">
        <v>28</v>
      </c>
      <c r="O25" s="10"/>
    </row>
    <row r="26" spans="1:15">
      <c r="A26" s="9">
        <v>23</v>
      </c>
      <c r="B26" s="10" t="s">
        <v>2790</v>
      </c>
      <c r="C26" s="11" t="s">
        <v>2787</v>
      </c>
      <c r="D26" s="12">
        <v>2000</v>
      </c>
      <c r="E26" s="13">
        <v>1</v>
      </c>
      <c r="F26" s="33">
        <f t="shared" si="0"/>
        <v>2000</v>
      </c>
      <c r="G26" s="10" t="s">
        <v>2765</v>
      </c>
      <c r="H26" s="10" t="s">
        <v>2195</v>
      </c>
      <c r="I26" s="10" t="s">
        <v>24</v>
      </c>
      <c r="J26" s="10" t="s">
        <v>2427</v>
      </c>
      <c r="K26" s="10" t="s">
        <v>2761</v>
      </c>
      <c r="L26" s="10" t="s">
        <v>2195</v>
      </c>
      <c r="M26" s="10" t="s">
        <v>2762</v>
      </c>
      <c r="N26" s="10" t="s">
        <v>28</v>
      </c>
      <c r="O26" s="10"/>
    </row>
    <row r="27" spans="1:15">
      <c r="A27" s="9">
        <v>24</v>
      </c>
      <c r="B27" s="10" t="s">
        <v>2791</v>
      </c>
      <c r="C27" s="11" t="s">
        <v>2787</v>
      </c>
      <c r="D27" s="12">
        <v>2000</v>
      </c>
      <c r="E27" s="13">
        <v>1</v>
      </c>
      <c r="F27" s="33">
        <f t="shared" si="0"/>
        <v>2000</v>
      </c>
      <c r="G27" s="10" t="s">
        <v>2765</v>
      </c>
      <c r="H27" s="10" t="s">
        <v>2195</v>
      </c>
      <c r="I27" s="10" t="s">
        <v>24</v>
      </c>
      <c r="J27" s="10" t="s">
        <v>2427</v>
      </c>
      <c r="K27" s="10" t="s">
        <v>2761</v>
      </c>
      <c r="L27" s="10" t="s">
        <v>2195</v>
      </c>
      <c r="M27" s="10" t="s">
        <v>2762</v>
      </c>
      <c r="N27" s="10" t="s">
        <v>28</v>
      </c>
      <c r="O27" s="10"/>
    </row>
    <row r="28" spans="1:15">
      <c r="A28" s="9">
        <v>25</v>
      </c>
      <c r="B28" s="10" t="s">
        <v>2792</v>
      </c>
      <c r="C28" s="11" t="s">
        <v>2787</v>
      </c>
      <c r="D28" s="12">
        <v>2000</v>
      </c>
      <c r="E28" s="13">
        <v>1</v>
      </c>
      <c r="F28" s="33">
        <f t="shared" si="0"/>
        <v>2000</v>
      </c>
      <c r="G28" s="10" t="s">
        <v>2765</v>
      </c>
      <c r="H28" s="10" t="s">
        <v>2195</v>
      </c>
      <c r="I28" s="10" t="s">
        <v>24</v>
      </c>
      <c r="J28" s="10" t="s">
        <v>2427</v>
      </c>
      <c r="K28" s="10" t="s">
        <v>2761</v>
      </c>
      <c r="L28" s="10" t="s">
        <v>2195</v>
      </c>
      <c r="M28" s="10" t="s">
        <v>2762</v>
      </c>
      <c r="N28" s="10" t="s">
        <v>28</v>
      </c>
      <c r="O28" s="10"/>
    </row>
    <row r="29" spans="1:15">
      <c r="A29" s="9">
        <v>26</v>
      </c>
      <c r="B29" s="10" t="s">
        <v>2793</v>
      </c>
      <c r="C29" s="11" t="s">
        <v>2794</v>
      </c>
      <c r="D29" s="12">
        <v>2300</v>
      </c>
      <c r="E29" s="13">
        <v>1</v>
      </c>
      <c r="F29" s="33">
        <f t="shared" si="0"/>
        <v>2300</v>
      </c>
      <c r="G29" s="10" t="s">
        <v>2765</v>
      </c>
      <c r="H29" s="10" t="s">
        <v>2195</v>
      </c>
      <c r="I29" s="10" t="s">
        <v>24</v>
      </c>
      <c r="J29" s="10" t="s">
        <v>2427</v>
      </c>
      <c r="K29" s="10" t="s">
        <v>2761</v>
      </c>
      <c r="L29" s="10" t="s">
        <v>2195</v>
      </c>
      <c r="M29" s="10" t="s">
        <v>2762</v>
      </c>
      <c r="N29" s="10" t="s">
        <v>28</v>
      </c>
      <c r="O29" s="10"/>
    </row>
    <row r="30" spans="1:15">
      <c r="A30" s="9">
        <v>27</v>
      </c>
      <c r="B30" s="10" t="s">
        <v>2795</v>
      </c>
      <c r="C30" s="11" t="s">
        <v>2794</v>
      </c>
      <c r="D30" s="12">
        <v>2300</v>
      </c>
      <c r="E30" s="13">
        <v>1</v>
      </c>
      <c r="F30" s="33">
        <f t="shared" si="0"/>
        <v>2300</v>
      </c>
      <c r="G30" s="10" t="s">
        <v>2765</v>
      </c>
      <c r="H30" s="10" t="s">
        <v>2195</v>
      </c>
      <c r="I30" s="10" t="s">
        <v>24</v>
      </c>
      <c r="J30" s="10" t="s">
        <v>2427</v>
      </c>
      <c r="K30" s="10" t="s">
        <v>2761</v>
      </c>
      <c r="L30" s="10" t="s">
        <v>2195</v>
      </c>
      <c r="M30" s="10" t="s">
        <v>2762</v>
      </c>
      <c r="N30" s="10" t="s">
        <v>28</v>
      </c>
      <c r="O30" s="10"/>
    </row>
    <row r="31" spans="1:15">
      <c r="A31" s="9">
        <v>28</v>
      </c>
      <c r="B31" s="10" t="s">
        <v>2796</v>
      </c>
      <c r="C31" s="11" t="s">
        <v>2794</v>
      </c>
      <c r="D31" s="12">
        <v>2300</v>
      </c>
      <c r="E31" s="13">
        <v>1</v>
      </c>
      <c r="F31" s="33">
        <f t="shared" si="0"/>
        <v>2300</v>
      </c>
      <c r="G31" s="10" t="s">
        <v>2765</v>
      </c>
      <c r="H31" s="10" t="s">
        <v>2195</v>
      </c>
      <c r="I31" s="10" t="s">
        <v>24</v>
      </c>
      <c r="J31" s="10" t="s">
        <v>2427</v>
      </c>
      <c r="K31" s="10" t="s">
        <v>2761</v>
      </c>
      <c r="L31" s="10" t="s">
        <v>2195</v>
      </c>
      <c r="M31" s="10" t="s">
        <v>2762</v>
      </c>
      <c r="N31" s="10" t="s">
        <v>28</v>
      </c>
      <c r="O31" s="10"/>
    </row>
    <row r="32" spans="1:15">
      <c r="A32" s="9">
        <v>29</v>
      </c>
      <c r="B32" s="10" t="s">
        <v>2797</v>
      </c>
      <c r="C32" s="11" t="s">
        <v>2794</v>
      </c>
      <c r="D32" s="12">
        <v>2300</v>
      </c>
      <c r="E32" s="13">
        <v>1</v>
      </c>
      <c r="F32" s="33">
        <f t="shared" si="0"/>
        <v>2300</v>
      </c>
      <c r="G32" s="10" t="s">
        <v>2765</v>
      </c>
      <c r="H32" s="10" t="s">
        <v>2195</v>
      </c>
      <c r="I32" s="10" t="s">
        <v>24</v>
      </c>
      <c r="J32" s="10" t="s">
        <v>2427</v>
      </c>
      <c r="K32" s="10" t="s">
        <v>2761</v>
      </c>
      <c r="L32" s="10" t="s">
        <v>2195</v>
      </c>
      <c r="M32" s="10" t="s">
        <v>2762</v>
      </c>
      <c r="N32" s="10" t="s">
        <v>28</v>
      </c>
      <c r="O32" s="10"/>
    </row>
    <row r="33" spans="1:15">
      <c r="A33" s="9">
        <v>30</v>
      </c>
      <c r="B33" s="10" t="s">
        <v>2798</v>
      </c>
      <c r="C33" s="11" t="s">
        <v>2794</v>
      </c>
      <c r="D33" s="12">
        <v>2300</v>
      </c>
      <c r="E33" s="13">
        <v>1</v>
      </c>
      <c r="F33" s="33">
        <f t="shared" si="0"/>
        <v>2300</v>
      </c>
      <c r="G33" s="10" t="s">
        <v>2765</v>
      </c>
      <c r="H33" s="10" t="s">
        <v>2195</v>
      </c>
      <c r="I33" s="10" t="s">
        <v>24</v>
      </c>
      <c r="J33" s="10" t="s">
        <v>2427</v>
      </c>
      <c r="K33" s="10" t="s">
        <v>2761</v>
      </c>
      <c r="L33" s="10" t="s">
        <v>2195</v>
      </c>
      <c r="M33" s="10" t="s">
        <v>2762</v>
      </c>
      <c r="N33" s="10" t="s">
        <v>28</v>
      </c>
      <c r="O33" s="10"/>
    </row>
    <row r="34" spans="1:15">
      <c r="A34" s="9">
        <v>31</v>
      </c>
      <c r="B34" s="10" t="s">
        <v>2799</v>
      </c>
      <c r="C34" s="11" t="s">
        <v>2794</v>
      </c>
      <c r="D34" s="12">
        <v>2300</v>
      </c>
      <c r="E34" s="13">
        <v>1</v>
      </c>
      <c r="F34" s="33">
        <f t="shared" si="0"/>
        <v>2300</v>
      </c>
      <c r="G34" s="10" t="s">
        <v>2765</v>
      </c>
      <c r="H34" s="10" t="s">
        <v>2195</v>
      </c>
      <c r="I34" s="10" t="s">
        <v>24</v>
      </c>
      <c r="J34" s="10" t="s">
        <v>2427</v>
      </c>
      <c r="K34" s="10" t="s">
        <v>2761</v>
      </c>
      <c r="L34" s="10" t="s">
        <v>2195</v>
      </c>
      <c r="M34" s="10" t="s">
        <v>2762</v>
      </c>
      <c r="N34" s="10" t="s">
        <v>28</v>
      </c>
      <c r="O34" s="10"/>
    </row>
    <row r="35" spans="1:15">
      <c r="A35" s="9">
        <v>32</v>
      </c>
      <c r="B35" s="10" t="s">
        <v>2800</v>
      </c>
      <c r="C35" s="11" t="s">
        <v>2801</v>
      </c>
      <c r="D35" s="12">
        <v>1900</v>
      </c>
      <c r="E35" s="13">
        <v>1</v>
      </c>
      <c r="F35" s="33">
        <f t="shared" si="0"/>
        <v>1900</v>
      </c>
      <c r="G35" s="10" t="s">
        <v>2765</v>
      </c>
      <c r="H35" s="10" t="s">
        <v>2195</v>
      </c>
      <c r="I35" s="10" t="s">
        <v>24</v>
      </c>
      <c r="J35" s="10" t="s">
        <v>2427</v>
      </c>
      <c r="K35" s="10" t="s">
        <v>2761</v>
      </c>
      <c r="L35" s="10" t="s">
        <v>2195</v>
      </c>
      <c r="M35" s="10" t="s">
        <v>2762</v>
      </c>
      <c r="N35" s="10" t="s">
        <v>28</v>
      </c>
      <c r="O35" s="10"/>
    </row>
    <row r="36" spans="1:15">
      <c r="A36" s="9">
        <v>33</v>
      </c>
      <c r="B36" s="10" t="s">
        <v>2802</v>
      </c>
      <c r="C36" s="11" t="s">
        <v>2801</v>
      </c>
      <c r="D36" s="12">
        <v>1900</v>
      </c>
      <c r="E36" s="13">
        <v>1</v>
      </c>
      <c r="F36" s="33">
        <f t="shared" si="0"/>
        <v>1900</v>
      </c>
      <c r="G36" s="10" t="s">
        <v>2765</v>
      </c>
      <c r="H36" s="10" t="s">
        <v>2195</v>
      </c>
      <c r="I36" s="10" t="s">
        <v>24</v>
      </c>
      <c r="J36" s="10" t="s">
        <v>2427</v>
      </c>
      <c r="K36" s="10" t="s">
        <v>2761</v>
      </c>
      <c r="L36" s="10" t="s">
        <v>2195</v>
      </c>
      <c r="M36" s="10" t="s">
        <v>2762</v>
      </c>
      <c r="N36" s="10" t="s">
        <v>28</v>
      </c>
      <c r="O36" s="10"/>
    </row>
    <row r="37" spans="1:15">
      <c r="A37" s="9">
        <v>34</v>
      </c>
      <c r="B37" s="10" t="s">
        <v>2803</v>
      </c>
      <c r="C37" s="11" t="s">
        <v>2801</v>
      </c>
      <c r="D37" s="12">
        <v>1900</v>
      </c>
      <c r="E37" s="13">
        <v>1</v>
      </c>
      <c r="F37" s="33">
        <f t="shared" si="0"/>
        <v>1900</v>
      </c>
      <c r="G37" s="10" t="s">
        <v>2765</v>
      </c>
      <c r="H37" s="10" t="s">
        <v>2195</v>
      </c>
      <c r="I37" s="10" t="s">
        <v>24</v>
      </c>
      <c r="J37" s="10" t="s">
        <v>2427</v>
      </c>
      <c r="K37" s="10" t="s">
        <v>2761</v>
      </c>
      <c r="L37" s="10" t="s">
        <v>2195</v>
      </c>
      <c r="M37" s="10" t="s">
        <v>2762</v>
      </c>
      <c r="N37" s="10" t="s">
        <v>28</v>
      </c>
      <c r="O37" s="10"/>
    </row>
    <row r="38" spans="1:15">
      <c r="A38" s="9">
        <v>35</v>
      </c>
      <c r="B38" s="10" t="s">
        <v>2804</v>
      </c>
      <c r="C38" s="11" t="s">
        <v>2801</v>
      </c>
      <c r="D38" s="12">
        <v>1900</v>
      </c>
      <c r="E38" s="13">
        <v>1</v>
      </c>
      <c r="F38" s="33">
        <f t="shared" si="0"/>
        <v>1900</v>
      </c>
      <c r="G38" s="10" t="s">
        <v>2765</v>
      </c>
      <c r="H38" s="10" t="s">
        <v>2195</v>
      </c>
      <c r="I38" s="10" t="s">
        <v>24</v>
      </c>
      <c r="J38" s="10" t="s">
        <v>2427</v>
      </c>
      <c r="K38" s="10" t="s">
        <v>2761</v>
      </c>
      <c r="L38" s="10" t="s">
        <v>2195</v>
      </c>
      <c r="M38" s="10" t="s">
        <v>2762</v>
      </c>
      <c r="N38" s="10" t="s">
        <v>28</v>
      </c>
      <c r="O38" s="10"/>
    </row>
    <row r="39" spans="1:15">
      <c r="A39" s="9">
        <v>36</v>
      </c>
      <c r="B39" s="10" t="s">
        <v>2805</v>
      </c>
      <c r="C39" s="11" t="s">
        <v>2801</v>
      </c>
      <c r="D39" s="12">
        <v>1900</v>
      </c>
      <c r="E39" s="13">
        <v>1</v>
      </c>
      <c r="F39" s="33">
        <f t="shared" si="0"/>
        <v>1900</v>
      </c>
      <c r="G39" s="10" t="s">
        <v>2765</v>
      </c>
      <c r="H39" s="10" t="s">
        <v>2195</v>
      </c>
      <c r="I39" s="10" t="s">
        <v>24</v>
      </c>
      <c r="J39" s="10" t="s">
        <v>2427</v>
      </c>
      <c r="K39" s="10" t="s">
        <v>2761</v>
      </c>
      <c r="L39" s="10" t="s">
        <v>2195</v>
      </c>
      <c r="M39" s="10" t="s">
        <v>2762</v>
      </c>
      <c r="N39" s="10" t="s">
        <v>28</v>
      </c>
      <c r="O39" s="10"/>
    </row>
    <row r="40" spans="1:15">
      <c r="A40" s="9">
        <v>37</v>
      </c>
      <c r="B40" s="10" t="s">
        <v>2806</v>
      </c>
      <c r="C40" s="11" t="s">
        <v>2801</v>
      </c>
      <c r="D40" s="12">
        <v>1900</v>
      </c>
      <c r="E40" s="13">
        <v>1</v>
      </c>
      <c r="F40" s="33">
        <f t="shared" si="0"/>
        <v>1900</v>
      </c>
      <c r="G40" s="10" t="s">
        <v>2765</v>
      </c>
      <c r="H40" s="10" t="s">
        <v>2195</v>
      </c>
      <c r="I40" s="10" t="s">
        <v>24</v>
      </c>
      <c r="J40" s="10" t="s">
        <v>2427</v>
      </c>
      <c r="K40" s="10" t="s">
        <v>2761</v>
      </c>
      <c r="L40" s="10" t="s">
        <v>2195</v>
      </c>
      <c r="M40" s="10" t="s">
        <v>2762</v>
      </c>
      <c r="N40" s="10" t="s">
        <v>28</v>
      </c>
      <c r="O40" s="10"/>
    </row>
    <row r="41" spans="1:15">
      <c r="A41" s="9">
        <v>38</v>
      </c>
      <c r="B41" s="10" t="s">
        <v>2807</v>
      </c>
      <c r="C41" s="11" t="s">
        <v>2808</v>
      </c>
      <c r="D41" s="12">
        <v>2100</v>
      </c>
      <c r="E41" s="13">
        <v>1</v>
      </c>
      <c r="F41" s="33">
        <f t="shared" si="0"/>
        <v>2100</v>
      </c>
      <c r="G41" s="10" t="s">
        <v>2765</v>
      </c>
      <c r="H41" s="10" t="s">
        <v>2195</v>
      </c>
      <c r="I41" s="10" t="s">
        <v>24</v>
      </c>
      <c r="J41" s="10" t="s">
        <v>2427</v>
      </c>
      <c r="K41" s="10" t="s">
        <v>2761</v>
      </c>
      <c r="L41" s="10" t="s">
        <v>2195</v>
      </c>
      <c r="M41" s="10" t="s">
        <v>2762</v>
      </c>
      <c r="N41" s="10" t="s">
        <v>28</v>
      </c>
      <c r="O41" s="10"/>
    </row>
    <row r="42" spans="1:15">
      <c r="A42" s="9">
        <v>39</v>
      </c>
      <c r="B42" s="10" t="s">
        <v>2809</v>
      </c>
      <c r="C42" s="11" t="s">
        <v>2808</v>
      </c>
      <c r="D42" s="12">
        <v>2100</v>
      </c>
      <c r="E42" s="13">
        <v>1</v>
      </c>
      <c r="F42" s="33">
        <f t="shared" si="0"/>
        <v>2100</v>
      </c>
      <c r="G42" s="10" t="s">
        <v>2765</v>
      </c>
      <c r="H42" s="10" t="s">
        <v>2195</v>
      </c>
      <c r="I42" s="10" t="s">
        <v>24</v>
      </c>
      <c r="J42" s="10" t="s">
        <v>2427</v>
      </c>
      <c r="K42" s="10" t="s">
        <v>2761</v>
      </c>
      <c r="L42" s="10" t="s">
        <v>2195</v>
      </c>
      <c r="M42" s="10" t="s">
        <v>2762</v>
      </c>
      <c r="N42" s="10" t="s">
        <v>28</v>
      </c>
      <c r="O42" s="10"/>
    </row>
    <row r="43" spans="1:15">
      <c r="A43" s="9">
        <v>40</v>
      </c>
      <c r="B43" s="10" t="s">
        <v>2810</v>
      </c>
      <c r="C43" s="11" t="s">
        <v>2808</v>
      </c>
      <c r="D43" s="12">
        <v>2100</v>
      </c>
      <c r="E43" s="13">
        <v>1</v>
      </c>
      <c r="F43" s="33">
        <f t="shared" si="0"/>
        <v>2100</v>
      </c>
      <c r="G43" s="10" t="s">
        <v>2765</v>
      </c>
      <c r="H43" s="10" t="s">
        <v>2195</v>
      </c>
      <c r="I43" s="10" t="s">
        <v>24</v>
      </c>
      <c r="J43" s="10" t="s">
        <v>2427</v>
      </c>
      <c r="K43" s="10" t="s">
        <v>2761</v>
      </c>
      <c r="L43" s="10" t="s">
        <v>2195</v>
      </c>
      <c r="M43" s="10" t="s">
        <v>2762</v>
      </c>
      <c r="N43" s="10" t="s">
        <v>28</v>
      </c>
      <c r="O43" s="10"/>
    </row>
    <row r="44" spans="1:15">
      <c r="A44" s="9">
        <v>41</v>
      </c>
      <c r="B44" s="10" t="s">
        <v>2811</v>
      </c>
      <c r="C44" s="11" t="s">
        <v>2808</v>
      </c>
      <c r="D44" s="12">
        <v>2100</v>
      </c>
      <c r="E44" s="13">
        <v>1</v>
      </c>
      <c r="F44" s="33">
        <f t="shared" si="0"/>
        <v>2100</v>
      </c>
      <c r="G44" s="10" t="s">
        <v>2765</v>
      </c>
      <c r="H44" s="10" t="s">
        <v>2195</v>
      </c>
      <c r="I44" s="10" t="s">
        <v>24</v>
      </c>
      <c r="J44" s="10" t="s">
        <v>2427</v>
      </c>
      <c r="K44" s="10" t="s">
        <v>2761</v>
      </c>
      <c r="L44" s="10" t="s">
        <v>2195</v>
      </c>
      <c r="M44" s="10" t="s">
        <v>2762</v>
      </c>
      <c r="N44" s="10" t="s">
        <v>28</v>
      </c>
      <c r="O44" s="10"/>
    </row>
    <row r="45" spans="1:15">
      <c r="A45" s="9">
        <v>42</v>
      </c>
      <c r="B45" s="10" t="s">
        <v>2812</v>
      </c>
      <c r="C45" s="11" t="s">
        <v>2808</v>
      </c>
      <c r="D45" s="12">
        <v>2100</v>
      </c>
      <c r="E45" s="13">
        <v>1</v>
      </c>
      <c r="F45" s="33">
        <f t="shared" si="0"/>
        <v>2100</v>
      </c>
      <c r="G45" s="10" t="s">
        <v>2765</v>
      </c>
      <c r="H45" s="10" t="s">
        <v>2195</v>
      </c>
      <c r="I45" s="10" t="s">
        <v>24</v>
      </c>
      <c r="J45" s="10" t="s">
        <v>2427</v>
      </c>
      <c r="K45" s="10" t="s">
        <v>2761</v>
      </c>
      <c r="L45" s="10" t="s">
        <v>2195</v>
      </c>
      <c r="M45" s="10" t="s">
        <v>2762</v>
      </c>
      <c r="N45" s="10" t="s">
        <v>28</v>
      </c>
      <c r="O45" s="10"/>
    </row>
    <row r="46" spans="1:15">
      <c r="A46" s="9">
        <v>43</v>
      </c>
      <c r="B46" s="10" t="s">
        <v>2813</v>
      </c>
      <c r="C46" s="11" t="s">
        <v>2808</v>
      </c>
      <c r="D46" s="12">
        <v>2100</v>
      </c>
      <c r="E46" s="13">
        <v>1</v>
      </c>
      <c r="F46" s="33">
        <f t="shared" si="0"/>
        <v>2100</v>
      </c>
      <c r="G46" s="10" t="s">
        <v>2765</v>
      </c>
      <c r="H46" s="10" t="s">
        <v>2195</v>
      </c>
      <c r="I46" s="10" t="s">
        <v>24</v>
      </c>
      <c r="J46" s="10" t="s">
        <v>2427</v>
      </c>
      <c r="K46" s="10" t="s">
        <v>2761</v>
      </c>
      <c r="L46" s="10" t="s">
        <v>2195</v>
      </c>
      <c r="M46" s="10" t="s">
        <v>2762</v>
      </c>
      <c r="N46" s="10" t="s">
        <v>28</v>
      </c>
      <c r="O46" s="10"/>
    </row>
    <row r="47" spans="1:15">
      <c r="A47" s="9">
        <v>44</v>
      </c>
      <c r="B47" s="10" t="s">
        <v>2814</v>
      </c>
      <c r="C47" s="11" t="s">
        <v>2054</v>
      </c>
      <c r="D47" s="12">
        <v>4500</v>
      </c>
      <c r="E47" s="13">
        <v>1</v>
      </c>
      <c r="F47" s="33">
        <f t="shared" si="0"/>
        <v>4500</v>
      </c>
      <c r="G47" s="10" t="s">
        <v>2765</v>
      </c>
      <c r="H47" s="10" t="s">
        <v>2195</v>
      </c>
      <c r="I47" s="10" t="s">
        <v>24</v>
      </c>
      <c r="J47" s="10" t="s">
        <v>2427</v>
      </c>
      <c r="K47" s="10" t="s">
        <v>2761</v>
      </c>
      <c r="L47" s="10" t="s">
        <v>2195</v>
      </c>
      <c r="M47" s="10" t="s">
        <v>2762</v>
      </c>
      <c r="N47" s="10" t="s">
        <v>28</v>
      </c>
      <c r="O47" s="10"/>
    </row>
    <row r="48" spans="1:15">
      <c r="A48" s="9">
        <v>45</v>
      </c>
      <c r="B48" s="10" t="s">
        <v>2815</v>
      </c>
      <c r="C48" s="11" t="s">
        <v>2054</v>
      </c>
      <c r="D48" s="12">
        <v>4500</v>
      </c>
      <c r="E48" s="13">
        <v>1</v>
      </c>
      <c r="F48" s="33">
        <f t="shared" si="0"/>
        <v>4500</v>
      </c>
      <c r="G48" s="10" t="s">
        <v>2765</v>
      </c>
      <c r="H48" s="10" t="s">
        <v>2195</v>
      </c>
      <c r="I48" s="10" t="s">
        <v>24</v>
      </c>
      <c r="J48" s="10" t="s">
        <v>2427</v>
      </c>
      <c r="K48" s="10" t="s">
        <v>2761</v>
      </c>
      <c r="L48" s="10" t="s">
        <v>2195</v>
      </c>
      <c r="M48" s="10" t="s">
        <v>2762</v>
      </c>
      <c r="N48" s="10" t="s">
        <v>28</v>
      </c>
      <c r="O48" s="10"/>
    </row>
    <row r="49" spans="1:15">
      <c r="A49" s="9">
        <v>46</v>
      </c>
      <c r="B49" s="10" t="s">
        <v>2816</v>
      </c>
      <c r="C49" s="11" t="s">
        <v>2054</v>
      </c>
      <c r="D49" s="12">
        <v>4500</v>
      </c>
      <c r="E49" s="13">
        <v>1</v>
      </c>
      <c r="F49" s="33">
        <f t="shared" si="0"/>
        <v>4500</v>
      </c>
      <c r="G49" s="10" t="s">
        <v>2765</v>
      </c>
      <c r="H49" s="10" t="s">
        <v>2195</v>
      </c>
      <c r="I49" s="10" t="s">
        <v>24</v>
      </c>
      <c r="J49" s="10" t="s">
        <v>2427</v>
      </c>
      <c r="K49" s="10" t="s">
        <v>2761</v>
      </c>
      <c r="L49" s="10" t="s">
        <v>2195</v>
      </c>
      <c r="M49" s="10" t="s">
        <v>2762</v>
      </c>
      <c r="N49" s="10" t="s">
        <v>28</v>
      </c>
      <c r="O49" s="10"/>
    </row>
    <row r="50" spans="1:15">
      <c r="A50" s="9">
        <v>47</v>
      </c>
      <c r="B50" s="10" t="s">
        <v>2817</v>
      </c>
      <c r="C50" s="11" t="s">
        <v>2054</v>
      </c>
      <c r="D50" s="12">
        <v>4500</v>
      </c>
      <c r="E50" s="13">
        <v>1</v>
      </c>
      <c r="F50" s="33">
        <f t="shared" si="0"/>
        <v>4500</v>
      </c>
      <c r="G50" s="10" t="s">
        <v>2765</v>
      </c>
      <c r="H50" s="10" t="s">
        <v>2195</v>
      </c>
      <c r="I50" s="10" t="s">
        <v>24</v>
      </c>
      <c r="J50" s="10" t="s">
        <v>2427</v>
      </c>
      <c r="K50" s="10" t="s">
        <v>2761</v>
      </c>
      <c r="L50" s="10" t="s">
        <v>2195</v>
      </c>
      <c r="M50" s="10" t="s">
        <v>2762</v>
      </c>
      <c r="N50" s="10" t="s">
        <v>28</v>
      </c>
      <c r="O50" s="10"/>
    </row>
    <row r="51" spans="1:15">
      <c r="A51" s="9">
        <v>48</v>
      </c>
      <c r="B51" s="10" t="s">
        <v>2818</v>
      </c>
      <c r="C51" s="11" t="s">
        <v>2054</v>
      </c>
      <c r="D51" s="12">
        <v>4500</v>
      </c>
      <c r="E51" s="13">
        <v>1</v>
      </c>
      <c r="F51" s="33">
        <f t="shared" si="0"/>
        <v>4500</v>
      </c>
      <c r="G51" s="10" t="s">
        <v>2765</v>
      </c>
      <c r="H51" s="10" t="s">
        <v>2195</v>
      </c>
      <c r="I51" s="10" t="s">
        <v>24</v>
      </c>
      <c r="J51" s="10" t="s">
        <v>2427</v>
      </c>
      <c r="K51" s="10" t="s">
        <v>2761</v>
      </c>
      <c r="L51" s="10" t="s">
        <v>2195</v>
      </c>
      <c r="M51" s="10" t="s">
        <v>2762</v>
      </c>
      <c r="N51" s="10" t="s">
        <v>28</v>
      </c>
      <c r="O51" s="10"/>
    </row>
    <row r="52" spans="1:15">
      <c r="A52" s="9">
        <v>49</v>
      </c>
      <c r="B52" s="10" t="s">
        <v>2819</v>
      </c>
      <c r="C52" s="11" t="s">
        <v>2054</v>
      </c>
      <c r="D52" s="12">
        <v>4500</v>
      </c>
      <c r="E52" s="13">
        <v>1</v>
      </c>
      <c r="F52" s="33">
        <f t="shared" si="0"/>
        <v>4500</v>
      </c>
      <c r="G52" s="10" t="s">
        <v>2765</v>
      </c>
      <c r="H52" s="10" t="s">
        <v>2195</v>
      </c>
      <c r="I52" s="10" t="s">
        <v>24</v>
      </c>
      <c r="J52" s="10" t="s">
        <v>2427</v>
      </c>
      <c r="K52" s="10" t="s">
        <v>2761</v>
      </c>
      <c r="L52" s="10" t="s">
        <v>2195</v>
      </c>
      <c r="M52" s="10" t="s">
        <v>2762</v>
      </c>
      <c r="N52" s="10" t="s">
        <v>28</v>
      </c>
      <c r="O52" s="10"/>
    </row>
    <row r="53" spans="1:15">
      <c r="A53" s="9">
        <v>50</v>
      </c>
      <c r="B53" s="10" t="s">
        <v>2820</v>
      </c>
      <c r="C53" s="11" t="s">
        <v>2735</v>
      </c>
      <c r="D53" s="33">
        <v>960</v>
      </c>
      <c r="E53" s="13">
        <v>1</v>
      </c>
      <c r="F53" s="33">
        <f t="shared" si="0"/>
        <v>960</v>
      </c>
      <c r="G53" s="10" t="s">
        <v>1891</v>
      </c>
      <c r="H53" s="10" t="s">
        <v>2195</v>
      </c>
      <c r="I53" s="10" t="s">
        <v>24</v>
      </c>
      <c r="J53" s="10" t="s">
        <v>2427</v>
      </c>
      <c r="K53" s="10" t="s">
        <v>2761</v>
      </c>
      <c r="L53" s="10" t="s">
        <v>2195</v>
      </c>
      <c r="M53" s="10" t="s">
        <v>2762</v>
      </c>
      <c r="N53" s="10" t="s">
        <v>28</v>
      </c>
      <c r="O53" s="10"/>
    </row>
    <row r="54" spans="1:15">
      <c r="A54" s="9">
        <v>51</v>
      </c>
      <c r="B54" s="10" t="s">
        <v>2821</v>
      </c>
      <c r="C54" s="11" t="s">
        <v>2735</v>
      </c>
      <c r="D54" s="33">
        <v>960</v>
      </c>
      <c r="E54" s="13">
        <v>1</v>
      </c>
      <c r="F54" s="33">
        <f t="shared" si="0"/>
        <v>960</v>
      </c>
      <c r="G54" s="10" t="s">
        <v>1891</v>
      </c>
      <c r="H54" s="10" t="s">
        <v>2195</v>
      </c>
      <c r="I54" s="10" t="s">
        <v>24</v>
      </c>
      <c r="J54" s="10" t="s">
        <v>2427</v>
      </c>
      <c r="K54" s="10" t="s">
        <v>2761</v>
      </c>
      <c r="L54" s="10" t="s">
        <v>2195</v>
      </c>
      <c r="M54" s="10" t="s">
        <v>2762</v>
      </c>
      <c r="N54" s="10" t="s">
        <v>28</v>
      </c>
      <c r="O54" s="10"/>
    </row>
    <row r="55" spans="1:15">
      <c r="A55" s="9">
        <v>52</v>
      </c>
      <c r="B55" s="10" t="s">
        <v>2822</v>
      </c>
      <c r="C55" s="11" t="s">
        <v>1806</v>
      </c>
      <c r="D55" s="33">
        <v>730</v>
      </c>
      <c r="E55" s="13">
        <v>1</v>
      </c>
      <c r="F55" s="33">
        <f t="shared" si="0"/>
        <v>730</v>
      </c>
      <c r="G55" s="10" t="s">
        <v>1891</v>
      </c>
      <c r="H55" s="10" t="s">
        <v>2195</v>
      </c>
      <c r="I55" s="10" t="s">
        <v>24</v>
      </c>
      <c r="J55" s="10" t="s">
        <v>2427</v>
      </c>
      <c r="K55" s="10" t="s">
        <v>2761</v>
      </c>
      <c r="L55" s="10" t="s">
        <v>2195</v>
      </c>
      <c r="M55" s="10" t="s">
        <v>2762</v>
      </c>
      <c r="N55" s="10" t="s">
        <v>28</v>
      </c>
      <c r="O55" s="10"/>
    </row>
    <row r="56" spans="1:15">
      <c r="A56" s="9">
        <v>53</v>
      </c>
      <c r="B56" s="10" t="s">
        <v>2823</v>
      </c>
      <c r="C56" s="11" t="s">
        <v>1806</v>
      </c>
      <c r="D56" s="33">
        <v>730</v>
      </c>
      <c r="E56" s="13">
        <v>1</v>
      </c>
      <c r="F56" s="33">
        <f t="shared" si="0"/>
        <v>730</v>
      </c>
      <c r="G56" s="10" t="s">
        <v>1891</v>
      </c>
      <c r="H56" s="10" t="s">
        <v>2195</v>
      </c>
      <c r="I56" s="10" t="s">
        <v>24</v>
      </c>
      <c r="J56" s="10" t="s">
        <v>2427</v>
      </c>
      <c r="K56" s="10" t="s">
        <v>2761</v>
      </c>
      <c r="L56" s="10" t="s">
        <v>2195</v>
      </c>
      <c r="M56" s="10" t="s">
        <v>2762</v>
      </c>
      <c r="N56" s="10" t="s">
        <v>28</v>
      </c>
      <c r="O56" s="10"/>
    </row>
    <row r="57" spans="1:15">
      <c r="A57" s="9">
        <v>54</v>
      </c>
      <c r="B57" s="10" t="s">
        <v>2824</v>
      </c>
      <c r="C57" s="11" t="s">
        <v>2511</v>
      </c>
      <c r="D57" s="33">
        <v>58</v>
      </c>
      <c r="E57" s="13">
        <v>1</v>
      </c>
      <c r="F57" s="33">
        <f t="shared" si="0"/>
        <v>58</v>
      </c>
      <c r="G57" s="10" t="s">
        <v>1891</v>
      </c>
      <c r="H57" s="10" t="s">
        <v>2195</v>
      </c>
      <c r="I57" s="10" t="s">
        <v>24</v>
      </c>
      <c r="J57" s="10" t="s">
        <v>2427</v>
      </c>
      <c r="K57" s="10" t="s">
        <v>2761</v>
      </c>
      <c r="L57" s="10" t="s">
        <v>2195</v>
      </c>
      <c r="M57" s="10" t="s">
        <v>2762</v>
      </c>
      <c r="N57" s="10" t="s">
        <v>28</v>
      </c>
      <c r="O57" s="10"/>
    </row>
    <row r="58" spans="1:15">
      <c r="A58" s="9">
        <v>55</v>
      </c>
      <c r="B58" s="10" t="s">
        <v>2825</v>
      </c>
      <c r="C58" s="11" t="s">
        <v>2511</v>
      </c>
      <c r="D58" s="33">
        <v>58</v>
      </c>
      <c r="E58" s="13">
        <v>1</v>
      </c>
      <c r="F58" s="33">
        <f t="shared" si="0"/>
        <v>58</v>
      </c>
      <c r="G58" s="10" t="s">
        <v>1891</v>
      </c>
      <c r="H58" s="10" t="s">
        <v>2195</v>
      </c>
      <c r="I58" s="10" t="s">
        <v>24</v>
      </c>
      <c r="J58" s="10" t="s">
        <v>2427</v>
      </c>
      <c r="K58" s="10" t="s">
        <v>2761</v>
      </c>
      <c r="L58" s="10" t="s">
        <v>2195</v>
      </c>
      <c r="M58" s="10" t="s">
        <v>2762</v>
      </c>
      <c r="N58" s="10" t="s">
        <v>28</v>
      </c>
      <c r="O58" s="10"/>
    </row>
    <row r="59" spans="1:15">
      <c r="A59" s="9">
        <v>56</v>
      </c>
      <c r="B59" s="10" t="s">
        <v>2826</v>
      </c>
      <c r="C59" s="11" t="s">
        <v>2511</v>
      </c>
      <c r="D59" s="33">
        <v>58</v>
      </c>
      <c r="E59" s="13">
        <v>1</v>
      </c>
      <c r="F59" s="33">
        <f t="shared" si="0"/>
        <v>58</v>
      </c>
      <c r="G59" s="10" t="s">
        <v>1891</v>
      </c>
      <c r="H59" s="10" t="s">
        <v>2195</v>
      </c>
      <c r="I59" s="10" t="s">
        <v>24</v>
      </c>
      <c r="J59" s="10" t="s">
        <v>2427</v>
      </c>
      <c r="K59" s="10" t="s">
        <v>2761</v>
      </c>
      <c r="L59" s="10" t="s">
        <v>2195</v>
      </c>
      <c r="M59" s="10" t="s">
        <v>2762</v>
      </c>
      <c r="N59" s="10" t="s">
        <v>28</v>
      </c>
      <c r="O59" s="10"/>
    </row>
    <row r="60" spans="1:15">
      <c r="A60" s="9">
        <v>57</v>
      </c>
      <c r="B60" s="10" t="s">
        <v>2827</v>
      </c>
      <c r="C60" s="11" t="s">
        <v>2511</v>
      </c>
      <c r="D60" s="33">
        <v>58</v>
      </c>
      <c r="E60" s="13">
        <v>1</v>
      </c>
      <c r="F60" s="33">
        <f t="shared" si="0"/>
        <v>58</v>
      </c>
      <c r="G60" s="10" t="s">
        <v>1891</v>
      </c>
      <c r="H60" s="10" t="s">
        <v>2195</v>
      </c>
      <c r="I60" s="10" t="s">
        <v>24</v>
      </c>
      <c r="J60" s="10" t="s">
        <v>2427</v>
      </c>
      <c r="K60" s="10" t="s">
        <v>2761</v>
      </c>
      <c r="L60" s="10" t="s">
        <v>2195</v>
      </c>
      <c r="M60" s="10" t="s">
        <v>2762</v>
      </c>
      <c r="N60" s="10" t="s">
        <v>28</v>
      </c>
      <c r="O60" s="10"/>
    </row>
    <row r="61" spans="1:15">
      <c r="A61" s="9">
        <v>58</v>
      </c>
      <c r="B61" s="10" t="s">
        <v>2828</v>
      </c>
      <c r="C61" s="11" t="s">
        <v>2511</v>
      </c>
      <c r="D61" s="33">
        <v>58</v>
      </c>
      <c r="E61" s="13">
        <v>1</v>
      </c>
      <c r="F61" s="33">
        <f t="shared" si="0"/>
        <v>58</v>
      </c>
      <c r="G61" s="10" t="s">
        <v>1891</v>
      </c>
      <c r="H61" s="10" t="s">
        <v>2195</v>
      </c>
      <c r="I61" s="10" t="s">
        <v>24</v>
      </c>
      <c r="J61" s="10" t="s">
        <v>2427</v>
      </c>
      <c r="K61" s="10" t="s">
        <v>2761</v>
      </c>
      <c r="L61" s="10" t="s">
        <v>2195</v>
      </c>
      <c r="M61" s="10" t="s">
        <v>2762</v>
      </c>
      <c r="N61" s="10" t="s">
        <v>28</v>
      </c>
      <c r="O61" s="10"/>
    </row>
    <row r="62" spans="1:15">
      <c r="A62" s="9">
        <v>59</v>
      </c>
      <c r="B62" s="10" t="s">
        <v>2829</v>
      </c>
      <c r="C62" s="11" t="s">
        <v>2511</v>
      </c>
      <c r="D62" s="33">
        <v>58</v>
      </c>
      <c r="E62" s="13">
        <v>1</v>
      </c>
      <c r="F62" s="33">
        <f t="shared" si="0"/>
        <v>58</v>
      </c>
      <c r="G62" s="10" t="s">
        <v>1891</v>
      </c>
      <c r="H62" s="10" t="s">
        <v>2195</v>
      </c>
      <c r="I62" s="10" t="s">
        <v>24</v>
      </c>
      <c r="J62" s="10" t="s">
        <v>2427</v>
      </c>
      <c r="K62" s="10" t="s">
        <v>2761</v>
      </c>
      <c r="L62" s="10" t="s">
        <v>2195</v>
      </c>
      <c r="M62" s="10" t="s">
        <v>2762</v>
      </c>
      <c r="N62" s="10" t="s">
        <v>28</v>
      </c>
      <c r="O62" s="10"/>
    </row>
    <row r="63" spans="1:15">
      <c r="A63" s="9">
        <v>60</v>
      </c>
      <c r="B63" s="10" t="s">
        <v>2830</v>
      </c>
      <c r="C63" s="11" t="s">
        <v>2511</v>
      </c>
      <c r="D63" s="33">
        <v>58</v>
      </c>
      <c r="E63" s="13">
        <v>1</v>
      </c>
      <c r="F63" s="33">
        <f t="shared" si="0"/>
        <v>58</v>
      </c>
      <c r="G63" s="10" t="s">
        <v>1891</v>
      </c>
      <c r="H63" s="10" t="s">
        <v>2195</v>
      </c>
      <c r="I63" s="10" t="s">
        <v>24</v>
      </c>
      <c r="J63" s="10" t="s">
        <v>2427</v>
      </c>
      <c r="K63" s="10" t="s">
        <v>2761</v>
      </c>
      <c r="L63" s="10" t="s">
        <v>2195</v>
      </c>
      <c r="M63" s="10" t="s">
        <v>2762</v>
      </c>
      <c r="N63" s="10" t="s">
        <v>28</v>
      </c>
      <c r="O63" s="10"/>
    </row>
    <row r="64" spans="1:15">
      <c r="A64" s="9">
        <v>61</v>
      </c>
      <c r="B64" s="10" t="s">
        <v>2831</v>
      </c>
      <c r="C64" s="11" t="s">
        <v>2511</v>
      </c>
      <c r="D64" s="33">
        <v>58</v>
      </c>
      <c r="E64" s="13">
        <v>1</v>
      </c>
      <c r="F64" s="33">
        <f t="shared" si="0"/>
        <v>58</v>
      </c>
      <c r="G64" s="10" t="s">
        <v>1891</v>
      </c>
      <c r="H64" s="10" t="s">
        <v>2195</v>
      </c>
      <c r="I64" s="10" t="s">
        <v>24</v>
      </c>
      <c r="J64" s="10" t="s">
        <v>2427</v>
      </c>
      <c r="K64" s="10" t="s">
        <v>2761</v>
      </c>
      <c r="L64" s="10" t="s">
        <v>2195</v>
      </c>
      <c r="M64" s="10" t="s">
        <v>2762</v>
      </c>
      <c r="N64" s="10" t="s">
        <v>28</v>
      </c>
      <c r="O64" s="10"/>
    </row>
    <row r="65" spans="1:15">
      <c r="A65" s="9">
        <v>62</v>
      </c>
      <c r="B65" s="10" t="s">
        <v>2832</v>
      </c>
      <c r="C65" s="11" t="s">
        <v>2833</v>
      </c>
      <c r="D65" s="12">
        <v>1630</v>
      </c>
      <c r="E65" s="13">
        <v>1</v>
      </c>
      <c r="F65" s="33">
        <f t="shared" si="0"/>
        <v>1630</v>
      </c>
      <c r="G65" s="10" t="s">
        <v>2834</v>
      </c>
      <c r="H65" s="10" t="s">
        <v>2195</v>
      </c>
      <c r="I65" s="10" t="s">
        <v>24</v>
      </c>
      <c r="J65" s="10" t="s">
        <v>2427</v>
      </c>
      <c r="K65" s="10" t="s">
        <v>2761</v>
      </c>
      <c r="L65" s="10" t="s">
        <v>2195</v>
      </c>
      <c r="M65" s="10" t="s">
        <v>2762</v>
      </c>
      <c r="N65" s="10" t="s">
        <v>28</v>
      </c>
      <c r="O65" s="10"/>
    </row>
    <row r="66" spans="1:15">
      <c r="A66" s="9">
        <v>63</v>
      </c>
      <c r="B66" s="10" t="s">
        <v>2835</v>
      </c>
      <c r="C66" s="11" t="s">
        <v>2833</v>
      </c>
      <c r="D66" s="12">
        <v>1630</v>
      </c>
      <c r="E66" s="13">
        <v>1</v>
      </c>
      <c r="F66" s="33">
        <f t="shared" si="0"/>
        <v>1630</v>
      </c>
      <c r="G66" s="10" t="s">
        <v>2834</v>
      </c>
      <c r="H66" s="10" t="s">
        <v>2195</v>
      </c>
      <c r="I66" s="10" t="s">
        <v>24</v>
      </c>
      <c r="J66" s="10" t="s">
        <v>2427</v>
      </c>
      <c r="K66" s="10" t="s">
        <v>2761</v>
      </c>
      <c r="L66" s="10" t="s">
        <v>2195</v>
      </c>
      <c r="M66" s="10" t="s">
        <v>2762</v>
      </c>
      <c r="N66" s="10" t="s">
        <v>28</v>
      </c>
      <c r="O66" s="10"/>
    </row>
    <row r="67" spans="1:15">
      <c r="A67" s="9">
        <v>64</v>
      </c>
      <c r="B67" s="10" t="s">
        <v>2836</v>
      </c>
      <c r="C67" s="11" t="s">
        <v>2833</v>
      </c>
      <c r="D67" s="12">
        <v>1630</v>
      </c>
      <c r="E67" s="13">
        <v>1</v>
      </c>
      <c r="F67" s="33">
        <f t="shared" si="0"/>
        <v>1630</v>
      </c>
      <c r="G67" s="10" t="s">
        <v>2834</v>
      </c>
      <c r="H67" s="10" t="s">
        <v>2195</v>
      </c>
      <c r="I67" s="10" t="s">
        <v>24</v>
      </c>
      <c r="J67" s="10" t="s">
        <v>2427</v>
      </c>
      <c r="K67" s="10" t="s">
        <v>2761</v>
      </c>
      <c r="L67" s="10" t="s">
        <v>2195</v>
      </c>
      <c r="M67" s="10" t="s">
        <v>2762</v>
      </c>
      <c r="N67" s="10" t="s">
        <v>28</v>
      </c>
      <c r="O67" s="10"/>
    </row>
    <row r="68" spans="1:15">
      <c r="A68" s="9">
        <v>65</v>
      </c>
      <c r="B68" s="10" t="s">
        <v>2837</v>
      </c>
      <c r="C68" s="11" t="s">
        <v>2833</v>
      </c>
      <c r="D68" s="12">
        <v>1630</v>
      </c>
      <c r="E68" s="13">
        <v>1</v>
      </c>
      <c r="F68" s="33">
        <f t="shared" ref="F68:F81" si="1">D68*E68</f>
        <v>1630</v>
      </c>
      <c r="G68" s="10" t="s">
        <v>2834</v>
      </c>
      <c r="H68" s="10" t="s">
        <v>2195</v>
      </c>
      <c r="I68" s="10" t="s">
        <v>24</v>
      </c>
      <c r="J68" s="10" t="s">
        <v>2427</v>
      </c>
      <c r="K68" s="10" t="s">
        <v>2761</v>
      </c>
      <c r="L68" s="10" t="s">
        <v>2195</v>
      </c>
      <c r="M68" s="10" t="s">
        <v>2762</v>
      </c>
      <c r="N68" s="10" t="s">
        <v>28</v>
      </c>
      <c r="O68" s="10"/>
    </row>
    <row r="69" spans="1:15">
      <c r="A69" s="9">
        <v>66</v>
      </c>
      <c r="B69" s="10" t="s">
        <v>2838</v>
      </c>
      <c r="C69" s="11" t="s">
        <v>2833</v>
      </c>
      <c r="D69" s="12">
        <v>1630</v>
      </c>
      <c r="E69" s="13">
        <v>1</v>
      </c>
      <c r="F69" s="33">
        <f t="shared" si="1"/>
        <v>1630</v>
      </c>
      <c r="G69" s="10" t="s">
        <v>2834</v>
      </c>
      <c r="H69" s="10" t="s">
        <v>2195</v>
      </c>
      <c r="I69" s="10" t="s">
        <v>24</v>
      </c>
      <c r="J69" s="10" t="s">
        <v>2427</v>
      </c>
      <c r="K69" s="10" t="s">
        <v>2761</v>
      </c>
      <c r="L69" s="10" t="s">
        <v>2195</v>
      </c>
      <c r="M69" s="10" t="s">
        <v>2762</v>
      </c>
      <c r="N69" s="10" t="s">
        <v>28</v>
      </c>
      <c r="O69" s="10"/>
    </row>
    <row r="70" spans="1:15">
      <c r="A70" s="9">
        <v>67</v>
      </c>
      <c r="B70" s="10" t="s">
        <v>2839</v>
      </c>
      <c r="C70" s="11" t="s">
        <v>2833</v>
      </c>
      <c r="D70" s="12">
        <v>1630</v>
      </c>
      <c r="E70" s="13">
        <v>1</v>
      </c>
      <c r="F70" s="33">
        <f t="shared" si="1"/>
        <v>1630</v>
      </c>
      <c r="G70" s="10" t="s">
        <v>2834</v>
      </c>
      <c r="H70" s="10" t="s">
        <v>2195</v>
      </c>
      <c r="I70" s="10" t="s">
        <v>24</v>
      </c>
      <c r="J70" s="10" t="s">
        <v>2427</v>
      </c>
      <c r="K70" s="10" t="s">
        <v>2761</v>
      </c>
      <c r="L70" s="10" t="s">
        <v>2195</v>
      </c>
      <c r="M70" s="10" t="s">
        <v>2762</v>
      </c>
      <c r="N70" s="10" t="s">
        <v>28</v>
      </c>
      <c r="O70" s="10"/>
    </row>
    <row r="71" spans="1:15">
      <c r="A71" s="9">
        <v>68</v>
      </c>
      <c r="B71" s="10" t="s">
        <v>2840</v>
      </c>
      <c r="C71" s="11" t="s">
        <v>2833</v>
      </c>
      <c r="D71" s="12">
        <v>1630</v>
      </c>
      <c r="E71" s="13">
        <v>1</v>
      </c>
      <c r="F71" s="33">
        <f t="shared" si="1"/>
        <v>1630</v>
      </c>
      <c r="G71" s="10" t="s">
        <v>2834</v>
      </c>
      <c r="H71" s="10" t="s">
        <v>2195</v>
      </c>
      <c r="I71" s="10" t="s">
        <v>24</v>
      </c>
      <c r="J71" s="10" t="s">
        <v>2427</v>
      </c>
      <c r="K71" s="10" t="s">
        <v>2761</v>
      </c>
      <c r="L71" s="10" t="s">
        <v>2195</v>
      </c>
      <c r="M71" s="10" t="s">
        <v>2762</v>
      </c>
      <c r="N71" s="10" t="s">
        <v>28</v>
      </c>
      <c r="O71" s="10"/>
    </row>
    <row r="72" spans="1:15">
      <c r="A72" s="9">
        <v>69</v>
      </c>
      <c r="B72" s="10" t="s">
        <v>2841</v>
      </c>
      <c r="C72" s="11" t="s">
        <v>2833</v>
      </c>
      <c r="D72" s="12">
        <v>1630</v>
      </c>
      <c r="E72" s="13">
        <v>1</v>
      </c>
      <c r="F72" s="33">
        <f t="shared" si="1"/>
        <v>1630</v>
      </c>
      <c r="G72" s="10" t="s">
        <v>2834</v>
      </c>
      <c r="H72" s="10" t="s">
        <v>2195</v>
      </c>
      <c r="I72" s="10" t="s">
        <v>24</v>
      </c>
      <c r="J72" s="10" t="s">
        <v>2427</v>
      </c>
      <c r="K72" s="10" t="s">
        <v>2761</v>
      </c>
      <c r="L72" s="10" t="s">
        <v>2195</v>
      </c>
      <c r="M72" s="10" t="s">
        <v>2762</v>
      </c>
      <c r="N72" s="10" t="s">
        <v>28</v>
      </c>
      <c r="O72" s="10"/>
    </row>
    <row r="73" spans="1:15">
      <c r="A73" s="9">
        <v>70</v>
      </c>
      <c r="B73" s="10" t="s">
        <v>2842</v>
      </c>
      <c r="C73" s="11" t="s">
        <v>2833</v>
      </c>
      <c r="D73" s="12">
        <v>1630</v>
      </c>
      <c r="E73" s="13">
        <v>1</v>
      </c>
      <c r="F73" s="33">
        <f t="shared" si="1"/>
        <v>1630</v>
      </c>
      <c r="G73" s="10" t="s">
        <v>2834</v>
      </c>
      <c r="H73" s="10" t="s">
        <v>2195</v>
      </c>
      <c r="I73" s="10" t="s">
        <v>24</v>
      </c>
      <c r="J73" s="10" t="s">
        <v>2427</v>
      </c>
      <c r="K73" s="10" t="s">
        <v>2761</v>
      </c>
      <c r="L73" s="10" t="s">
        <v>2195</v>
      </c>
      <c r="M73" s="10" t="s">
        <v>2762</v>
      </c>
      <c r="N73" s="10" t="s">
        <v>28</v>
      </c>
      <c r="O73" s="10"/>
    </row>
    <row r="74" spans="1:15">
      <c r="A74" s="9">
        <v>71</v>
      </c>
      <c r="B74" s="10" t="s">
        <v>2843</v>
      </c>
      <c r="C74" s="11" t="s">
        <v>2833</v>
      </c>
      <c r="D74" s="12">
        <v>1630</v>
      </c>
      <c r="E74" s="13">
        <v>1</v>
      </c>
      <c r="F74" s="33">
        <f t="shared" si="1"/>
        <v>1630</v>
      </c>
      <c r="G74" s="10" t="s">
        <v>2834</v>
      </c>
      <c r="H74" s="10" t="s">
        <v>2195</v>
      </c>
      <c r="I74" s="10" t="s">
        <v>24</v>
      </c>
      <c r="J74" s="10" t="s">
        <v>2427</v>
      </c>
      <c r="K74" s="10" t="s">
        <v>2761</v>
      </c>
      <c r="L74" s="10" t="s">
        <v>2195</v>
      </c>
      <c r="M74" s="10" t="s">
        <v>2762</v>
      </c>
      <c r="N74" s="10" t="s">
        <v>28</v>
      </c>
      <c r="O74" s="10"/>
    </row>
    <row r="75" spans="1:15">
      <c r="A75" s="9">
        <v>72</v>
      </c>
      <c r="B75" s="10" t="s">
        <v>2844</v>
      </c>
      <c r="C75" s="11" t="s">
        <v>2833</v>
      </c>
      <c r="D75" s="12">
        <v>1630</v>
      </c>
      <c r="E75" s="13">
        <v>1</v>
      </c>
      <c r="F75" s="33">
        <f t="shared" si="1"/>
        <v>1630</v>
      </c>
      <c r="G75" s="10" t="s">
        <v>2834</v>
      </c>
      <c r="H75" s="10" t="s">
        <v>2195</v>
      </c>
      <c r="I75" s="10" t="s">
        <v>24</v>
      </c>
      <c r="J75" s="10" t="s">
        <v>2427</v>
      </c>
      <c r="K75" s="10" t="s">
        <v>2761</v>
      </c>
      <c r="L75" s="10" t="s">
        <v>2195</v>
      </c>
      <c r="M75" s="10" t="s">
        <v>2762</v>
      </c>
      <c r="N75" s="10" t="s">
        <v>28</v>
      </c>
      <c r="O75" s="10"/>
    </row>
    <row r="76" spans="1:15">
      <c r="A76" s="9">
        <v>73</v>
      </c>
      <c r="B76" s="10" t="s">
        <v>2845</v>
      </c>
      <c r="C76" s="11" t="s">
        <v>2833</v>
      </c>
      <c r="D76" s="12">
        <v>1630</v>
      </c>
      <c r="E76" s="13">
        <v>1</v>
      </c>
      <c r="F76" s="33">
        <f t="shared" si="1"/>
        <v>1630</v>
      </c>
      <c r="G76" s="10" t="s">
        <v>2834</v>
      </c>
      <c r="H76" s="10" t="s">
        <v>2195</v>
      </c>
      <c r="I76" s="10" t="s">
        <v>24</v>
      </c>
      <c r="J76" s="10" t="s">
        <v>2427</v>
      </c>
      <c r="K76" s="10" t="s">
        <v>2761</v>
      </c>
      <c r="L76" s="10" t="s">
        <v>2195</v>
      </c>
      <c r="M76" s="10" t="s">
        <v>2762</v>
      </c>
      <c r="N76" s="10" t="s">
        <v>28</v>
      </c>
      <c r="O76" s="10"/>
    </row>
    <row r="77" spans="1:15">
      <c r="A77" s="9">
        <v>74</v>
      </c>
      <c r="B77" s="10" t="s">
        <v>2846</v>
      </c>
      <c r="C77" s="11" t="s">
        <v>36</v>
      </c>
      <c r="D77" s="12">
        <v>7800</v>
      </c>
      <c r="E77" s="13">
        <v>1</v>
      </c>
      <c r="F77" s="33">
        <f t="shared" si="1"/>
        <v>7800</v>
      </c>
      <c r="G77" s="10" t="s">
        <v>37</v>
      </c>
      <c r="H77" s="10" t="s">
        <v>38</v>
      </c>
      <c r="I77" s="10" t="s">
        <v>24</v>
      </c>
      <c r="J77" s="10" t="s">
        <v>2427</v>
      </c>
      <c r="K77" s="10" t="s">
        <v>2761</v>
      </c>
      <c r="L77" s="10" t="s">
        <v>2195</v>
      </c>
      <c r="M77" s="10" t="s">
        <v>2762</v>
      </c>
      <c r="N77" s="10" t="s">
        <v>28</v>
      </c>
      <c r="O77" s="10"/>
    </row>
    <row r="78" spans="1:15">
      <c r="A78" s="9">
        <v>75</v>
      </c>
      <c r="B78" s="10" t="s">
        <v>2847</v>
      </c>
      <c r="C78" s="11" t="s">
        <v>2848</v>
      </c>
      <c r="D78" s="12">
        <v>15000</v>
      </c>
      <c r="E78" s="13">
        <v>1</v>
      </c>
      <c r="F78" s="33">
        <f t="shared" si="1"/>
        <v>15000</v>
      </c>
      <c r="G78" s="10" t="s">
        <v>2556</v>
      </c>
      <c r="H78" s="10" t="s">
        <v>2195</v>
      </c>
      <c r="I78" s="10" t="s">
        <v>24</v>
      </c>
      <c r="J78" s="10" t="s">
        <v>2427</v>
      </c>
      <c r="K78" s="10" t="s">
        <v>2761</v>
      </c>
      <c r="L78" s="10" t="s">
        <v>2195</v>
      </c>
      <c r="M78" s="10" t="s">
        <v>2762</v>
      </c>
      <c r="N78" s="10" t="s">
        <v>28</v>
      </c>
      <c r="O78" s="10"/>
    </row>
    <row r="79" spans="1:15">
      <c r="A79" s="9">
        <v>76</v>
      </c>
      <c r="B79" s="10" t="s">
        <v>2849</v>
      </c>
      <c r="C79" s="11" t="s">
        <v>2848</v>
      </c>
      <c r="D79" s="12">
        <v>15000</v>
      </c>
      <c r="E79" s="13">
        <v>1</v>
      </c>
      <c r="F79" s="33">
        <f t="shared" si="1"/>
        <v>15000</v>
      </c>
      <c r="G79" s="10" t="s">
        <v>2556</v>
      </c>
      <c r="H79" s="10" t="s">
        <v>2195</v>
      </c>
      <c r="I79" s="10" t="s">
        <v>24</v>
      </c>
      <c r="J79" s="10" t="s">
        <v>2427</v>
      </c>
      <c r="K79" s="10" t="s">
        <v>2761</v>
      </c>
      <c r="L79" s="10" t="s">
        <v>2195</v>
      </c>
      <c r="M79" s="10" t="s">
        <v>2762</v>
      </c>
      <c r="N79" s="10" t="s">
        <v>28</v>
      </c>
      <c r="O79" s="10"/>
    </row>
    <row r="80" spans="1:15">
      <c r="A80" s="9">
        <v>77</v>
      </c>
      <c r="B80" s="10" t="s">
        <v>2850</v>
      </c>
      <c r="C80" s="11" t="s">
        <v>2848</v>
      </c>
      <c r="D80" s="12">
        <v>15000</v>
      </c>
      <c r="E80" s="13">
        <v>1</v>
      </c>
      <c r="F80" s="33">
        <f t="shared" si="1"/>
        <v>15000</v>
      </c>
      <c r="G80" s="10" t="s">
        <v>2556</v>
      </c>
      <c r="H80" s="10" t="s">
        <v>2195</v>
      </c>
      <c r="I80" s="10" t="s">
        <v>24</v>
      </c>
      <c r="J80" s="10" t="s">
        <v>2427</v>
      </c>
      <c r="K80" s="10" t="s">
        <v>2761</v>
      </c>
      <c r="L80" s="10" t="s">
        <v>2195</v>
      </c>
      <c r="M80" s="10" t="s">
        <v>2762</v>
      </c>
      <c r="N80" s="10" t="s">
        <v>28</v>
      </c>
      <c r="O80" s="10"/>
    </row>
    <row r="81" spans="1:15">
      <c r="A81" s="34">
        <v>78</v>
      </c>
      <c r="B81" s="35" t="s">
        <v>2851</v>
      </c>
      <c r="C81" s="36" t="s">
        <v>2848</v>
      </c>
      <c r="D81" s="37">
        <v>15000</v>
      </c>
      <c r="E81" s="38">
        <v>1</v>
      </c>
      <c r="F81" s="39">
        <f t="shared" si="1"/>
        <v>15000</v>
      </c>
      <c r="G81" s="35" t="s">
        <v>2556</v>
      </c>
      <c r="H81" s="35" t="s">
        <v>2195</v>
      </c>
      <c r="I81" s="35" t="s">
        <v>24</v>
      </c>
      <c r="J81" s="35" t="s">
        <v>2427</v>
      </c>
      <c r="K81" s="35" t="s">
        <v>2761</v>
      </c>
      <c r="L81" s="35" t="s">
        <v>2195</v>
      </c>
      <c r="M81" s="35" t="s">
        <v>2762</v>
      </c>
      <c r="N81" s="35" t="s">
        <v>28</v>
      </c>
      <c r="O81" s="35"/>
    </row>
    <row r="82" spans="1:15">
      <c r="A82" s="159" t="s">
        <v>112</v>
      </c>
      <c r="B82" s="160"/>
      <c r="C82" s="160"/>
      <c r="D82" s="164"/>
      <c r="E82" s="40">
        <f>SUM(E4:E81)</f>
        <v>78</v>
      </c>
      <c r="F82" s="12">
        <f>SUM(F4:F81)</f>
        <v>269724</v>
      </c>
      <c r="G82" s="165"/>
      <c r="H82" s="166"/>
      <c r="I82" s="166"/>
      <c r="J82" s="166"/>
      <c r="K82" s="167"/>
      <c r="L82" s="19"/>
      <c r="M82" s="19"/>
      <c r="N82" s="19"/>
      <c r="O82" s="19"/>
    </row>
  </sheetData>
  <autoFilter ref="A3:O82">
    <extLst/>
  </autoFilter>
  <mergeCells count="3">
    <mergeCell ref="A1:O1"/>
    <mergeCell ref="A82:D82"/>
    <mergeCell ref="G82:K82"/>
  </mergeCells>
  <phoneticPr fontId="8" type="noConversion"/>
  <conditionalFormatting sqref="B4:B81">
    <cfRule type="expression" dxfId="14" priority="1" stopIfTrue="1">
      <formula>AND(COUNTIF($B$1:$B$3214,B4)+COUNTIF($B$3629:$B$65535,B4)+COUNTIF($B$3223:$B$3620,B4)&gt;1,NOT(ISBLANK(B4)))</formula>
    </cfRule>
  </conditionalFormatting>
  <dataValidations count="1">
    <dataValidation type="list" allowBlank="1" showInputMessage="1" showErrorMessage="1" sqref="N4:N81">
      <formula1>"在用,待报废,有账无物"</formula1>
    </dataValidation>
  </dataValidations>
  <pageMargins left="0.74803149606299202" right="0.74803149606299202" top="0.98425196850393704" bottom="0.98425196850393704" header="0.511811023622047" footer="0.511811023622047"/>
  <pageSetup paperSize="9" orientation="landscape"/>
  <headerFooter>
    <oddFooter>&amp;C&amp;P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>
  <dimension ref="A1:O61"/>
  <sheetViews>
    <sheetView workbookViewId="0">
      <selection activeCell="M2" sqref="M2"/>
    </sheetView>
  </sheetViews>
  <sheetFormatPr defaultColWidth="9" defaultRowHeight="14.25"/>
  <cols>
    <col min="1" max="2" width="10.625" style="1" customWidth="1"/>
    <col min="3" max="3" width="10.625" style="2" customWidth="1"/>
    <col min="4" max="4" width="10.625" style="3" customWidth="1"/>
    <col min="5" max="5" width="7.75" style="3" customWidth="1"/>
    <col min="6" max="6" width="15.375" style="3" customWidth="1"/>
    <col min="7" max="8" width="10.625" style="1" customWidth="1"/>
    <col min="9" max="12" width="10.625" style="1" hidden="1" customWidth="1"/>
    <col min="13" max="13" width="10.625" style="1" customWidth="1"/>
    <col min="14" max="15" width="10.625" style="1" hidden="1" customWidth="1"/>
    <col min="16" max="16384" width="9" style="1"/>
  </cols>
  <sheetData>
    <row r="1" spans="1:15" ht="22.5">
      <c r="A1" s="158" t="s">
        <v>2852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27">
      <c r="A2" s="4"/>
      <c r="B2" s="5"/>
      <c r="C2" s="6"/>
      <c r="D2" s="7"/>
      <c r="E2" s="7"/>
      <c r="F2" s="5" t="s">
        <v>1</v>
      </c>
      <c r="G2" s="7" t="s">
        <v>2195</v>
      </c>
      <c r="H2" s="5" t="s">
        <v>3</v>
      </c>
      <c r="I2" s="16"/>
      <c r="J2" s="17"/>
      <c r="K2" s="18" t="s">
        <v>4</v>
      </c>
      <c r="L2" s="18"/>
      <c r="M2" s="7" t="s">
        <v>5</v>
      </c>
    </row>
    <row r="3" spans="1:15" ht="40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14</v>
      </c>
      <c r="N3" s="8" t="s">
        <v>18</v>
      </c>
      <c r="O3" s="8" t="s">
        <v>19</v>
      </c>
    </row>
    <row r="4" spans="1:15">
      <c r="A4" s="9">
        <v>1</v>
      </c>
      <c r="B4" s="10" t="s">
        <v>2853</v>
      </c>
      <c r="C4" s="11" t="s">
        <v>582</v>
      </c>
      <c r="D4" s="12">
        <v>3430</v>
      </c>
      <c r="E4" s="13">
        <v>1</v>
      </c>
      <c r="F4" s="12">
        <f t="shared" ref="F4:F60" si="0">D4*E4</f>
        <v>3430</v>
      </c>
      <c r="G4" s="10" t="s">
        <v>583</v>
      </c>
      <c r="H4" s="10" t="s">
        <v>2195</v>
      </c>
      <c r="I4" s="10" t="s">
        <v>24</v>
      </c>
      <c r="J4" s="10" t="s">
        <v>2427</v>
      </c>
      <c r="K4" s="10" t="s">
        <v>2854</v>
      </c>
      <c r="L4" s="10" t="s">
        <v>2195</v>
      </c>
      <c r="M4" s="10" t="s">
        <v>2855</v>
      </c>
      <c r="N4" s="10" t="s">
        <v>28</v>
      </c>
      <c r="O4" s="10"/>
    </row>
    <row r="5" spans="1:15">
      <c r="A5" s="9">
        <v>2</v>
      </c>
      <c r="B5" s="10" t="s">
        <v>2856</v>
      </c>
      <c r="C5" s="11" t="s">
        <v>582</v>
      </c>
      <c r="D5" s="12">
        <v>3430</v>
      </c>
      <c r="E5" s="13">
        <v>1</v>
      </c>
      <c r="F5" s="12">
        <f t="shared" si="0"/>
        <v>3430</v>
      </c>
      <c r="G5" s="10" t="s">
        <v>583</v>
      </c>
      <c r="H5" s="10" t="s">
        <v>2195</v>
      </c>
      <c r="I5" s="10" t="s">
        <v>24</v>
      </c>
      <c r="J5" s="10" t="s">
        <v>2427</v>
      </c>
      <c r="K5" s="10" t="s">
        <v>2854</v>
      </c>
      <c r="L5" s="10" t="s">
        <v>2195</v>
      </c>
      <c r="M5" s="10" t="s">
        <v>2855</v>
      </c>
      <c r="N5" s="10" t="s">
        <v>28</v>
      </c>
      <c r="O5" s="10"/>
    </row>
    <row r="6" spans="1:15">
      <c r="A6" s="9">
        <v>3</v>
      </c>
      <c r="B6" s="10" t="s">
        <v>2857</v>
      </c>
      <c r="C6" s="11" t="s">
        <v>582</v>
      </c>
      <c r="D6" s="12">
        <v>3430</v>
      </c>
      <c r="E6" s="13">
        <v>1</v>
      </c>
      <c r="F6" s="12">
        <f t="shared" si="0"/>
        <v>3430</v>
      </c>
      <c r="G6" s="10" t="s">
        <v>583</v>
      </c>
      <c r="H6" s="10" t="s">
        <v>2195</v>
      </c>
      <c r="I6" s="10" t="s">
        <v>24</v>
      </c>
      <c r="J6" s="10" t="s">
        <v>2427</v>
      </c>
      <c r="K6" s="10" t="s">
        <v>2854</v>
      </c>
      <c r="L6" s="10" t="s">
        <v>2195</v>
      </c>
      <c r="M6" s="10" t="s">
        <v>2855</v>
      </c>
      <c r="N6" s="10" t="s">
        <v>28</v>
      </c>
      <c r="O6" s="10"/>
    </row>
    <row r="7" spans="1:15">
      <c r="A7" s="9">
        <v>4</v>
      </c>
      <c r="B7" s="10" t="s">
        <v>2858</v>
      </c>
      <c r="C7" s="11" t="s">
        <v>582</v>
      </c>
      <c r="D7" s="12">
        <v>3430</v>
      </c>
      <c r="E7" s="13">
        <v>1</v>
      </c>
      <c r="F7" s="12">
        <f t="shared" si="0"/>
        <v>3430</v>
      </c>
      <c r="G7" s="10" t="s">
        <v>583</v>
      </c>
      <c r="H7" s="10" t="s">
        <v>2195</v>
      </c>
      <c r="I7" s="10" t="s">
        <v>24</v>
      </c>
      <c r="J7" s="10" t="s">
        <v>2427</v>
      </c>
      <c r="K7" s="10" t="s">
        <v>2854</v>
      </c>
      <c r="L7" s="10" t="s">
        <v>2195</v>
      </c>
      <c r="M7" s="10" t="s">
        <v>2855</v>
      </c>
      <c r="N7" s="10" t="s">
        <v>28</v>
      </c>
      <c r="O7" s="10"/>
    </row>
    <row r="8" spans="1:15">
      <c r="A8" s="9">
        <v>5</v>
      </c>
      <c r="B8" s="10" t="s">
        <v>2859</v>
      </c>
      <c r="C8" s="11" t="s">
        <v>582</v>
      </c>
      <c r="D8" s="12">
        <v>3430</v>
      </c>
      <c r="E8" s="13">
        <v>1</v>
      </c>
      <c r="F8" s="12">
        <f t="shared" si="0"/>
        <v>3430</v>
      </c>
      <c r="G8" s="10" t="s">
        <v>583</v>
      </c>
      <c r="H8" s="10" t="s">
        <v>2195</v>
      </c>
      <c r="I8" s="10" t="s">
        <v>24</v>
      </c>
      <c r="J8" s="10" t="s">
        <v>2427</v>
      </c>
      <c r="K8" s="10" t="s">
        <v>2854</v>
      </c>
      <c r="L8" s="10" t="s">
        <v>2195</v>
      </c>
      <c r="M8" s="10" t="s">
        <v>2855</v>
      </c>
      <c r="N8" s="10" t="s">
        <v>28</v>
      </c>
      <c r="O8" s="10"/>
    </row>
    <row r="9" spans="1:15">
      <c r="A9" s="9">
        <v>6</v>
      </c>
      <c r="B9" s="10" t="s">
        <v>2860</v>
      </c>
      <c r="C9" s="11" t="s">
        <v>582</v>
      </c>
      <c r="D9" s="12">
        <v>3430</v>
      </c>
      <c r="E9" s="13">
        <v>1</v>
      </c>
      <c r="F9" s="12">
        <f t="shared" si="0"/>
        <v>3430</v>
      </c>
      <c r="G9" s="10" t="s">
        <v>583</v>
      </c>
      <c r="H9" s="10" t="s">
        <v>2195</v>
      </c>
      <c r="I9" s="10" t="s">
        <v>24</v>
      </c>
      <c r="J9" s="10" t="s">
        <v>2427</v>
      </c>
      <c r="K9" s="10" t="s">
        <v>2854</v>
      </c>
      <c r="L9" s="10" t="s">
        <v>2195</v>
      </c>
      <c r="M9" s="10" t="s">
        <v>2855</v>
      </c>
      <c r="N9" s="10" t="s">
        <v>28</v>
      </c>
      <c r="O9" s="10"/>
    </row>
    <row r="10" spans="1:15">
      <c r="A10" s="9">
        <v>7</v>
      </c>
      <c r="B10" s="10" t="s">
        <v>2861</v>
      </c>
      <c r="C10" s="11" t="s">
        <v>582</v>
      </c>
      <c r="D10" s="12">
        <v>3430</v>
      </c>
      <c r="E10" s="13">
        <v>1</v>
      </c>
      <c r="F10" s="12">
        <f t="shared" si="0"/>
        <v>3430</v>
      </c>
      <c r="G10" s="10" t="s">
        <v>583</v>
      </c>
      <c r="H10" s="10" t="s">
        <v>2195</v>
      </c>
      <c r="I10" s="10" t="s">
        <v>24</v>
      </c>
      <c r="J10" s="10" t="s">
        <v>2427</v>
      </c>
      <c r="K10" s="10" t="s">
        <v>2854</v>
      </c>
      <c r="L10" s="10" t="s">
        <v>2195</v>
      </c>
      <c r="M10" s="10" t="s">
        <v>2855</v>
      </c>
      <c r="N10" s="10" t="s">
        <v>28</v>
      </c>
      <c r="O10" s="10"/>
    </row>
    <row r="11" spans="1:15">
      <c r="A11" s="9">
        <v>8</v>
      </c>
      <c r="B11" s="10" t="s">
        <v>2862</v>
      </c>
      <c r="C11" s="11" t="s">
        <v>582</v>
      </c>
      <c r="D11" s="12">
        <v>3430</v>
      </c>
      <c r="E11" s="13">
        <v>1</v>
      </c>
      <c r="F11" s="12">
        <f t="shared" si="0"/>
        <v>3430</v>
      </c>
      <c r="G11" s="10" t="s">
        <v>583</v>
      </c>
      <c r="H11" s="10" t="s">
        <v>2195</v>
      </c>
      <c r="I11" s="10" t="s">
        <v>24</v>
      </c>
      <c r="J11" s="10" t="s">
        <v>2427</v>
      </c>
      <c r="K11" s="10" t="s">
        <v>2854</v>
      </c>
      <c r="L11" s="10" t="s">
        <v>2195</v>
      </c>
      <c r="M11" s="10" t="s">
        <v>2855</v>
      </c>
      <c r="N11" s="10" t="s">
        <v>28</v>
      </c>
      <c r="O11" s="10"/>
    </row>
    <row r="12" spans="1:15">
      <c r="A12" s="9">
        <v>9</v>
      </c>
      <c r="B12" s="10" t="s">
        <v>2863</v>
      </c>
      <c r="C12" s="11" t="s">
        <v>582</v>
      </c>
      <c r="D12" s="12">
        <v>3430</v>
      </c>
      <c r="E12" s="13">
        <v>1</v>
      </c>
      <c r="F12" s="12">
        <f t="shared" si="0"/>
        <v>3430</v>
      </c>
      <c r="G12" s="10" t="s">
        <v>583</v>
      </c>
      <c r="H12" s="10" t="s">
        <v>2195</v>
      </c>
      <c r="I12" s="10" t="s">
        <v>24</v>
      </c>
      <c r="J12" s="10" t="s">
        <v>2427</v>
      </c>
      <c r="K12" s="10" t="s">
        <v>2854</v>
      </c>
      <c r="L12" s="10" t="s">
        <v>2195</v>
      </c>
      <c r="M12" s="10" t="s">
        <v>2855</v>
      </c>
      <c r="N12" s="10" t="s">
        <v>28</v>
      </c>
      <c r="O12" s="10"/>
    </row>
    <row r="13" spans="1:15">
      <c r="A13" s="9">
        <v>10</v>
      </c>
      <c r="B13" s="10" t="s">
        <v>2864</v>
      </c>
      <c r="C13" s="11" t="s">
        <v>582</v>
      </c>
      <c r="D13" s="12">
        <v>3430</v>
      </c>
      <c r="E13" s="13">
        <v>1</v>
      </c>
      <c r="F13" s="12">
        <f t="shared" si="0"/>
        <v>3430</v>
      </c>
      <c r="G13" s="10" t="s">
        <v>583</v>
      </c>
      <c r="H13" s="10" t="s">
        <v>2195</v>
      </c>
      <c r="I13" s="10" t="s">
        <v>24</v>
      </c>
      <c r="J13" s="10" t="s">
        <v>2427</v>
      </c>
      <c r="K13" s="10" t="s">
        <v>2854</v>
      </c>
      <c r="L13" s="10" t="s">
        <v>2195</v>
      </c>
      <c r="M13" s="10" t="s">
        <v>2855</v>
      </c>
      <c r="N13" s="10" t="s">
        <v>28</v>
      </c>
      <c r="O13" s="10"/>
    </row>
    <row r="14" spans="1:15">
      <c r="A14" s="9">
        <v>11</v>
      </c>
      <c r="B14" s="10" t="s">
        <v>2865</v>
      </c>
      <c r="C14" s="11" t="s">
        <v>2866</v>
      </c>
      <c r="D14" s="12">
        <v>13600</v>
      </c>
      <c r="E14" s="13">
        <v>1</v>
      </c>
      <c r="F14" s="12">
        <f t="shared" si="0"/>
        <v>13600</v>
      </c>
      <c r="G14" s="10" t="s">
        <v>2867</v>
      </c>
      <c r="H14" s="10" t="s">
        <v>2195</v>
      </c>
      <c r="I14" s="10" t="s">
        <v>24</v>
      </c>
      <c r="J14" s="10" t="s">
        <v>2427</v>
      </c>
      <c r="K14" s="10" t="s">
        <v>2854</v>
      </c>
      <c r="L14" s="10" t="s">
        <v>2195</v>
      </c>
      <c r="M14" s="10" t="s">
        <v>2855</v>
      </c>
      <c r="N14" s="10" t="s">
        <v>28</v>
      </c>
      <c r="O14" s="10"/>
    </row>
    <row r="15" spans="1:15">
      <c r="A15" s="9">
        <v>12</v>
      </c>
      <c r="B15" s="10" t="s">
        <v>2868</v>
      </c>
      <c r="C15" s="11" t="s">
        <v>2866</v>
      </c>
      <c r="D15" s="12">
        <v>13600</v>
      </c>
      <c r="E15" s="13">
        <v>1</v>
      </c>
      <c r="F15" s="12">
        <f t="shared" si="0"/>
        <v>13600</v>
      </c>
      <c r="G15" s="10" t="s">
        <v>2867</v>
      </c>
      <c r="H15" s="10" t="s">
        <v>2195</v>
      </c>
      <c r="I15" s="10" t="s">
        <v>24</v>
      </c>
      <c r="J15" s="10" t="s">
        <v>2427</v>
      </c>
      <c r="K15" s="10" t="s">
        <v>2854</v>
      </c>
      <c r="L15" s="10" t="s">
        <v>2195</v>
      </c>
      <c r="M15" s="10" t="s">
        <v>2855</v>
      </c>
      <c r="N15" s="10" t="s">
        <v>28</v>
      </c>
      <c r="O15" s="10"/>
    </row>
    <row r="16" spans="1:15">
      <c r="A16" s="9">
        <v>13</v>
      </c>
      <c r="B16" s="10" t="s">
        <v>2869</v>
      </c>
      <c r="C16" s="11" t="s">
        <v>2870</v>
      </c>
      <c r="D16" s="12">
        <v>12600</v>
      </c>
      <c r="E16" s="13">
        <v>1</v>
      </c>
      <c r="F16" s="12">
        <f t="shared" si="0"/>
        <v>12600</v>
      </c>
      <c r="G16" s="10" t="s">
        <v>2867</v>
      </c>
      <c r="H16" s="10" t="s">
        <v>2195</v>
      </c>
      <c r="I16" s="10" t="s">
        <v>24</v>
      </c>
      <c r="J16" s="10" t="s">
        <v>2427</v>
      </c>
      <c r="K16" s="10" t="s">
        <v>2854</v>
      </c>
      <c r="L16" s="10" t="s">
        <v>2195</v>
      </c>
      <c r="M16" s="10" t="s">
        <v>2855</v>
      </c>
      <c r="N16" s="10" t="s">
        <v>28</v>
      </c>
      <c r="O16" s="10"/>
    </row>
    <row r="17" spans="1:15">
      <c r="A17" s="9">
        <v>14</v>
      </c>
      <c r="B17" s="10" t="s">
        <v>2871</v>
      </c>
      <c r="C17" s="11" t="s">
        <v>2398</v>
      </c>
      <c r="D17" s="33">
        <v>528</v>
      </c>
      <c r="E17" s="13">
        <v>1</v>
      </c>
      <c r="F17" s="12">
        <f t="shared" si="0"/>
        <v>528</v>
      </c>
      <c r="G17" s="10" t="s">
        <v>2867</v>
      </c>
      <c r="H17" s="10" t="s">
        <v>2195</v>
      </c>
      <c r="I17" s="10" t="s">
        <v>24</v>
      </c>
      <c r="J17" s="10" t="s">
        <v>2427</v>
      </c>
      <c r="K17" s="10" t="s">
        <v>2854</v>
      </c>
      <c r="L17" s="10" t="s">
        <v>2195</v>
      </c>
      <c r="M17" s="10" t="s">
        <v>2855</v>
      </c>
      <c r="N17" s="10" t="s">
        <v>28</v>
      </c>
      <c r="O17" s="10"/>
    </row>
    <row r="18" spans="1:15">
      <c r="A18" s="9">
        <v>15</v>
      </c>
      <c r="B18" s="10" t="s">
        <v>2872</v>
      </c>
      <c r="C18" s="11" t="s">
        <v>2873</v>
      </c>
      <c r="D18" s="12">
        <v>2460</v>
      </c>
      <c r="E18" s="13">
        <v>1</v>
      </c>
      <c r="F18" s="12">
        <f t="shared" si="0"/>
        <v>2460</v>
      </c>
      <c r="G18" s="10" t="s">
        <v>2867</v>
      </c>
      <c r="H18" s="10" t="s">
        <v>2195</v>
      </c>
      <c r="I18" s="10" t="s">
        <v>24</v>
      </c>
      <c r="J18" s="10" t="s">
        <v>2427</v>
      </c>
      <c r="K18" s="10" t="s">
        <v>2854</v>
      </c>
      <c r="L18" s="10" t="s">
        <v>2195</v>
      </c>
      <c r="M18" s="10" t="s">
        <v>2855</v>
      </c>
      <c r="N18" s="10" t="s">
        <v>28</v>
      </c>
      <c r="O18" s="10"/>
    </row>
    <row r="19" spans="1:15">
      <c r="A19" s="9">
        <v>16</v>
      </c>
      <c r="B19" s="10" t="s">
        <v>2874</v>
      </c>
      <c r="C19" s="11" t="s">
        <v>2873</v>
      </c>
      <c r="D19" s="12">
        <v>2460</v>
      </c>
      <c r="E19" s="13">
        <v>1</v>
      </c>
      <c r="F19" s="12">
        <f t="shared" si="0"/>
        <v>2460</v>
      </c>
      <c r="G19" s="10" t="s">
        <v>2867</v>
      </c>
      <c r="H19" s="10" t="s">
        <v>2195</v>
      </c>
      <c r="I19" s="10" t="s">
        <v>24</v>
      </c>
      <c r="J19" s="10" t="s">
        <v>2427</v>
      </c>
      <c r="K19" s="10" t="s">
        <v>2854</v>
      </c>
      <c r="L19" s="10" t="s">
        <v>2195</v>
      </c>
      <c r="M19" s="10" t="s">
        <v>2855</v>
      </c>
      <c r="N19" s="10" t="s">
        <v>28</v>
      </c>
      <c r="O19" s="10"/>
    </row>
    <row r="20" spans="1:15">
      <c r="A20" s="9">
        <v>17</v>
      </c>
      <c r="B20" s="10" t="s">
        <v>2875</v>
      </c>
      <c r="C20" s="11" t="s">
        <v>2873</v>
      </c>
      <c r="D20" s="12">
        <v>2460</v>
      </c>
      <c r="E20" s="13">
        <v>1</v>
      </c>
      <c r="F20" s="12">
        <f t="shared" si="0"/>
        <v>2460</v>
      </c>
      <c r="G20" s="10" t="s">
        <v>2867</v>
      </c>
      <c r="H20" s="10" t="s">
        <v>2195</v>
      </c>
      <c r="I20" s="10" t="s">
        <v>24</v>
      </c>
      <c r="J20" s="10" t="s">
        <v>2427</v>
      </c>
      <c r="K20" s="10" t="s">
        <v>2854</v>
      </c>
      <c r="L20" s="10" t="s">
        <v>2195</v>
      </c>
      <c r="M20" s="10" t="s">
        <v>2855</v>
      </c>
      <c r="N20" s="10" t="s">
        <v>28</v>
      </c>
      <c r="O20" s="10"/>
    </row>
    <row r="21" spans="1:15">
      <c r="A21" s="9">
        <v>18</v>
      </c>
      <c r="B21" s="10" t="s">
        <v>2876</v>
      </c>
      <c r="C21" s="11" t="s">
        <v>2873</v>
      </c>
      <c r="D21" s="12">
        <v>2460</v>
      </c>
      <c r="E21" s="13">
        <v>1</v>
      </c>
      <c r="F21" s="12">
        <f t="shared" si="0"/>
        <v>2460</v>
      </c>
      <c r="G21" s="10" t="s">
        <v>2867</v>
      </c>
      <c r="H21" s="10" t="s">
        <v>2195</v>
      </c>
      <c r="I21" s="10" t="s">
        <v>24</v>
      </c>
      <c r="J21" s="10" t="s">
        <v>2427</v>
      </c>
      <c r="K21" s="10" t="s">
        <v>2854</v>
      </c>
      <c r="L21" s="10" t="s">
        <v>2195</v>
      </c>
      <c r="M21" s="10" t="s">
        <v>2855</v>
      </c>
      <c r="N21" s="10" t="s">
        <v>28</v>
      </c>
      <c r="O21" s="10"/>
    </row>
    <row r="22" spans="1:15">
      <c r="A22" s="9">
        <v>19</v>
      </c>
      <c r="B22" s="10" t="s">
        <v>2877</v>
      </c>
      <c r="C22" s="11" t="s">
        <v>2878</v>
      </c>
      <c r="D22" s="12">
        <v>4000</v>
      </c>
      <c r="E22" s="13">
        <v>1</v>
      </c>
      <c r="F22" s="12">
        <f t="shared" si="0"/>
        <v>4000</v>
      </c>
      <c r="G22" s="10" t="s">
        <v>2867</v>
      </c>
      <c r="H22" s="10" t="s">
        <v>2195</v>
      </c>
      <c r="I22" s="10" t="s">
        <v>24</v>
      </c>
      <c r="J22" s="10" t="s">
        <v>2427</v>
      </c>
      <c r="K22" s="10" t="s">
        <v>2854</v>
      </c>
      <c r="L22" s="10" t="s">
        <v>2195</v>
      </c>
      <c r="M22" s="10" t="s">
        <v>2855</v>
      </c>
      <c r="N22" s="10" t="s">
        <v>28</v>
      </c>
      <c r="O22" s="10"/>
    </row>
    <row r="23" spans="1:15">
      <c r="A23" s="9">
        <v>20</v>
      </c>
      <c r="B23" s="10" t="s">
        <v>2879</v>
      </c>
      <c r="C23" s="11" t="s">
        <v>2878</v>
      </c>
      <c r="D23" s="12">
        <v>4000</v>
      </c>
      <c r="E23" s="13">
        <v>1</v>
      </c>
      <c r="F23" s="12">
        <f t="shared" si="0"/>
        <v>4000</v>
      </c>
      <c r="G23" s="10" t="s">
        <v>2867</v>
      </c>
      <c r="H23" s="10" t="s">
        <v>2195</v>
      </c>
      <c r="I23" s="10" t="s">
        <v>24</v>
      </c>
      <c r="J23" s="10" t="s">
        <v>2427</v>
      </c>
      <c r="K23" s="10" t="s">
        <v>2854</v>
      </c>
      <c r="L23" s="10" t="s">
        <v>2195</v>
      </c>
      <c r="M23" s="10" t="s">
        <v>2855</v>
      </c>
      <c r="N23" s="10" t="s">
        <v>28</v>
      </c>
      <c r="O23" s="10"/>
    </row>
    <row r="24" spans="1:15">
      <c r="A24" s="9">
        <v>21</v>
      </c>
      <c r="B24" s="10" t="s">
        <v>2880</v>
      </c>
      <c r="C24" s="11" t="s">
        <v>2881</v>
      </c>
      <c r="D24" s="12">
        <v>102000</v>
      </c>
      <c r="E24" s="13">
        <v>1</v>
      </c>
      <c r="F24" s="12">
        <f t="shared" si="0"/>
        <v>102000</v>
      </c>
      <c r="G24" s="10" t="s">
        <v>2867</v>
      </c>
      <c r="H24" s="10" t="s">
        <v>2195</v>
      </c>
      <c r="I24" s="10" t="s">
        <v>24</v>
      </c>
      <c r="J24" s="10" t="s">
        <v>2427</v>
      </c>
      <c r="K24" s="10" t="s">
        <v>2854</v>
      </c>
      <c r="L24" s="10" t="s">
        <v>2195</v>
      </c>
      <c r="M24" s="10" t="s">
        <v>2855</v>
      </c>
      <c r="N24" s="10" t="s">
        <v>133</v>
      </c>
      <c r="O24" s="10"/>
    </row>
    <row r="25" spans="1:15">
      <c r="A25" s="9">
        <v>22</v>
      </c>
      <c r="B25" s="10" t="s">
        <v>2882</v>
      </c>
      <c r="C25" s="11" t="s">
        <v>2883</v>
      </c>
      <c r="D25" s="12">
        <v>8700</v>
      </c>
      <c r="E25" s="13">
        <v>1</v>
      </c>
      <c r="F25" s="12">
        <f t="shared" si="0"/>
        <v>8700</v>
      </c>
      <c r="G25" s="10" t="s">
        <v>2867</v>
      </c>
      <c r="H25" s="10" t="s">
        <v>2195</v>
      </c>
      <c r="I25" s="10" t="s">
        <v>24</v>
      </c>
      <c r="J25" s="10" t="s">
        <v>2427</v>
      </c>
      <c r="K25" s="10" t="s">
        <v>2854</v>
      </c>
      <c r="L25" s="10" t="s">
        <v>2195</v>
      </c>
      <c r="M25" s="10" t="s">
        <v>2855</v>
      </c>
      <c r="N25" s="10" t="s">
        <v>28</v>
      </c>
      <c r="O25" s="10"/>
    </row>
    <row r="26" spans="1:15">
      <c r="A26" s="9">
        <v>23</v>
      </c>
      <c r="B26" s="10" t="s">
        <v>2884</v>
      </c>
      <c r="C26" s="11" t="s">
        <v>2883</v>
      </c>
      <c r="D26" s="12">
        <v>8700</v>
      </c>
      <c r="E26" s="13">
        <v>1</v>
      </c>
      <c r="F26" s="12">
        <f t="shared" si="0"/>
        <v>8700</v>
      </c>
      <c r="G26" s="10" t="s">
        <v>2867</v>
      </c>
      <c r="H26" s="10" t="s">
        <v>2195</v>
      </c>
      <c r="I26" s="10" t="s">
        <v>24</v>
      </c>
      <c r="J26" s="10" t="s">
        <v>2427</v>
      </c>
      <c r="K26" s="10" t="s">
        <v>2854</v>
      </c>
      <c r="L26" s="10" t="s">
        <v>2195</v>
      </c>
      <c r="M26" s="10" t="s">
        <v>2855</v>
      </c>
      <c r="N26" s="10" t="s">
        <v>28</v>
      </c>
      <c r="O26" s="10"/>
    </row>
    <row r="27" spans="1:15">
      <c r="A27" s="9">
        <v>24</v>
      </c>
      <c r="B27" s="10" t="s">
        <v>2885</v>
      </c>
      <c r="C27" s="11" t="s">
        <v>2886</v>
      </c>
      <c r="D27" s="12">
        <v>56000</v>
      </c>
      <c r="E27" s="13">
        <v>1</v>
      </c>
      <c r="F27" s="12">
        <f t="shared" si="0"/>
        <v>56000</v>
      </c>
      <c r="G27" s="10" t="s">
        <v>2867</v>
      </c>
      <c r="H27" s="10" t="s">
        <v>2195</v>
      </c>
      <c r="I27" s="10" t="s">
        <v>24</v>
      </c>
      <c r="J27" s="10" t="s">
        <v>2427</v>
      </c>
      <c r="K27" s="10" t="s">
        <v>2854</v>
      </c>
      <c r="L27" s="10" t="s">
        <v>2195</v>
      </c>
      <c r="M27" s="10" t="s">
        <v>2855</v>
      </c>
      <c r="N27" s="10" t="s">
        <v>28</v>
      </c>
      <c r="O27" s="10"/>
    </row>
    <row r="28" spans="1:15">
      <c r="A28" s="9">
        <v>25</v>
      </c>
      <c r="B28" s="10" t="s">
        <v>2887</v>
      </c>
      <c r="C28" s="11" t="s">
        <v>2888</v>
      </c>
      <c r="D28" s="12">
        <v>28000</v>
      </c>
      <c r="E28" s="13">
        <v>1</v>
      </c>
      <c r="F28" s="12">
        <f t="shared" si="0"/>
        <v>28000</v>
      </c>
      <c r="G28" s="10" t="s">
        <v>2867</v>
      </c>
      <c r="H28" s="10" t="s">
        <v>2195</v>
      </c>
      <c r="I28" s="10" t="s">
        <v>24</v>
      </c>
      <c r="J28" s="10" t="s">
        <v>2427</v>
      </c>
      <c r="K28" s="10" t="s">
        <v>2854</v>
      </c>
      <c r="L28" s="10" t="s">
        <v>2195</v>
      </c>
      <c r="M28" s="10" t="s">
        <v>2855</v>
      </c>
      <c r="N28" s="10" t="s">
        <v>28</v>
      </c>
      <c r="O28" s="10"/>
    </row>
    <row r="29" spans="1:15">
      <c r="A29" s="9">
        <v>26</v>
      </c>
      <c r="B29" s="10" t="s">
        <v>2889</v>
      </c>
      <c r="C29" s="11" t="s">
        <v>2890</v>
      </c>
      <c r="D29" s="12">
        <v>8000</v>
      </c>
      <c r="E29" s="13">
        <v>1</v>
      </c>
      <c r="F29" s="12">
        <f t="shared" si="0"/>
        <v>8000</v>
      </c>
      <c r="G29" s="10" t="s">
        <v>2867</v>
      </c>
      <c r="H29" s="10" t="s">
        <v>2195</v>
      </c>
      <c r="I29" s="10" t="s">
        <v>24</v>
      </c>
      <c r="J29" s="10" t="s">
        <v>2427</v>
      </c>
      <c r="K29" s="10" t="s">
        <v>2854</v>
      </c>
      <c r="L29" s="10" t="s">
        <v>2195</v>
      </c>
      <c r="M29" s="10" t="s">
        <v>2855</v>
      </c>
      <c r="N29" s="10" t="s">
        <v>28</v>
      </c>
      <c r="O29" s="10"/>
    </row>
    <row r="30" spans="1:15">
      <c r="A30" s="9">
        <v>27</v>
      </c>
      <c r="B30" s="10" t="s">
        <v>2891</v>
      </c>
      <c r="C30" s="11" t="s">
        <v>2890</v>
      </c>
      <c r="D30" s="12">
        <v>8000</v>
      </c>
      <c r="E30" s="13">
        <v>1</v>
      </c>
      <c r="F30" s="12">
        <f t="shared" si="0"/>
        <v>8000</v>
      </c>
      <c r="G30" s="10" t="s">
        <v>2867</v>
      </c>
      <c r="H30" s="10" t="s">
        <v>2195</v>
      </c>
      <c r="I30" s="10" t="s">
        <v>24</v>
      </c>
      <c r="J30" s="10" t="s">
        <v>2427</v>
      </c>
      <c r="K30" s="10" t="s">
        <v>2854</v>
      </c>
      <c r="L30" s="10" t="s">
        <v>2195</v>
      </c>
      <c r="M30" s="10" t="s">
        <v>2855</v>
      </c>
      <c r="N30" s="10" t="s">
        <v>28</v>
      </c>
      <c r="O30" s="10"/>
    </row>
    <row r="31" spans="1:15">
      <c r="A31" s="9">
        <v>28</v>
      </c>
      <c r="B31" s="10" t="s">
        <v>2892</v>
      </c>
      <c r="C31" s="11" t="s">
        <v>2735</v>
      </c>
      <c r="D31" s="33">
        <v>960</v>
      </c>
      <c r="E31" s="13">
        <v>1</v>
      </c>
      <c r="F31" s="12">
        <f t="shared" si="0"/>
        <v>960</v>
      </c>
      <c r="G31" s="10" t="s">
        <v>1891</v>
      </c>
      <c r="H31" s="10" t="s">
        <v>2195</v>
      </c>
      <c r="I31" s="10" t="s">
        <v>24</v>
      </c>
      <c r="J31" s="10" t="s">
        <v>2427</v>
      </c>
      <c r="K31" s="10" t="s">
        <v>2854</v>
      </c>
      <c r="L31" s="10" t="s">
        <v>2195</v>
      </c>
      <c r="M31" s="10" t="s">
        <v>2855</v>
      </c>
      <c r="N31" s="10" t="s">
        <v>28</v>
      </c>
      <c r="O31" s="10"/>
    </row>
    <row r="32" spans="1:15">
      <c r="A32" s="9">
        <v>29</v>
      </c>
      <c r="B32" s="10" t="s">
        <v>2893</v>
      </c>
      <c r="C32" s="11" t="s">
        <v>2527</v>
      </c>
      <c r="D32" s="12">
        <v>1540</v>
      </c>
      <c r="E32" s="13">
        <v>1</v>
      </c>
      <c r="F32" s="12">
        <f t="shared" si="0"/>
        <v>1540</v>
      </c>
      <c r="G32" s="10" t="s">
        <v>1891</v>
      </c>
      <c r="H32" s="10" t="s">
        <v>2195</v>
      </c>
      <c r="I32" s="10" t="s">
        <v>24</v>
      </c>
      <c r="J32" s="10" t="s">
        <v>2427</v>
      </c>
      <c r="K32" s="10" t="s">
        <v>2854</v>
      </c>
      <c r="L32" s="10" t="s">
        <v>2195</v>
      </c>
      <c r="M32" s="10" t="s">
        <v>2855</v>
      </c>
      <c r="N32" s="10" t="s">
        <v>28</v>
      </c>
      <c r="O32" s="10"/>
    </row>
    <row r="33" spans="1:15">
      <c r="A33" s="9">
        <v>30</v>
      </c>
      <c r="B33" s="10" t="s">
        <v>2894</v>
      </c>
      <c r="C33" s="11" t="s">
        <v>2527</v>
      </c>
      <c r="D33" s="12">
        <v>1540</v>
      </c>
      <c r="E33" s="13">
        <v>1</v>
      </c>
      <c r="F33" s="12">
        <f t="shared" si="0"/>
        <v>1540</v>
      </c>
      <c r="G33" s="10" t="s">
        <v>1891</v>
      </c>
      <c r="H33" s="10" t="s">
        <v>2195</v>
      </c>
      <c r="I33" s="10" t="s">
        <v>24</v>
      </c>
      <c r="J33" s="10" t="s">
        <v>2427</v>
      </c>
      <c r="K33" s="10" t="s">
        <v>2854</v>
      </c>
      <c r="L33" s="10" t="s">
        <v>2195</v>
      </c>
      <c r="M33" s="10" t="s">
        <v>2855</v>
      </c>
      <c r="N33" s="10" t="s">
        <v>28</v>
      </c>
      <c r="O33" s="10"/>
    </row>
    <row r="34" spans="1:15">
      <c r="A34" s="9">
        <v>31</v>
      </c>
      <c r="B34" s="10" t="s">
        <v>2895</v>
      </c>
      <c r="C34" s="11" t="s">
        <v>2527</v>
      </c>
      <c r="D34" s="12">
        <v>1540</v>
      </c>
      <c r="E34" s="13">
        <v>1</v>
      </c>
      <c r="F34" s="12">
        <f t="shared" si="0"/>
        <v>1540</v>
      </c>
      <c r="G34" s="10" t="s">
        <v>1891</v>
      </c>
      <c r="H34" s="10" t="s">
        <v>2195</v>
      </c>
      <c r="I34" s="10" t="s">
        <v>24</v>
      </c>
      <c r="J34" s="10" t="s">
        <v>2427</v>
      </c>
      <c r="K34" s="10" t="s">
        <v>2854</v>
      </c>
      <c r="L34" s="10" t="s">
        <v>2195</v>
      </c>
      <c r="M34" s="10" t="s">
        <v>2855</v>
      </c>
      <c r="N34" s="10" t="s">
        <v>28</v>
      </c>
      <c r="O34" s="10"/>
    </row>
    <row r="35" spans="1:15">
      <c r="A35" s="9">
        <v>32</v>
      </c>
      <c r="B35" s="10" t="s">
        <v>2896</v>
      </c>
      <c r="C35" s="11" t="s">
        <v>2527</v>
      </c>
      <c r="D35" s="12">
        <v>1540</v>
      </c>
      <c r="E35" s="13">
        <v>1</v>
      </c>
      <c r="F35" s="12">
        <f t="shared" si="0"/>
        <v>1540</v>
      </c>
      <c r="G35" s="10" t="s">
        <v>1891</v>
      </c>
      <c r="H35" s="10" t="s">
        <v>2195</v>
      </c>
      <c r="I35" s="10" t="s">
        <v>24</v>
      </c>
      <c r="J35" s="10" t="s">
        <v>2427</v>
      </c>
      <c r="K35" s="10" t="s">
        <v>2854</v>
      </c>
      <c r="L35" s="10" t="s">
        <v>2195</v>
      </c>
      <c r="M35" s="10" t="s">
        <v>2855</v>
      </c>
      <c r="N35" s="10" t="s">
        <v>28</v>
      </c>
      <c r="O35" s="10"/>
    </row>
    <row r="36" spans="1:15">
      <c r="A36" s="9">
        <v>33</v>
      </c>
      <c r="B36" s="10" t="s">
        <v>2897</v>
      </c>
      <c r="C36" s="11" t="s">
        <v>2527</v>
      </c>
      <c r="D36" s="12">
        <v>1540</v>
      </c>
      <c r="E36" s="13">
        <v>1</v>
      </c>
      <c r="F36" s="12">
        <f t="shared" si="0"/>
        <v>1540</v>
      </c>
      <c r="G36" s="10" t="s">
        <v>1891</v>
      </c>
      <c r="H36" s="10" t="s">
        <v>2195</v>
      </c>
      <c r="I36" s="10" t="s">
        <v>24</v>
      </c>
      <c r="J36" s="10" t="s">
        <v>2427</v>
      </c>
      <c r="K36" s="10" t="s">
        <v>2854</v>
      </c>
      <c r="L36" s="10" t="s">
        <v>2195</v>
      </c>
      <c r="M36" s="10" t="s">
        <v>2855</v>
      </c>
      <c r="N36" s="10" t="s">
        <v>28</v>
      </c>
      <c r="O36" s="10"/>
    </row>
    <row r="37" spans="1:15">
      <c r="A37" s="9">
        <v>34</v>
      </c>
      <c r="B37" s="10" t="s">
        <v>2898</v>
      </c>
      <c r="C37" s="11" t="s">
        <v>2527</v>
      </c>
      <c r="D37" s="12">
        <v>1540</v>
      </c>
      <c r="E37" s="13">
        <v>1</v>
      </c>
      <c r="F37" s="12">
        <f t="shared" si="0"/>
        <v>1540</v>
      </c>
      <c r="G37" s="10" t="s">
        <v>1891</v>
      </c>
      <c r="H37" s="10" t="s">
        <v>2195</v>
      </c>
      <c r="I37" s="10" t="s">
        <v>24</v>
      </c>
      <c r="J37" s="10" t="s">
        <v>2427</v>
      </c>
      <c r="K37" s="10" t="s">
        <v>2854</v>
      </c>
      <c r="L37" s="10" t="s">
        <v>2195</v>
      </c>
      <c r="M37" s="10" t="s">
        <v>2855</v>
      </c>
      <c r="N37" s="10" t="s">
        <v>28</v>
      </c>
      <c r="O37" s="10"/>
    </row>
    <row r="38" spans="1:15">
      <c r="A38" s="9">
        <v>35</v>
      </c>
      <c r="B38" s="10" t="s">
        <v>2899</v>
      </c>
      <c r="C38" s="11" t="s">
        <v>2527</v>
      </c>
      <c r="D38" s="12">
        <v>1540</v>
      </c>
      <c r="E38" s="13">
        <v>1</v>
      </c>
      <c r="F38" s="12">
        <f t="shared" si="0"/>
        <v>1540</v>
      </c>
      <c r="G38" s="10" t="s">
        <v>1891</v>
      </c>
      <c r="H38" s="10" t="s">
        <v>2195</v>
      </c>
      <c r="I38" s="10" t="s">
        <v>24</v>
      </c>
      <c r="J38" s="10" t="s">
        <v>2427</v>
      </c>
      <c r="K38" s="10" t="s">
        <v>2854</v>
      </c>
      <c r="L38" s="10" t="s">
        <v>2195</v>
      </c>
      <c r="M38" s="10" t="s">
        <v>2855</v>
      </c>
      <c r="N38" s="10" t="s">
        <v>28</v>
      </c>
      <c r="O38" s="10"/>
    </row>
    <row r="39" spans="1:15">
      <c r="A39" s="9">
        <v>36</v>
      </c>
      <c r="B39" s="10" t="s">
        <v>2900</v>
      </c>
      <c r="C39" s="11" t="s">
        <v>2527</v>
      </c>
      <c r="D39" s="12">
        <v>1540</v>
      </c>
      <c r="E39" s="13">
        <v>1</v>
      </c>
      <c r="F39" s="12">
        <f t="shared" si="0"/>
        <v>1540</v>
      </c>
      <c r="G39" s="10" t="s">
        <v>1891</v>
      </c>
      <c r="H39" s="10" t="s">
        <v>2195</v>
      </c>
      <c r="I39" s="10" t="s">
        <v>24</v>
      </c>
      <c r="J39" s="10" t="s">
        <v>2427</v>
      </c>
      <c r="K39" s="10" t="s">
        <v>2854</v>
      </c>
      <c r="L39" s="10" t="s">
        <v>2195</v>
      </c>
      <c r="M39" s="10" t="s">
        <v>2855</v>
      </c>
      <c r="N39" s="10" t="s">
        <v>28</v>
      </c>
      <c r="O39" s="10"/>
    </row>
    <row r="40" spans="1:15">
      <c r="A40" s="9">
        <v>37</v>
      </c>
      <c r="B40" s="10" t="s">
        <v>2901</v>
      </c>
      <c r="C40" s="11" t="s">
        <v>2527</v>
      </c>
      <c r="D40" s="12">
        <v>1540</v>
      </c>
      <c r="E40" s="13">
        <v>1</v>
      </c>
      <c r="F40" s="12">
        <f t="shared" si="0"/>
        <v>1540</v>
      </c>
      <c r="G40" s="10" t="s">
        <v>1891</v>
      </c>
      <c r="H40" s="10" t="s">
        <v>2195</v>
      </c>
      <c r="I40" s="10" t="s">
        <v>24</v>
      </c>
      <c r="J40" s="10" t="s">
        <v>2427</v>
      </c>
      <c r="K40" s="10" t="s">
        <v>2854</v>
      </c>
      <c r="L40" s="10" t="s">
        <v>2195</v>
      </c>
      <c r="M40" s="10" t="s">
        <v>2855</v>
      </c>
      <c r="N40" s="10" t="s">
        <v>28</v>
      </c>
      <c r="O40" s="10"/>
    </row>
    <row r="41" spans="1:15">
      <c r="A41" s="9">
        <v>38</v>
      </c>
      <c r="B41" s="10" t="s">
        <v>2902</v>
      </c>
      <c r="C41" s="11" t="s">
        <v>2527</v>
      </c>
      <c r="D41" s="12">
        <v>1540</v>
      </c>
      <c r="E41" s="13">
        <v>1</v>
      </c>
      <c r="F41" s="12">
        <f t="shared" si="0"/>
        <v>1540</v>
      </c>
      <c r="G41" s="10" t="s">
        <v>1891</v>
      </c>
      <c r="H41" s="10" t="s">
        <v>2195</v>
      </c>
      <c r="I41" s="10" t="s">
        <v>24</v>
      </c>
      <c r="J41" s="10" t="s">
        <v>2427</v>
      </c>
      <c r="K41" s="10" t="s">
        <v>2854</v>
      </c>
      <c r="L41" s="10" t="s">
        <v>2195</v>
      </c>
      <c r="M41" s="10" t="s">
        <v>2855</v>
      </c>
      <c r="N41" s="10" t="s">
        <v>28</v>
      </c>
      <c r="O41" s="10"/>
    </row>
    <row r="42" spans="1:15">
      <c r="A42" s="9">
        <v>39</v>
      </c>
      <c r="B42" s="10" t="s">
        <v>2903</v>
      </c>
      <c r="C42" s="11" t="s">
        <v>2527</v>
      </c>
      <c r="D42" s="12">
        <v>1540</v>
      </c>
      <c r="E42" s="13">
        <v>1</v>
      </c>
      <c r="F42" s="12">
        <f t="shared" si="0"/>
        <v>1540</v>
      </c>
      <c r="G42" s="10" t="s">
        <v>1891</v>
      </c>
      <c r="H42" s="10" t="s">
        <v>2195</v>
      </c>
      <c r="I42" s="10" t="s">
        <v>24</v>
      </c>
      <c r="J42" s="10" t="s">
        <v>2427</v>
      </c>
      <c r="K42" s="10" t="s">
        <v>2854</v>
      </c>
      <c r="L42" s="10" t="s">
        <v>2195</v>
      </c>
      <c r="M42" s="10" t="s">
        <v>2855</v>
      </c>
      <c r="N42" s="10" t="s">
        <v>28</v>
      </c>
      <c r="O42" s="10"/>
    </row>
    <row r="43" spans="1:15">
      <c r="A43" s="9">
        <v>40</v>
      </c>
      <c r="B43" s="10" t="s">
        <v>2904</v>
      </c>
      <c r="C43" s="11" t="s">
        <v>2527</v>
      </c>
      <c r="D43" s="12">
        <v>1540</v>
      </c>
      <c r="E43" s="13">
        <v>1</v>
      </c>
      <c r="F43" s="12">
        <f t="shared" si="0"/>
        <v>1540</v>
      </c>
      <c r="G43" s="10" t="s">
        <v>1891</v>
      </c>
      <c r="H43" s="10" t="s">
        <v>2195</v>
      </c>
      <c r="I43" s="10" t="s">
        <v>24</v>
      </c>
      <c r="J43" s="10" t="s">
        <v>2427</v>
      </c>
      <c r="K43" s="10" t="s">
        <v>2854</v>
      </c>
      <c r="L43" s="10" t="s">
        <v>2195</v>
      </c>
      <c r="M43" s="10" t="s">
        <v>2855</v>
      </c>
      <c r="N43" s="10" t="s">
        <v>28</v>
      </c>
      <c r="O43" s="10"/>
    </row>
    <row r="44" spans="1:15">
      <c r="A44" s="9">
        <v>41</v>
      </c>
      <c r="B44" s="10" t="s">
        <v>2905</v>
      </c>
      <c r="C44" s="11" t="s">
        <v>1806</v>
      </c>
      <c r="D44" s="33">
        <v>730</v>
      </c>
      <c r="E44" s="13">
        <v>1</v>
      </c>
      <c r="F44" s="12">
        <f t="shared" si="0"/>
        <v>730</v>
      </c>
      <c r="G44" s="10" t="s">
        <v>1891</v>
      </c>
      <c r="H44" s="10" t="s">
        <v>2195</v>
      </c>
      <c r="I44" s="10" t="s">
        <v>24</v>
      </c>
      <c r="J44" s="10" t="s">
        <v>2427</v>
      </c>
      <c r="K44" s="10" t="s">
        <v>2854</v>
      </c>
      <c r="L44" s="10" t="s">
        <v>2195</v>
      </c>
      <c r="M44" s="10" t="s">
        <v>2855</v>
      </c>
      <c r="N44" s="10" t="s">
        <v>28</v>
      </c>
      <c r="O44" s="10"/>
    </row>
    <row r="45" spans="1:15">
      <c r="A45" s="9">
        <v>42</v>
      </c>
      <c r="B45" s="10" t="s">
        <v>2906</v>
      </c>
      <c r="C45" s="11" t="s">
        <v>1806</v>
      </c>
      <c r="D45" s="33">
        <v>730</v>
      </c>
      <c r="E45" s="13">
        <v>1</v>
      </c>
      <c r="F45" s="12">
        <f t="shared" si="0"/>
        <v>730</v>
      </c>
      <c r="G45" s="10" t="s">
        <v>1891</v>
      </c>
      <c r="H45" s="10" t="s">
        <v>2195</v>
      </c>
      <c r="I45" s="10" t="s">
        <v>24</v>
      </c>
      <c r="J45" s="10" t="s">
        <v>2427</v>
      </c>
      <c r="K45" s="10" t="s">
        <v>2854</v>
      </c>
      <c r="L45" s="10" t="s">
        <v>2195</v>
      </c>
      <c r="M45" s="10" t="s">
        <v>2855</v>
      </c>
      <c r="N45" s="10" t="s">
        <v>28</v>
      </c>
      <c r="O45" s="10"/>
    </row>
    <row r="46" spans="1:15">
      <c r="A46" s="9">
        <v>43</v>
      </c>
      <c r="B46" s="10" t="s">
        <v>2907</v>
      </c>
      <c r="C46" s="11" t="s">
        <v>1806</v>
      </c>
      <c r="D46" s="33">
        <v>730</v>
      </c>
      <c r="E46" s="13">
        <v>1</v>
      </c>
      <c r="F46" s="12">
        <f t="shared" si="0"/>
        <v>730</v>
      </c>
      <c r="G46" s="10" t="s">
        <v>1891</v>
      </c>
      <c r="H46" s="10" t="s">
        <v>2195</v>
      </c>
      <c r="I46" s="10" t="s">
        <v>24</v>
      </c>
      <c r="J46" s="10" t="s">
        <v>2427</v>
      </c>
      <c r="K46" s="10" t="s">
        <v>2854</v>
      </c>
      <c r="L46" s="10" t="s">
        <v>2195</v>
      </c>
      <c r="M46" s="10" t="s">
        <v>2855</v>
      </c>
      <c r="N46" s="10" t="s">
        <v>28</v>
      </c>
      <c r="O46" s="10"/>
    </row>
    <row r="47" spans="1:15">
      <c r="A47" s="9">
        <v>44</v>
      </c>
      <c r="B47" s="10" t="s">
        <v>2908</v>
      </c>
      <c r="C47" s="11" t="s">
        <v>1806</v>
      </c>
      <c r="D47" s="33">
        <v>730</v>
      </c>
      <c r="E47" s="13">
        <v>1</v>
      </c>
      <c r="F47" s="12">
        <f t="shared" si="0"/>
        <v>730</v>
      </c>
      <c r="G47" s="10" t="s">
        <v>1891</v>
      </c>
      <c r="H47" s="10" t="s">
        <v>2195</v>
      </c>
      <c r="I47" s="10" t="s">
        <v>24</v>
      </c>
      <c r="J47" s="10" t="s">
        <v>2427</v>
      </c>
      <c r="K47" s="10" t="s">
        <v>2854</v>
      </c>
      <c r="L47" s="10" t="s">
        <v>2195</v>
      </c>
      <c r="M47" s="10" t="s">
        <v>2855</v>
      </c>
      <c r="N47" s="10" t="s">
        <v>28</v>
      </c>
      <c r="O47" s="10"/>
    </row>
    <row r="48" spans="1:15">
      <c r="A48" s="9">
        <v>45</v>
      </c>
      <c r="B48" s="10" t="s">
        <v>2909</v>
      </c>
      <c r="C48" s="11" t="s">
        <v>2910</v>
      </c>
      <c r="D48" s="12">
        <v>7000</v>
      </c>
      <c r="E48" s="13">
        <v>1</v>
      </c>
      <c r="F48" s="12">
        <f t="shared" si="0"/>
        <v>7000</v>
      </c>
      <c r="G48" s="10" t="s">
        <v>2911</v>
      </c>
      <c r="H48" s="10" t="s">
        <v>2195</v>
      </c>
      <c r="I48" s="10" t="s">
        <v>24</v>
      </c>
      <c r="J48" s="10" t="s">
        <v>2427</v>
      </c>
      <c r="K48" s="10" t="s">
        <v>2854</v>
      </c>
      <c r="L48" s="10" t="s">
        <v>2195</v>
      </c>
      <c r="M48" s="10" t="s">
        <v>2855</v>
      </c>
      <c r="N48" s="10" t="s">
        <v>28</v>
      </c>
      <c r="O48" s="10"/>
    </row>
    <row r="49" spans="1:15">
      <c r="A49" s="9">
        <v>46</v>
      </c>
      <c r="B49" s="10" t="s">
        <v>2912</v>
      </c>
      <c r="C49" s="11" t="s">
        <v>2910</v>
      </c>
      <c r="D49" s="12">
        <v>7000</v>
      </c>
      <c r="E49" s="13">
        <v>1</v>
      </c>
      <c r="F49" s="12">
        <f t="shared" si="0"/>
        <v>7000</v>
      </c>
      <c r="G49" s="10" t="s">
        <v>2911</v>
      </c>
      <c r="H49" s="10" t="s">
        <v>2195</v>
      </c>
      <c r="I49" s="10" t="s">
        <v>24</v>
      </c>
      <c r="J49" s="10" t="s">
        <v>2427</v>
      </c>
      <c r="K49" s="10" t="s">
        <v>2854</v>
      </c>
      <c r="L49" s="10" t="s">
        <v>2195</v>
      </c>
      <c r="M49" s="10" t="s">
        <v>2855</v>
      </c>
      <c r="N49" s="10" t="s">
        <v>28</v>
      </c>
      <c r="O49" s="10"/>
    </row>
    <row r="50" spans="1:15">
      <c r="A50" s="9">
        <v>47</v>
      </c>
      <c r="B50" s="10" t="s">
        <v>2913</v>
      </c>
      <c r="C50" s="11" t="s">
        <v>2914</v>
      </c>
      <c r="D50" s="12">
        <v>2248</v>
      </c>
      <c r="E50" s="13">
        <v>1</v>
      </c>
      <c r="F50" s="12">
        <f t="shared" si="0"/>
        <v>2248</v>
      </c>
      <c r="G50" s="10" t="s">
        <v>2915</v>
      </c>
      <c r="H50" s="10" t="s">
        <v>2195</v>
      </c>
      <c r="I50" s="10" t="s">
        <v>24</v>
      </c>
      <c r="J50" s="10" t="s">
        <v>2427</v>
      </c>
      <c r="K50" s="10" t="s">
        <v>2854</v>
      </c>
      <c r="L50" s="10" t="s">
        <v>2195</v>
      </c>
      <c r="M50" s="10" t="s">
        <v>2855</v>
      </c>
      <c r="N50" s="10" t="s">
        <v>28</v>
      </c>
      <c r="O50" s="10"/>
    </row>
    <row r="51" spans="1:15">
      <c r="A51" s="9">
        <v>48</v>
      </c>
      <c r="B51" s="10" t="s">
        <v>2916</v>
      </c>
      <c r="C51" s="11" t="s">
        <v>2914</v>
      </c>
      <c r="D51" s="12">
        <v>4000</v>
      </c>
      <c r="E51" s="13">
        <v>1</v>
      </c>
      <c r="F51" s="12">
        <f t="shared" si="0"/>
        <v>4000</v>
      </c>
      <c r="G51" s="10" t="s">
        <v>2915</v>
      </c>
      <c r="H51" s="10" t="s">
        <v>2195</v>
      </c>
      <c r="I51" s="10" t="s">
        <v>24</v>
      </c>
      <c r="J51" s="10" t="s">
        <v>2427</v>
      </c>
      <c r="K51" s="10" t="s">
        <v>2854</v>
      </c>
      <c r="L51" s="10" t="s">
        <v>2195</v>
      </c>
      <c r="M51" s="10" t="s">
        <v>2855</v>
      </c>
      <c r="N51" s="10" t="s">
        <v>28</v>
      </c>
      <c r="O51" s="10"/>
    </row>
    <row r="52" spans="1:15">
      <c r="A52" s="9">
        <v>49</v>
      </c>
      <c r="B52" s="10" t="s">
        <v>2917</v>
      </c>
      <c r="C52" s="11" t="s">
        <v>2914</v>
      </c>
      <c r="D52" s="12">
        <v>4000</v>
      </c>
      <c r="E52" s="13">
        <v>1</v>
      </c>
      <c r="F52" s="12">
        <f t="shared" si="0"/>
        <v>4000</v>
      </c>
      <c r="G52" s="10" t="s">
        <v>2915</v>
      </c>
      <c r="H52" s="10" t="s">
        <v>2195</v>
      </c>
      <c r="I52" s="10" t="s">
        <v>24</v>
      </c>
      <c r="J52" s="10" t="s">
        <v>2427</v>
      </c>
      <c r="K52" s="10" t="s">
        <v>2854</v>
      </c>
      <c r="L52" s="10" t="s">
        <v>2195</v>
      </c>
      <c r="M52" s="10" t="s">
        <v>2855</v>
      </c>
      <c r="N52" s="10" t="s">
        <v>28</v>
      </c>
      <c r="O52" s="10"/>
    </row>
    <row r="53" spans="1:15">
      <c r="A53" s="9">
        <v>50</v>
      </c>
      <c r="B53" s="10" t="s">
        <v>2918</v>
      </c>
      <c r="C53" s="11" t="s">
        <v>2919</v>
      </c>
      <c r="D53" s="33">
        <v>500</v>
      </c>
      <c r="E53" s="13">
        <v>1</v>
      </c>
      <c r="F53" s="12">
        <f t="shared" si="0"/>
        <v>500</v>
      </c>
      <c r="G53" s="10" t="s">
        <v>2550</v>
      </c>
      <c r="H53" s="10" t="s">
        <v>2195</v>
      </c>
      <c r="I53" s="10" t="s">
        <v>24</v>
      </c>
      <c r="J53" s="10" t="s">
        <v>2427</v>
      </c>
      <c r="K53" s="10" t="s">
        <v>2854</v>
      </c>
      <c r="L53" s="10" t="s">
        <v>2195</v>
      </c>
      <c r="M53" s="10" t="s">
        <v>2855</v>
      </c>
      <c r="N53" s="10" t="s">
        <v>28</v>
      </c>
      <c r="O53" s="10"/>
    </row>
    <row r="54" spans="1:15">
      <c r="A54" s="9">
        <v>51</v>
      </c>
      <c r="B54" s="10" t="s">
        <v>2920</v>
      </c>
      <c r="C54" s="11" t="s">
        <v>2921</v>
      </c>
      <c r="D54" s="12">
        <v>4550</v>
      </c>
      <c r="E54" s="13">
        <v>1</v>
      </c>
      <c r="F54" s="12">
        <f t="shared" si="0"/>
        <v>4550</v>
      </c>
      <c r="G54" s="10" t="s">
        <v>299</v>
      </c>
      <c r="H54" s="10" t="s">
        <v>2195</v>
      </c>
      <c r="I54" s="10" t="s">
        <v>24</v>
      </c>
      <c r="J54" s="10" t="s">
        <v>2427</v>
      </c>
      <c r="K54" s="10" t="s">
        <v>2854</v>
      </c>
      <c r="L54" s="10" t="s">
        <v>2195</v>
      </c>
      <c r="M54" s="10" t="s">
        <v>2855</v>
      </c>
      <c r="N54" s="10" t="s">
        <v>28</v>
      </c>
      <c r="O54" s="10"/>
    </row>
    <row r="55" spans="1:15">
      <c r="A55" s="9">
        <v>52</v>
      </c>
      <c r="B55" s="42" t="s">
        <v>2922</v>
      </c>
      <c r="C55" s="43" t="s">
        <v>2923</v>
      </c>
      <c r="D55" s="12">
        <v>3500</v>
      </c>
      <c r="E55" s="44">
        <v>1</v>
      </c>
      <c r="F55" s="12">
        <f t="shared" si="0"/>
        <v>3500</v>
      </c>
      <c r="G55" s="42" t="s">
        <v>2924</v>
      </c>
      <c r="H55" s="10" t="s">
        <v>2195</v>
      </c>
      <c r="I55" s="42" t="s">
        <v>24</v>
      </c>
      <c r="J55" s="10" t="s">
        <v>2427</v>
      </c>
      <c r="K55" s="10" t="s">
        <v>2854</v>
      </c>
      <c r="L55" s="10" t="s">
        <v>2195</v>
      </c>
      <c r="M55" s="10" t="s">
        <v>2855</v>
      </c>
      <c r="N55" s="41" t="s">
        <v>28</v>
      </c>
      <c r="O55" s="10"/>
    </row>
    <row r="56" spans="1:15">
      <c r="A56" s="9">
        <v>53</v>
      </c>
      <c r="B56" s="10" t="s">
        <v>2925</v>
      </c>
      <c r="C56" s="11" t="s">
        <v>2926</v>
      </c>
      <c r="D56" s="12">
        <v>95000</v>
      </c>
      <c r="E56" s="13">
        <v>1</v>
      </c>
      <c r="F56" s="12">
        <f t="shared" si="0"/>
        <v>95000</v>
      </c>
      <c r="G56" s="10" t="s">
        <v>2556</v>
      </c>
      <c r="H56" s="10" t="s">
        <v>2195</v>
      </c>
      <c r="I56" s="10" t="s">
        <v>24</v>
      </c>
      <c r="J56" s="10" t="s">
        <v>2427</v>
      </c>
      <c r="K56" s="10" t="s">
        <v>2854</v>
      </c>
      <c r="L56" s="10" t="s">
        <v>2195</v>
      </c>
      <c r="M56" s="10" t="s">
        <v>2855</v>
      </c>
      <c r="N56" s="10" t="s">
        <v>28</v>
      </c>
      <c r="O56" s="10"/>
    </row>
    <row r="57" spans="1:15">
      <c r="A57" s="9">
        <v>54</v>
      </c>
      <c r="B57" s="10" t="s">
        <v>2927</v>
      </c>
      <c r="C57" s="11" t="s">
        <v>2866</v>
      </c>
      <c r="D57" s="12">
        <v>40000</v>
      </c>
      <c r="E57" s="13">
        <v>1</v>
      </c>
      <c r="F57" s="12">
        <f t="shared" si="0"/>
        <v>40000</v>
      </c>
      <c r="G57" s="10" t="s">
        <v>2556</v>
      </c>
      <c r="H57" s="10" t="s">
        <v>2195</v>
      </c>
      <c r="I57" s="10" t="s">
        <v>24</v>
      </c>
      <c r="J57" s="10" t="s">
        <v>2427</v>
      </c>
      <c r="K57" s="10" t="s">
        <v>2854</v>
      </c>
      <c r="L57" s="10" t="s">
        <v>2195</v>
      </c>
      <c r="M57" s="10" t="s">
        <v>2855</v>
      </c>
      <c r="N57" s="10" t="s">
        <v>28</v>
      </c>
      <c r="O57" s="10"/>
    </row>
    <row r="58" spans="1:15">
      <c r="A58" s="9">
        <v>55</v>
      </c>
      <c r="B58" s="10" t="s">
        <v>2928</v>
      </c>
      <c r="C58" s="11" t="s">
        <v>2866</v>
      </c>
      <c r="D58" s="12">
        <v>40000</v>
      </c>
      <c r="E58" s="13">
        <v>1</v>
      </c>
      <c r="F58" s="12">
        <f t="shared" si="0"/>
        <v>40000</v>
      </c>
      <c r="G58" s="10" t="s">
        <v>2556</v>
      </c>
      <c r="H58" s="10" t="s">
        <v>2195</v>
      </c>
      <c r="I58" s="10" t="s">
        <v>24</v>
      </c>
      <c r="J58" s="10" t="s">
        <v>2427</v>
      </c>
      <c r="K58" s="10" t="s">
        <v>2854</v>
      </c>
      <c r="L58" s="10" t="s">
        <v>2195</v>
      </c>
      <c r="M58" s="10" t="s">
        <v>2855</v>
      </c>
      <c r="N58" s="10" t="s">
        <v>28</v>
      </c>
      <c r="O58" s="10"/>
    </row>
    <row r="59" spans="1:15">
      <c r="A59" s="9">
        <v>56</v>
      </c>
      <c r="B59" s="10" t="s">
        <v>2929</v>
      </c>
      <c r="C59" s="11" t="s">
        <v>443</v>
      </c>
      <c r="D59" s="12">
        <v>6500</v>
      </c>
      <c r="E59" s="13">
        <v>1</v>
      </c>
      <c r="F59" s="12">
        <f t="shared" si="0"/>
        <v>6500</v>
      </c>
      <c r="G59" s="10" t="s">
        <v>2108</v>
      </c>
      <c r="H59" s="10" t="s">
        <v>2195</v>
      </c>
      <c r="I59" s="10" t="s">
        <v>24</v>
      </c>
      <c r="J59" s="10" t="s">
        <v>2427</v>
      </c>
      <c r="K59" s="10" t="s">
        <v>2854</v>
      </c>
      <c r="L59" s="10" t="s">
        <v>2195</v>
      </c>
      <c r="M59" s="10" t="s">
        <v>2855</v>
      </c>
      <c r="N59" s="10" t="s">
        <v>28</v>
      </c>
      <c r="O59" s="10"/>
    </row>
    <row r="60" spans="1:15">
      <c r="A60" s="9">
        <v>57</v>
      </c>
      <c r="B60" s="10" t="s">
        <v>2930</v>
      </c>
      <c r="C60" s="11" t="s">
        <v>443</v>
      </c>
      <c r="D60" s="12">
        <v>6500</v>
      </c>
      <c r="E60" s="13">
        <v>1</v>
      </c>
      <c r="F60" s="12">
        <f t="shared" si="0"/>
        <v>6500</v>
      </c>
      <c r="G60" s="10" t="s">
        <v>2108</v>
      </c>
      <c r="H60" s="10" t="s">
        <v>2195</v>
      </c>
      <c r="I60" s="10" t="s">
        <v>24</v>
      </c>
      <c r="J60" s="10" t="s">
        <v>2427</v>
      </c>
      <c r="K60" s="10" t="s">
        <v>2854</v>
      </c>
      <c r="L60" s="10" t="s">
        <v>2195</v>
      </c>
      <c r="M60" s="10" t="s">
        <v>2855</v>
      </c>
      <c r="N60" s="10" t="s">
        <v>28</v>
      </c>
      <c r="O60" s="10"/>
    </row>
    <row r="61" spans="1:15">
      <c r="A61" s="159" t="s">
        <v>112</v>
      </c>
      <c r="B61" s="160"/>
      <c r="C61" s="160"/>
      <c r="D61" s="163"/>
      <c r="E61" s="40">
        <f>SUM(E4:E60)</f>
        <v>57</v>
      </c>
      <c r="F61" s="12">
        <f>SUM(F4:F60)</f>
        <v>555026</v>
      </c>
      <c r="G61" s="45"/>
      <c r="H61" s="46"/>
      <c r="I61" s="46"/>
      <c r="J61" s="46"/>
      <c r="K61" s="46"/>
      <c r="L61" s="46"/>
      <c r="M61" s="46"/>
      <c r="N61" s="19"/>
      <c r="O61" s="19"/>
    </row>
  </sheetData>
  <autoFilter ref="A3:O61">
    <extLst/>
  </autoFilter>
  <mergeCells count="2">
    <mergeCell ref="A1:O1"/>
    <mergeCell ref="A61:D61"/>
  </mergeCells>
  <phoneticPr fontId="8" type="noConversion"/>
  <conditionalFormatting sqref="B4:B60">
    <cfRule type="expression" dxfId="13" priority="1" stopIfTrue="1">
      <formula>AND(COUNTIF($B$1:$B$3214,B4)+COUNTIF($B$3629:$B$65535,B4)+COUNTIF($B$3223:$B$3620,B4)&gt;1,NOT(ISBLANK(B4)))</formula>
    </cfRule>
  </conditionalFormatting>
  <dataValidations count="1">
    <dataValidation type="list" allowBlank="1" showInputMessage="1" showErrorMessage="1" sqref="N4:N60">
      <formula1>"在用,待报废,有账无物"</formula1>
    </dataValidation>
  </dataValidations>
  <pageMargins left="0.74803149606299202" right="0.74803149606299202" top="0.98425196850393704" bottom="0.98425196850393704" header="0.511811023622047" footer="0.511811023622047"/>
  <pageSetup paperSize="9" orientation="landscape"/>
  <headerFooter>
    <oddFooter>&amp;C&amp;P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>
  <dimension ref="A1:O118"/>
  <sheetViews>
    <sheetView workbookViewId="0">
      <selection activeCell="G2" sqref="G2"/>
    </sheetView>
  </sheetViews>
  <sheetFormatPr defaultColWidth="9" defaultRowHeight="14.25"/>
  <cols>
    <col min="1" max="1" width="4.25" style="1" customWidth="1"/>
    <col min="2" max="2" width="13.75" style="1" customWidth="1"/>
    <col min="3" max="3" width="20.375" style="2" customWidth="1"/>
    <col min="4" max="4" width="9" style="3"/>
    <col min="5" max="5" width="5.5" style="3" customWidth="1"/>
    <col min="6" max="6" width="14.875" style="3" customWidth="1"/>
    <col min="7" max="7" width="9" style="1"/>
    <col min="8" max="8" width="12.25" style="1" customWidth="1"/>
    <col min="9" max="10" width="9" style="1" hidden="1" customWidth="1"/>
    <col min="11" max="11" width="11.375" style="1" hidden="1" customWidth="1"/>
    <col min="12" max="12" width="9" style="1" hidden="1" customWidth="1"/>
    <col min="13" max="13" width="13.375" style="1" customWidth="1"/>
    <col min="14" max="14" width="9" style="1" hidden="1" customWidth="1"/>
    <col min="15" max="15" width="5" style="1" hidden="1" customWidth="1"/>
    <col min="16" max="16384" width="9" style="1"/>
  </cols>
  <sheetData>
    <row r="1" spans="1:15" ht="22.5">
      <c r="A1" s="158" t="s">
        <v>2931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15.75">
      <c r="A2" s="4"/>
      <c r="B2" s="5"/>
      <c r="C2" s="6"/>
      <c r="D2" s="7"/>
      <c r="E2" s="7"/>
      <c r="F2" s="5" t="s">
        <v>1</v>
      </c>
      <c r="G2" s="7" t="s">
        <v>2195</v>
      </c>
      <c r="H2" s="5" t="s">
        <v>3</v>
      </c>
      <c r="I2" s="16"/>
      <c r="J2" s="17"/>
      <c r="K2" s="18" t="s">
        <v>4</v>
      </c>
      <c r="L2" s="18"/>
      <c r="M2" s="7" t="s">
        <v>5</v>
      </c>
    </row>
    <row r="3" spans="1:15" ht="40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14</v>
      </c>
      <c r="N3" s="8" t="s">
        <v>18</v>
      </c>
      <c r="O3" s="8" t="s">
        <v>19</v>
      </c>
    </row>
    <row r="4" spans="1:15">
      <c r="A4" s="9">
        <v>1</v>
      </c>
      <c r="B4" s="10" t="s">
        <v>2932</v>
      </c>
      <c r="C4" s="11" t="s">
        <v>2933</v>
      </c>
      <c r="D4" s="12">
        <v>685</v>
      </c>
      <c r="E4" s="13">
        <v>1</v>
      </c>
      <c r="F4" s="12">
        <f t="shared" ref="F4:F67" si="0">D4*E4</f>
        <v>685</v>
      </c>
      <c r="G4" s="10" t="s">
        <v>2934</v>
      </c>
      <c r="H4" s="10" t="s">
        <v>2195</v>
      </c>
      <c r="I4" s="10" t="s">
        <v>24</v>
      </c>
      <c r="J4" s="10" t="s">
        <v>2427</v>
      </c>
      <c r="K4" s="10" t="s">
        <v>2935</v>
      </c>
      <c r="L4" s="10" t="s">
        <v>2195</v>
      </c>
      <c r="M4" s="10" t="s">
        <v>2936</v>
      </c>
      <c r="N4" s="10" t="s">
        <v>133</v>
      </c>
      <c r="O4" s="10"/>
    </row>
    <row r="5" spans="1:15">
      <c r="A5" s="9">
        <v>2</v>
      </c>
      <c r="B5" s="10" t="s">
        <v>2937</v>
      </c>
      <c r="C5" s="11" t="s">
        <v>2938</v>
      </c>
      <c r="D5" s="12">
        <v>380</v>
      </c>
      <c r="E5" s="13">
        <v>1</v>
      </c>
      <c r="F5" s="12">
        <f t="shared" si="0"/>
        <v>380</v>
      </c>
      <c r="G5" s="10" t="s">
        <v>2939</v>
      </c>
      <c r="H5" s="10" t="s">
        <v>2195</v>
      </c>
      <c r="I5" s="10" t="s">
        <v>24</v>
      </c>
      <c r="J5" s="10" t="s">
        <v>2427</v>
      </c>
      <c r="K5" s="10" t="s">
        <v>2935</v>
      </c>
      <c r="L5" s="10" t="s">
        <v>2195</v>
      </c>
      <c r="M5" s="10" t="s">
        <v>2936</v>
      </c>
      <c r="N5" s="10" t="s">
        <v>28</v>
      </c>
      <c r="O5" s="10"/>
    </row>
    <row r="6" spans="1:15">
      <c r="A6" s="9">
        <v>3</v>
      </c>
      <c r="B6" s="10" t="s">
        <v>2940</v>
      </c>
      <c r="C6" s="11" t="s">
        <v>2938</v>
      </c>
      <c r="D6" s="12">
        <v>380</v>
      </c>
      <c r="E6" s="13">
        <v>1</v>
      </c>
      <c r="F6" s="12">
        <f t="shared" si="0"/>
        <v>380</v>
      </c>
      <c r="G6" s="10" t="s">
        <v>2939</v>
      </c>
      <c r="H6" s="10" t="s">
        <v>2195</v>
      </c>
      <c r="I6" s="10" t="s">
        <v>24</v>
      </c>
      <c r="J6" s="10" t="s">
        <v>2427</v>
      </c>
      <c r="K6" s="10" t="s">
        <v>2935</v>
      </c>
      <c r="L6" s="10" t="s">
        <v>2195</v>
      </c>
      <c r="M6" s="10" t="s">
        <v>2936</v>
      </c>
      <c r="N6" s="10" t="s">
        <v>28</v>
      </c>
      <c r="O6" s="10"/>
    </row>
    <row r="7" spans="1:15">
      <c r="A7" s="9">
        <v>4</v>
      </c>
      <c r="B7" s="10" t="s">
        <v>2941</v>
      </c>
      <c r="C7" s="11" t="s">
        <v>2942</v>
      </c>
      <c r="D7" s="12">
        <v>975</v>
      </c>
      <c r="E7" s="13">
        <v>1</v>
      </c>
      <c r="F7" s="12">
        <f t="shared" si="0"/>
        <v>975</v>
      </c>
      <c r="G7" s="10" t="s">
        <v>2943</v>
      </c>
      <c r="H7" s="10" t="s">
        <v>2195</v>
      </c>
      <c r="I7" s="10" t="s">
        <v>24</v>
      </c>
      <c r="J7" s="10" t="s">
        <v>2427</v>
      </c>
      <c r="K7" s="10" t="s">
        <v>2935</v>
      </c>
      <c r="L7" s="10" t="s">
        <v>2195</v>
      </c>
      <c r="M7" s="10" t="s">
        <v>2936</v>
      </c>
      <c r="N7" s="10" t="s">
        <v>28</v>
      </c>
      <c r="O7" s="10"/>
    </row>
    <row r="8" spans="1:15">
      <c r="A8" s="9">
        <v>5</v>
      </c>
      <c r="B8" s="10" t="s">
        <v>2944</v>
      </c>
      <c r="C8" s="11" t="s">
        <v>2945</v>
      </c>
      <c r="D8" s="12">
        <v>330</v>
      </c>
      <c r="E8" s="13">
        <v>1</v>
      </c>
      <c r="F8" s="12">
        <f t="shared" si="0"/>
        <v>330</v>
      </c>
      <c r="G8" s="10" t="s">
        <v>2946</v>
      </c>
      <c r="H8" s="10" t="s">
        <v>2195</v>
      </c>
      <c r="I8" s="10" t="s">
        <v>24</v>
      </c>
      <c r="J8" s="10" t="s">
        <v>2427</v>
      </c>
      <c r="K8" s="10" t="s">
        <v>2935</v>
      </c>
      <c r="L8" s="10" t="s">
        <v>2195</v>
      </c>
      <c r="M8" s="10" t="s">
        <v>2936</v>
      </c>
      <c r="N8" s="10" t="s">
        <v>133</v>
      </c>
      <c r="O8" s="10"/>
    </row>
    <row r="9" spans="1:15">
      <c r="A9" s="9">
        <v>6</v>
      </c>
      <c r="B9" s="10" t="s">
        <v>2947</v>
      </c>
      <c r="C9" s="11" t="s">
        <v>2948</v>
      </c>
      <c r="D9" s="12">
        <v>241.23</v>
      </c>
      <c r="E9" s="13">
        <v>1</v>
      </c>
      <c r="F9" s="12">
        <f t="shared" si="0"/>
        <v>241.23</v>
      </c>
      <c r="G9" s="10" t="s">
        <v>2946</v>
      </c>
      <c r="H9" s="10" t="s">
        <v>2195</v>
      </c>
      <c r="I9" s="10" t="s">
        <v>24</v>
      </c>
      <c r="J9" s="10" t="s">
        <v>2427</v>
      </c>
      <c r="K9" s="10" t="s">
        <v>2935</v>
      </c>
      <c r="L9" s="10" t="s">
        <v>2195</v>
      </c>
      <c r="M9" s="10" t="s">
        <v>2936</v>
      </c>
      <c r="N9" s="10" t="s">
        <v>133</v>
      </c>
      <c r="O9" s="10"/>
    </row>
    <row r="10" spans="1:15">
      <c r="A10" s="9">
        <v>7</v>
      </c>
      <c r="B10" s="10" t="s">
        <v>2949</v>
      </c>
      <c r="C10" s="11" t="s">
        <v>2394</v>
      </c>
      <c r="D10" s="12">
        <v>950</v>
      </c>
      <c r="E10" s="13">
        <v>1</v>
      </c>
      <c r="F10" s="12">
        <f t="shared" si="0"/>
        <v>950</v>
      </c>
      <c r="G10" s="10" t="s">
        <v>2946</v>
      </c>
      <c r="H10" s="10" t="s">
        <v>2195</v>
      </c>
      <c r="I10" s="10" t="s">
        <v>24</v>
      </c>
      <c r="J10" s="10" t="s">
        <v>2427</v>
      </c>
      <c r="K10" s="10" t="s">
        <v>2935</v>
      </c>
      <c r="L10" s="10" t="s">
        <v>2195</v>
      </c>
      <c r="M10" s="10" t="s">
        <v>2936</v>
      </c>
      <c r="N10" s="10" t="s">
        <v>133</v>
      </c>
      <c r="O10" s="10"/>
    </row>
    <row r="11" spans="1:15">
      <c r="A11" s="9">
        <v>8</v>
      </c>
      <c r="B11" s="10" t="s">
        <v>2950</v>
      </c>
      <c r="C11" s="11" t="s">
        <v>2951</v>
      </c>
      <c r="D11" s="12">
        <v>170</v>
      </c>
      <c r="E11" s="13">
        <v>1</v>
      </c>
      <c r="F11" s="12">
        <f t="shared" si="0"/>
        <v>170</v>
      </c>
      <c r="G11" s="10" t="s">
        <v>2952</v>
      </c>
      <c r="H11" s="10" t="s">
        <v>2195</v>
      </c>
      <c r="I11" s="10" t="s">
        <v>24</v>
      </c>
      <c r="J11" s="10" t="s">
        <v>2427</v>
      </c>
      <c r="K11" s="10" t="s">
        <v>2935</v>
      </c>
      <c r="L11" s="10" t="s">
        <v>2195</v>
      </c>
      <c r="M11" s="10" t="s">
        <v>2936</v>
      </c>
      <c r="N11" s="10" t="s">
        <v>28</v>
      </c>
      <c r="O11" s="10"/>
    </row>
    <row r="12" spans="1:15">
      <c r="A12" s="9">
        <v>9</v>
      </c>
      <c r="B12" s="10" t="s">
        <v>2953</v>
      </c>
      <c r="C12" s="11" t="s">
        <v>2951</v>
      </c>
      <c r="D12" s="12">
        <v>170</v>
      </c>
      <c r="E12" s="13">
        <v>1</v>
      </c>
      <c r="F12" s="12">
        <f t="shared" si="0"/>
        <v>170</v>
      </c>
      <c r="G12" s="10" t="s">
        <v>2952</v>
      </c>
      <c r="H12" s="10" t="s">
        <v>2195</v>
      </c>
      <c r="I12" s="10" t="s">
        <v>24</v>
      </c>
      <c r="J12" s="10" t="s">
        <v>2427</v>
      </c>
      <c r="K12" s="10" t="s">
        <v>2935</v>
      </c>
      <c r="L12" s="10" t="s">
        <v>2195</v>
      </c>
      <c r="M12" s="10" t="s">
        <v>2936</v>
      </c>
      <c r="N12" s="10" t="s">
        <v>28</v>
      </c>
      <c r="O12" s="10"/>
    </row>
    <row r="13" spans="1:15">
      <c r="A13" s="9">
        <v>10</v>
      </c>
      <c r="B13" s="10" t="s">
        <v>2954</v>
      </c>
      <c r="C13" s="11" t="s">
        <v>2951</v>
      </c>
      <c r="D13" s="12">
        <v>170</v>
      </c>
      <c r="E13" s="13">
        <v>1</v>
      </c>
      <c r="F13" s="12">
        <f t="shared" si="0"/>
        <v>170</v>
      </c>
      <c r="G13" s="10" t="s">
        <v>2952</v>
      </c>
      <c r="H13" s="10" t="s">
        <v>2195</v>
      </c>
      <c r="I13" s="10" t="s">
        <v>24</v>
      </c>
      <c r="J13" s="10" t="s">
        <v>2427</v>
      </c>
      <c r="K13" s="10" t="s">
        <v>2935</v>
      </c>
      <c r="L13" s="10" t="s">
        <v>2195</v>
      </c>
      <c r="M13" s="10" t="s">
        <v>2936</v>
      </c>
      <c r="N13" s="10" t="s">
        <v>28</v>
      </c>
      <c r="O13" s="10"/>
    </row>
    <row r="14" spans="1:15">
      <c r="A14" s="9">
        <v>11</v>
      </c>
      <c r="B14" s="10" t="s">
        <v>2955</v>
      </c>
      <c r="C14" s="11" t="s">
        <v>2951</v>
      </c>
      <c r="D14" s="12">
        <v>170</v>
      </c>
      <c r="E14" s="13">
        <v>1</v>
      </c>
      <c r="F14" s="12">
        <f t="shared" si="0"/>
        <v>170</v>
      </c>
      <c r="G14" s="10" t="s">
        <v>2952</v>
      </c>
      <c r="H14" s="10" t="s">
        <v>2195</v>
      </c>
      <c r="I14" s="10" t="s">
        <v>24</v>
      </c>
      <c r="J14" s="10" t="s">
        <v>2427</v>
      </c>
      <c r="K14" s="10" t="s">
        <v>2935</v>
      </c>
      <c r="L14" s="10" t="s">
        <v>2195</v>
      </c>
      <c r="M14" s="10" t="s">
        <v>2936</v>
      </c>
      <c r="N14" s="10" t="s">
        <v>28</v>
      </c>
      <c r="O14" s="10"/>
    </row>
    <row r="15" spans="1:15">
      <c r="A15" s="9">
        <v>12</v>
      </c>
      <c r="B15" s="10" t="s">
        <v>2956</v>
      </c>
      <c r="C15" s="11" t="s">
        <v>2957</v>
      </c>
      <c r="D15" s="12">
        <v>395</v>
      </c>
      <c r="E15" s="13">
        <v>1</v>
      </c>
      <c r="F15" s="12">
        <f t="shared" si="0"/>
        <v>395</v>
      </c>
      <c r="G15" s="10" t="s">
        <v>2952</v>
      </c>
      <c r="H15" s="10" t="s">
        <v>2195</v>
      </c>
      <c r="I15" s="10" t="s">
        <v>24</v>
      </c>
      <c r="J15" s="10" t="s">
        <v>2427</v>
      </c>
      <c r="K15" s="10" t="s">
        <v>2935</v>
      </c>
      <c r="L15" s="10" t="s">
        <v>2195</v>
      </c>
      <c r="M15" s="10" t="s">
        <v>2936</v>
      </c>
      <c r="N15" s="10" t="s">
        <v>28</v>
      </c>
      <c r="O15" s="10"/>
    </row>
    <row r="16" spans="1:15">
      <c r="A16" s="9">
        <v>13</v>
      </c>
      <c r="B16" s="10" t="s">
        <v>2958</v>
      </c>
      <c r="C16" s="11" t="s">
        <v>2957</v>
      </c>
      <c r="D16" s="12">
        <v>395</v>
      </c>
      <c r="E16" s="13">
        <v>1</v>
      </c>
      <c r="F16" s="12">
        <f t="shared" si="0"/>
        <v>395</v>
      </c>
      <c r="G16" s="10" t="s">
        <v>2952</v>
      </c>
      <c r="H16" s="10" t="s">
        <v>2195</v>
      </c>
      <c r="I16" s="10" t="s">
        <v>24</v>
      </c>
      <c r="J16" s="10" t="s">
        <v>2427</v>
      </c>
      <c r="K16" s="10" t="s">
        <v>2935</v>
      </c>
      <c r="L16" s="10" t="s">
        <v>2195</v>
      </c>
      <c r="M16" s="10" t="s">
        <v>2936</v>
      </c>
      <c r="N16" s="10" t="s">
        <v>28</v>
      </c>
      <c r="O16" s="10"/>
    </row>
    <row r="17" spans="1:15">
      <c r="A17" s="9">
        <v>14</v>
      </c>
      <c r="B17" s="10" t="s">
        <v>2959</v>
      </c>
      <c r="C17" s="11" t="s">
        <v>2957</v>
      </c>
      <c r="D17" s="12">
        <v>650</v>
      </c>
      <c r="E17" s="13">
        <v>1</v>
      </c>
      <c r="F17" s="12">
        <f t="shared" si="0"/>
        <v>650</v>
      </c>
      <c r="G17" s="10" t="s">
        <v>2952</v>
      </c>
      <c r="H17" s="10" t="s">
        <v>2195</v>
      </c>
      <c r="I17" s="10" t="s">
        <v>24</v>
      </c>
      <c r="J17" s="10" t="s">
        <v>2427</v>
      </c>
      <c r="K17" s="10" t="s">
        <v>2935</v>
      </c>
      <c r="L17" s="10" t="s">
        <v>2195</v>
      </c>
      <c r="M17" s="10" t="s">
        <v>2936</v>
      </c>
      <c r="N17" s="10" t="s">
        <v>28</v>
      </c>
      <c r="O17" s="10"/>
    </row>
    <row r="18" spans="1:15">
      <c r="A18" s="9">
        <v>15</v>
      </c>
      <c r="B18" s="10" t="s">
        <v>2960</v>
      </c>
      <c r="C18" s="11" t="s">
        <v>2957</v>
      </c>
      <c r="D18" s="12">
        <v>650</v>
      </c>
      <c r="E18" s="13">
        <v>1</v>
      </c>
      <c r="F18" s="12">
        <f t="shared" si="0"/>
        <v>650</v>
      </c>
      <c r="G18" s="10" t="s">
        <v>2952</v>
      </c>
      <c r="H18" s="10" t="s">
        <v>2195</v>
      </c>
      <c r="I18" s="10" t="s">
        <v>24</v>
      </c>
      <c r="J18" s="10" t="s">
        <v>2427</v>
      </c>
      <c r="K18" s="10" t="s">
        <v>2935</v>
      </c>
      <c r="L18" s="10" t="s">
        <v>2195</v>
      </c>
      <c r="M18" s="10" t="s">
        <v>2936</v>
      </c>
      <c r="N18" s="10" t="s">
        <v>28</v>
      </c>
      <c r="O18" s="10"/>
    </row>
    <row r="19" spans="1:15">
      <c r="A19" s="9">
        <v>16</v>
      </c>
      <c r="B19" s="10" t="s">
        <v>2961</v>
      </c>
      <c r="C19" s="11" t="s">
        <v>2957</v>
      </c>
      <c r="D19" s="12">
        <v>750</v>
      </c>
      <c r="E19" s="13">
        <v>1</v>
      </c>
      <c r="F19" s="12">
        <f t="shared" si="0"/>
        <v>750</v>
      </c>
      <c r="G19" s="10" t="s">
        <v>2952</v>
      </c>
      <c r="H19" s="10" t="s">
        <v>2195</v>
      </c>
      <c r="I19" s="10" t="s">
        <v>24</v>
      </c>
      <c r="J19" s="10" t="s">
        <v>2427</v>
      </c>
      <c r="K19" s="10" t="s">
        <v>2935</v>
      </c>
      <c r="L19" s="10" t="s">
        <v>2195</v>
      </c>
      <c r="M19" s="10" t="s">
        <v>2936</v>
      </c>
      <c r="N19" s="10" t="s">
        <v>28</v>
      </c>
      <c r="O19" s="10"/>
    </row>
    <row r="20" spans="1:15">
      <c r="A20" s="9">
        <v>17</v>
      </c>
      <c r="B20" s="10" t="s">
        <v>2962</v>
      </c>
      <c r="C20" s="11" t="s">
        <v>2957</v>
      </c>
      <c r="D20" s="12">
        <v>950</v>
      </c>
      <c r="E20" s="13">
        <v>1</v>
      </c>
      <c r="F20" s="12">
        <f t="shared" si="0"/>
        <v>950</v>
      </c>
      <c r="G20" s="10" t="s">
        <v>2952</v>
      </c>
      <c r="H20" s="10" t="s">
        <v>2195</v>
      </c>
      <c r="I20" s="10" t="s">
        <v>24</v>
      </c>
      <c r="J20" s="10" t="s">
        <v>2427</v>
      </c>
      <c r="K20" s="10" t="s">
        <v>2935</v>
      </c>
      <c r="L20" s="10" t="s">
        <v>2195</v>
      </c>
      <c r="M20" s="10" t="s">
        <v>2936</v>
      </c>
      <c r="N20" s="10" t="s">
        <v>28</v>
      </c>
      <c r="O20" s="10"/>
    </row>
    <row r="21" spans="1:15">
      <c r="A21" s="9">
        <v>18</v>
      </c>
      <c r="B21" s="10" t="s">
        <v>2963</v>
      </c>
      <c r="C21" s="11" t="s">
        <v>2964</v>
      </c>
      <c r="D21" s="12">
        <v>6300</v>
      </c>
      <c r="E21" s="13">
        <v>1</v>
      </c>
      <c r="F21" s="12">
        <f t="shared" si="0"/>
        <v>6300</v>
      </c>
      <c r="G21" s="10" t="s">
        <v>2965</v>
      </c>
      <c r="H21" s="10" t="s">
        <v>2195</v>
      </c>
      <c r="I21" s="10" t="s">
        <v>24</v>
      </c>
      <c r="J21" s="10" t="s">
        <v>2427</v>
      </c>
      <c r="K21" s="10" t="s">
        <v>2935</v>
      </c>
      <c r="L21" s="10" t="s">
        <v>2195</v>
      </c>
      <c r="M21" s="10" t="s">
        <v>2936</v>
      </c>
      <c r="N21" s="10" t="s">
        <v>28</v>
      </c>
      <c r="O21" s="10"/>
    </row>
    <row r="22" spans="1:15">
      <c r="A22" s="9">
        <v>19</v>
      </c>
      <c r="B22" s="10" t="s">
        <v>2966</v>
      </c>
      <c r="C22" s="11" t="s">
        <v>2964</v>
      </c>
      <c r="D22" s="12">
        <v>6300</v>
      </c>
      <c r="E22" s="13">
        <v>1</v>
      </c>
      <c r="F22" s="12">
        <f t="shared" si="0"/>
        <v>6300</v>
      </c>
      <c r="G22" s="10" t="s">
        <v>2965</v>
      </c>
      <c r="H22" s="10" t="s">
        <v>2195</v>
      </c>
      <c r="I22" s="10" t="s">
        <v>24</v>
      </c>
      <c r="J22" s="10" t="s">
        <v>2427</v>
      </c>
      <c r="K22" s="10" t="s">
        <v>2935</v>
      </c>
      <c r="L22" s="10" t="s">
        <v>2195</v>
      </c>
      <c r="M22" s="10" t="s">
        <v>2936</v>
      </c>
      <c r="N22" s="10" t="s">
        <v>28</v>
      </c>
      <c r="O22" s="10"/>
    </row>
    <row r="23" spans="1:15">
      <c r="A23" s="9">
        <v>20</v>
      </c>
      <c r="B23" s="10" t="s">
        <v>2967</v>
      </c>
      <c r="C23" s="11" t="s">
        <v>2933</v>
      </c>
      <c r="D23" s="12">
        <v>390</v>
      </c>
      <c r="E23" s="13">
        <v>1</v>
      </c>
      <c r="F23" s="12">
        <f t="shared" si="0"/>
        <v>390</v>
      </c>
      <c r="G23" s="10" t="s">
        <v>2968</v>
      </c>
      <c r="H23" s="10" t="s">
        <v>2195</v>
      </c>
      <c r="I23" s="10" t="s">
        <v>24</v>
      </c>
      <c r="J23" s="10" t="s">
        <v>2427</v>
      </c>
      <c r="K23" s="10" t="s">
        <v>2935</v>
      </c>
      <c r="L23" s="10" t="s">
        <v>2195</v>
      </c>
      <c r="M23" s="10" t="s">
        <v>2936</v>
      </c>
      <c r="N23" s="10" t="s">
        <v>28</v>
      </c>
      <c r="O23" s="10"/>
    </row>
    <row r="24" spans="1:15">
      <c r="A24" s="9">
        <v>21</v>
      </c>
      <c r="B24" s="10" t="s">
        <v>2969</v>
      </c>
      <c r="C24" s="11" t="s">
        <v>2933</v>
      </c>
      <c r="D24" s="12">
        <v>390</v>
      </c>
      <c r="E24" s="13">
        <v>1</v>
      </c>
      <c r="F24" s="12">
        <f t="shared" si="0"/>
        <v>390</v>
      </c>
      <c r="G24" s="10" t="s">
        <v>2968</v>
      </c>
      <c r="H24" s="10" t="s">
        <v>2195</v>
      </c>
      <c r="I24" s="10" t="s">
        <v>24</v>
      </c>
      <c r="J24" s="10" t="s">
        <v>2427</v>
      </c>
      <c r="K24" s="10" t="s">
        <v>2935</v>
      </c>
      <c r="L24" s="10" t="s">
        <v>2195</v>
      </c>
      <c r="M24" s="10" t="s">
        <v>2936</v>
      </c>
      <c r="N24" s="10" t="s">
        <v>28</v>
      </c>
      <c r="O24" s="10"/>
    </row>
    <row r="25" spans="1:15">
      <c r="A25" s="9">
        <v>22</v>
      </c>
      <c r="B25" s="10" t="s">
        <v>2970</v>
      </c>
      <c r="C25" s="11" t="s">
        <v>2933</v>
      </c>
      <c r="D25" s="12">
        <v>390</v>
      </c>
      <c r="E25" s="13">
        <v>1</v>
      </c>
      <c r="F25" s="12">
        <f t="shared" si="0"/>
        <v>390</v>
      </c>
      <c r="G25" s="10" t="s">
        <v>2968</v>
      </c>
      <c r="H25" s="10" t="s">
        <v>2195</v>
      </c>
      <c r="I25" s="10" t="s">
        <v>24</v>
      </c>
      <c r="J25" s="10" t="s">
        <v>2427</v>
      </c>
      <c r="K25" s="10" t="s">
        <v>2935</v>
      </c>
      <c r="L25" s="10" t="s">
        <v>2195</v>
      </c>
      <c r="M25" s="10" t="s">
        <v>2936</v>
      </c>
      <c r="N25" s="10" t="s">
        <v>28</v>
      </c>
      <c r="O25" s="10"/>
    </row>
    <row r="26" spans="1:15">
      <c r="A26" s="9">
        <v>23</v>
      </c>
      <c r="B26" s="10" t="s">
        <v>2971</v>
      </c>
      <c r="C26" s="11" t="s">
        <v>2933</v>
      </c>
      <c r="D26" s="12">
        <v>390</v>
      </c>
      <c r="E26" s="13">
        <v>1</v>
      </c>
      <c r="F26" s="12">
        <f t="shared" si="0"/>
        <v>390</v>
      </c>
      <c r="G26" s="10" t="s">
        <v>2968</v>
      </c>
      <c r="H26" s="10" t="s">
        <v>2195</v>
      </c>
      <c r="I26" s="10" t="s">
        <v>24</v>
      </c>
      <c r="J26" s="10" t="s">
        <v>2427</v>
      </c>
      <c r="K26" s="10" t="s">
        <v>2935</v>
      </c>
      <c r="L26" s="10" t="s">
        <v>2195</v>
      </c>
      <c r="M26" s="10" t="s">
        <v>2936</v>
      </c>
      <c r="N26" s="10" t="s">
        <v>28</v>
      </c>
      <c r="O26" s="10"/>
    </row>
    <row r="27" spans="1:15">
      <c r="A27" s="9">
        <v>24</v>
      </c>
      <c r="B27" s="10" t="s">
        <v>2972</v>
      </c>
      <c r="C27" s="11" t="s">
        <v>2933</v>
      </c>
      <c r="D27" s="12">
        <v>390</v>
      </c>
      <c r="E27" s="13">
        <v>1</v>
      </c>
      <c r="F27" s="12">
        <f t="shared" si="0"/>
        <v>390</v>
      </c>
      <c r="G27" s="10" t="s">
        <v>2968</v>
      </c>
      <c r="H27" s="10" t="s">
        <v>2195</v>
      </c>
      <c r="I27" s="10" t="s">
        <v>24</v>
      </c>
      <c r="J27" s="10" t="s">
        <v>2427</v>
      </c>
      <c r="K27" s="10" t="s">
        <v>2935</v>
      </c>
      <c r="L27" s="10" t="s">
        <v>2195</v>
      </c>
      <c r="M27" s="10" t="s">
        <v>2936</v>
      </c>
      <c r="N27" s="10" t="s">
        <v>28</v>
      </c>
      <c r="O27" s="10"/>
    </row>
    <row r="28" spans="1:15">
      <c r="A28" s="9">
        <v>25</v>
      </c>
      <c r="B28" s="10" t="s">
        <v>2973</v>
      </c>
      <c r="C28" s="11" t="s">
        <v>2974</v>
      </c>
      <c r="D28" s="12">
        <v>3950</v>
      </c>
      <c r="E28" s="13">
        <v>1</v>
      </c>
      <c r="F28" s="12">
        <f t="shared" si="0"/>
        <v>3950</v>
      </c>
      <c r="G28" s="10" t="s">
        <v>2975</v>
      </c>
      <c r="H28" s="10" t="s">
        <v>2195</v>
      </c>
      <c r="I28" s="10" t="s">
        <v>24</v>
      </c>
      <c r="J28" s="10" t="s">
        <v>2427</v>
      </c>
      <c r="K28" s="10" t="s">
        <v>2935</v>
      </c>
      <c r="L28" s="10" t="s">
        <v>2195</v>
      </c>
      <c r="M28" s="10" t="s">
        <v>2936</v>
      </c>
      <c r="N28" s="10" t="s">
        <v>28</v>
      </c>
      <c r="O28" s="10"/>
    </row>
    <row r="29" spans="1:15">
      <c r="A29" s="9">
        <v>26</v>
      </c>
      <c r="B29" s="10" t="s">
        <v>2976</v>
      </c>
      <c r="C29" s="11" t="s">
        <v>2974</v>
      </c>
      <c r="D29" s="12">
        <v>7200</v>
      </c>
      <c r="E29" s="13">
        <v>1</v>
      </c>
      <c r="F29" s="12">
        <f t="shared" si="0"/>
        <v>7200</v>
      </c>
      <c r="G29" s="10" t="s">
        <v>2977</v>
      </c>
      <c r="H29" s="10" t="s">
        <v>2195</v>
      </c>
      <c r="I29" s="10" t="s">
        <v>24</v>
      </c>
      <c r="J29" s="10" t="s">
        <v>2427</v>
      </c>
      <c r="K29" s="10" t="s">
        <v>2935</v>
      </c>
      <c r="L29" s="10" t="s">
        <v>2195</v>
      </c>
      <c r="M29" s="10" t="s">
        <v>2936</v>
      </c>
      <c r="N29" s="10" t="s">
        <v>28</v>
      </c>
      <c r="O29" s="10"/>
    </row>
    <row r="30" spans="1:15">
      <c r="A30" s="9">
        <v>27</v>
      </c>
      <c r="B30" s="10" t="s">
        <v>2978</v>
      </c>
      <c r="C30" s="11" t="s">
        <v>519</v>
      </c>
      <c r="D30" s="12">
        <v>4900</v>
      </c>
      <c r="E30" s="13">
        <v>1</v>
      </c>
      <c r="F30" s="12">
        <f t="shared" si="0"/>
        <v>4900</v>
      </c>
      <c r="G30" s="10" t="s">
        <v>2979</v>
      </c>
      <c r="H30" s="10" t="s">
        <v>2195</v>
      </c>
      <c r="I30" s="10" t="s">
        <v>24</v>
      </c>
      <c r="J30" s="10" t="s">
        <v>2427</v>
      </c>
      <c r="K30" s="10" t="s">
        <v>2935</v>
      </c>
      <c r="L30" s="10" t="s">
        <v>2195</v>
      </c>
      <c r="M30" s="10" t="s">
        <v>2936</v>
      </c>
      <c r="N30" s="10" t="s">
        <v>28</v>
      </c>
      <c r="O30" s="10"/>
    </row>
    <row r="31" spans="1:15">
      <c r="A31" s="9">
        <v>28</v>
      </c>
      <c r="B31" s="10" t="s">
        <v>2980</v>
      </c>
      <c r="C31" s="11" t="s">
        <v>2981</v>
      </c>
      <c r="D31" s="12">
        <v>3200</v>
      </c>
      <c r="E31" s="13">
        <v>1</v>
      </c>
      <c r="F31" s="12">
        <f t="shared" si="0"/>
        <v>3200</v>
      </c>
      <c r="G31" s="10" t="s">
        <v>2982</v>
      </c>
      <c r="H31" s="10" t="s">
        <v>2195</v>
      </c>
      <c r="I31" s="10" t="s">
        <v>24</v>
      </c>
      <c r="J31" s="10" t="s">
        <v>2427</v>
      </c>
      <c r="K31" s="10" t="s">
        <v>2935</v>
      </c>
      <c r="L31" s="10" t="s">
        <v>2195</v>
      </c>
      <c r="M31" s="10" t="s">
        <v>2936</v>
      </c>
      <c r="N31" s="10" t="s">
        <v>133</v>
      </c>
      <c r="O31" s="10"/>
    </row>
    <row r="32" spans="1:15">
      <c r="A32" s="9">
        <v>29</v>
      </c>
      <c r="B32" s="10" t="s">
        <v>2983</v>
      </c>
      <c r="C32" s="11" t="s">
        <v>2981</v>
      </c>
      <c r="D32" s="12">
        <v>3200</v>
      </c>
      <c r="E32" s="13">
        <v>1</v>
      </c>
      <c r="F32" s="12">
        <f t="shared" si="0"/>
        <v>3200</v>
      </c>
      <c r="G32" s="10" t="s">
        <v>2982</v>
      </c>
      <c r="H32" s="10" t="s">
        <v>2195</v>
      </c>
      <c r="I32" s="10" t="s">
        <v>24</v>
      </c>
      <c r="J32" s="10" t="s">
        <v>2427</v>
      </c>
      <c r="K32" s="10" t="s">
        <v>2935</v>
      </c>
      <c r="L32" s="10" t="s">
        <v>2195</v>
      </c>
      <c r="M32" s="10" t="s">
        <v>2936</v>
      </c>
      <c r="N32" s="10" t="s">
        <v>133</v>
      </c>
      <c r="O32" s="10"/>
    </row>
    <row r="33" spans="1:15">
      <c r="A33" s="9">
        <v>30</v>
      </c>
      <c r="B33" s="10" t="s">
        <v>2984</v>
      </c>
      <c r="C33" s="11" t="s">
        <v>2985</v>
      </c>
      <c r="D33" s="12">
        <v>300</v>
      </c>
      <c r="E33" s="13">
        <v>1</v>
      </c>
      <c r="F33" s="12">
        <f t="shared" si="0"/>
        <v>300</v>
      </c>
      <c r="G33" s="10" t="s">
        <v>2986</v>
      </c>
      <c r="H33" s="10" t="s">
        <v>2195</v>
      </c>
      <c r="I33" s="10" t="s">
        <v>24</v>
      </c>
      <c r="J33" s="10" t="s">
        <v>2427</v>
      </c>
      <c r="K33" s="10" t="s">
        <v>2935</v>
      </c>
      <c r="L33" s="10" t="s">
        <v>2195</v>
      </c>
      <c r="M33" s="10" t="s">
        <v>2936</v>
      </c>
      <c r="N33" s="10" t="s">
        <v>28</v>
      </c>
      <c r="O33" s="10"/>
    </row>
    <row r="34" spans="1:15">
      <c r="A34" s="9">
        <v>31</v>
      </c>
      <c r="B34" s="10" t="s">
        <v>2987</v>
      </c>
      <c r="C34" s="11" t="s">
        <v>2985</v>
      </c>
      <c r="D34" s="12">
        <v>300</v>
      </c>
      <c r="E34" s="13">
        <v>1</v>
      </c>
      <c r="F34" s="12">
        <f t="shared" si="0"/>
        <v>300</v>
      </c>
      <c r="G34" s="10" t="s">
        <v>2986</v>
      </c>
      <c r="H34" s="10" t="s">
        <v>2195</v>
      </c>
      <c r="I34" s="10" t="s">
        <v>24</v>
      </c>
      <c r="J34" s="10" t="s">
        <v>2427</v>
      </c>
      <c r="K34" s="10" t="s">
        <v>2935</v>
      </c>
      <c r="L34" s="10" t="s">
        <v>2195</v>
      </c>
      <c r="M34" s="10" t="s">
        <v>2936</v>
      </c>
      <c r="N34" s="10" t="s">
        <v>28</v>
      </c>
      <c r="O34" s="10"/>
    </row>
    <row r="35" spans="1:15">
      <c r="A35" s="9">
        <v>32</v>
      </c>
      <c r="B35" s="10" t="s">
        <v>2988</v>
      </c>
      <c r="C35" s="11" t="s">
        <v>2985</v>
      </c>
      <c r="D35" s="12">
        <v>300</v>
      </c>
      <c r="E35" s="13">
        <v>1</v>
      </c>
      <c r="F35" s="12">
        <f t="shared" si="0"/>
        <v>300</v>
      </c>
      <c r="G35" s="10" t="s">
        <v>2986</v>
      </c>
      <c r="H35" s="10" t="s">
        <v>2195</v>
      </c>
      <c r="I35" s="10" t="s">
        <v>24</v>
      </c>
      <c r="J35" s="10" t="s">
        <v>2427</v>
      </c>
      <c r="K35" s="10" t="s">
        <v>2935</v>
      </c>
      <c r="L35" s="10" t="s">
        <v>2195</v>
      </c>
      <c r="M35" s="10" t="s">
        <v>2936</v>
      </c>
      <c r="N35" s="10" t="s">
        <v>28</v>
      </c>
      <c r="O35" s="10"/>
    </row>
    <row r="36" spans="1:15">
      <c r="A36" s="9">
        <v>33</v>
      </c>
      <c r="B36" s="10" t="s">
        <v>2989</v>
      </c>
      <c r="C36" s="11" t="s">
        <v>2985</v>
      </c>
      <c r="D36" s="12">
        <v>300</v>
      </c>
      <c r="E36" s="13">
        <v>1</v>
      </c>
      <c r="F36" s="12">
        <f t="shared" si="0"/>
        <v>300</v>
      </c>
      <c r="G36" s="10" t="s">
        <v>2986</v>
      </c>
      <c r="H36" s="10" t="s">
        <v>2195</v>
      </c>
      <c r="I36" s="10" t="s">
        <v>24</v>
      </c>
      <c r="J36" s="10" t="s">
        <v>2427</v>
      </c>
      <c r="K36" s="10" t="s">
        <v>2935</v>
      </c>
      <c r="L36" s="10" t="s">
        <v>2195</v>
      </c>
      <c r="M36" s="10" t="s">
        <v>2936</v>
      </c>
      <c r="N36" s="10" t="s">
        <v>28</v>
      </c>
      <c r="O36" s="10"/>
    </row>
    <row r="37" spans="1:15">
      <c r="A37" s="9">
        <v>34</v>
      </c>
      <c r="B37" s="10" t="s">
        <v>2990</v>
      </c>
      <c r="C37" s="11" t="s">
        <v>2985</v>
      </c>
      <c r="D37" s="12">
        <v>300</v>
      </c>
      <c r="E37" s="13">
        <v>1</v>
      </c>
      <c r="F37" s="12">
        <f t="shared" si="0"/>
        <v>300</v>
      </c>
      <c r="G37" s="10" t="s">
        <v>2986</v>
      </c>
      <c r="H37" s="10" t="s">
        <v>2195</v>
      </c>
      <c r="I37" s="10" t="s">
        <v>24</v>
      </c>
      <c r="J37" s="10" t="s">
        <v>2427</v>
      </c>
      <c r="K37" s="10" t="s">
        <v>2935</v>
      </c>
      <c r="L37" s="10" t="s">
        <v>2195</v>
      </c>
      <c r="M37" s="10" t="s">
        <v>2936</v>
      </c>
      <c r="N37" s="10" t="s">
        <v>28</v>
      </c>
      <c r="O37" s="10"/>
    </row>
    <row r="38" spans="1:15">
      <c r="A38" s="9">
        <v>35</v>
      </c>
      <c r="B38" s="10" t="s">
        <v>2991</v>
      </c>
      <c r="C38" s="11" t="s">
        <v>2985</v>
      </c>
      <c r="D38" s="12">
        <v>300</v>
      </c>
      <c r="E38" s="13">
        <v>1</v>
      </c>
      <c r="F38" s="12">
        <f t="shared" si="0"/>
        <v>300</v>
      </c>
      <c r="G38" s="10" t="s">
        <v>2986</v>
      </c>
      <c r="H38" s="10" t="s">
        <v>2195</v>
      </c>
      <c r="I38" s="10" t="s">
        <v>24</v>
      </c>
      <c r="J38" s="10" t="s">
        <v>2427</v>
      </c>
      <c r="K38" s="10" t="s">
        <v>2935</v>
      </c>
      <c r="L38" s="10" t="s">
        <v>2195</v>
      </c>
      <c r="M38" s="10" t="s">
        <v>2936</v>
      </c>
      <c r="N38" s="10" t="s">
        <v>28</v>
      </c>
      <c r="O38" s="10"/>
    </row>
    <row r="39" spans="1:15">
      <c r="A39" s="9">
        <v>36</v>
      </c>
      <c r="B39" s="10" t="s">
        <v>2992</v>
      </c>
      <c r="C39" s="11" t="s">
        <v>2985</v>
      </c>
      <c r="D39" s="12">
        <v>300</v>
      </c>
      <c r="E39" s="13">
        <v>1</v>
      </c>
      <c r="F39" s="12">
        <f t="shared" si="0"/>
        <v>300</v>
      </c>
      <c r="G39" s="10" t="s">
        <v>2986</v>
      </c>
      <c r="H39" s="10" t="s">
        <v>2195</v>
      </c>
      <c r="I39" s="10" t="s">
        <v>24</v>
      </c>
      <c r="J39" s="10" t="s">
        <v>2427</v>
      </c>
      <c r="K39" s="10" t="s">
        <v>2935</v>
      </c>
      <c r="L39" s="10" t="s">
        <v>2195</v>
      </c>
      <c r="M39" s="10" t="s">
        <v>2936</v>
      </c>
      <c r="N39" s="10" t="s">
        <v>28</v>
      </c>
      <c r="O39" s="10"/>
    </row>
    <row r="40" spans="1:15">
      <c r="A40" s="9">
        <v>37</v>
      </c>
      <c r="B40" s="10" t="s">
        <v>2993</v>
      </c>
      <c r="C40" s="11" t="s">
        <v>2985</v>
      </c>
      <c r="D40" s="12">
        <v>300</v>
      </c>
      <c r="E40" s="13">
        <v>1</v>
      </c>
      <c r="F40" s="12">
        <f t="shared" si="0"/>
        <v>300</v>
      </c>
      <c r="G40" s="10" t="s">
        <v>2986</v>
      </c>
      <c r="H40" s="10" t="s">
        <v>2195</v>
      </c>
      <c r="I40" s="10" t="s">
        <v>24</v>
      </c>
      <c r="J40" s="10" t="s">
        <v>2427</v>
      </c>
      <c r="K40" s="10" t="s">
        <v>2935</v>
      </c>
      <c r="L40" s="10" t="s">
        <v>2195</v>
      </c>
      <c r="M40" s="10" t="s">
        <v>2936</v>
      </c>
      <c r="N40" s="10" t="s">
        <v>28</v>
      </c>
      <c r="O40" s="10"/>
    </row>
    <row r="41" spans="1:15">
      <c r="A41" s="9">
        <v>38</v>
      </c>
      <c r="B41" s="10" t="s">
        <v>2994</v>
      </c>
      <c r="C41" s="11" t="s">
        <v>2985</v>
      </c>
      <c r="D41" s="12">
        <v>300</v>
      </c>
      <c r="E41" s="13">
        <v>1</v>
      </c>
      <c r="F41" s="12">
        <f t="shared" si="0"/>
        <v>300</v>
      </c>
      <c r="G41" s="10" t="s">
        <v>2986</v>
      </c>
      <c r="H41" s="10" t="s">
        <v>2195</v>
      </c>
      <c r="I41" s="10" t="s">
        <v>24</v>
      </c>
      <c r="J41" s="10" t="s">
        <v>2427</v>
      </c>
      <c r="K41" s="10" t="s">
        <v>2935</v>
      </c>
      <c r="L41" s="10" t="s">
        <v>2195</v>
      </c>
      <c r="M41" s="10" t="s">
        <v>2936</v>
      </c>
      <c r="N41" s="10" t="s">
        <v>28</v>
      </c>
      <c r="O41" s="10"/>
    </row>
    <row r="42" spans="1:15">
      <c r="A42" s="9">
        <v>39</v>
      </c>
      <c r="B42" s="10" t="s">
        <v>2995</v>
      </c>
      <c r="C42" s="11" t="s">
        <v>2985</v>
      </c>
      <c r="D42" s="12">
        <v>300</v>
      </c>
      <c r="E42" s="13">
        <v>1</v>
      </c>
      <c r="F42" s="12">
        <f t="shared" si="0"/>
        <v>300</v>
      </c>
      <c r="G42" s="10" t="s">
        <v>2986</v>
      </c>
      <c r="H42" s="10" t="s">
        <v>2195</v>
      </c>
      <c r="I42" s="10" t="s">
        <v>24</v>
      </c>
      <c r="J42" s="10" t="s">
        <v>2427</v>
      </c>
      <c r="K42" s="10" t="s">
        <v>2935</v>
      </c>
      <c r="L42" s="10" t="s">
        <v>2195</v>
      </c>
      <c r="M42" s="10" t="s">
        <v>2936</v>
      </c>
      <c r="N42" s="10" t="s">
        <v>28</v>
      </c>
      <c r="O42" s="10"/>
    </row>
    <row r="43" spans="1:15">
      <c r="A43" s="9">
        <v>40</v>
      </c>
      <c r="B43" s="10" t="s">
        <v>2996</v>
      </c>
      <c r="C43" s="11" t="s">
        <v>2985</v>
      </c>
      <c r="D43" s="12">
        <v>300</v>
      </c>
      <c r="E43" s="13">
        <v>1</v>
      </c>
      <c r="F43" s="12">
        <f t="shared" si="0"/>
        <v>300</v>
      </c>
      <c r="G43" s="10" t="s">
        <v>2986</v>
      </c>
      <c r="H43" s="10" t="s">
        <v>2195</v>
      </c>
      <c r="I43" s="10" t="s">
        <v>24</v>
      </c>
      <c r="J43" s="10" t="s">
        <v>2427</v>
      </c>
      <c r="K43" s="10" t="s">
        <v>2935</v>
      </c>
      <c r="L43" s="10" t="s">
        <v>2195</v>
      </c>
      <c r="M43" s="10" t="s">
        <v>2936</v>
      </c>
      <c r="N43" s="10" t="s">
        <v>28</v>
      </c>
      <c r="O43" s="10"/>
    </row>
    <row r="44" spans="1:15">
      <c r="A44" s="9">
        <v>41</v>
      </c>
      <c r="B44" s="10" t="s">
        <v>2997</v>
      </c>
      <c r="C44" s="11" t="s">
        <v>2985</v>
      </c>
      <c r="D44" s="12">
        <v>300</v>
      </c>
      <c r="E44" s="13">
        <v>1</v>
      </c>
      <c r="F44" s="12">
        <f t="shared" si="0"/>
        <v>300</v>
      </c>
      <c r="G44" s="10" t="s">
        <v>2986</v>
      </c>
      <c r="H44" s="10" t="s">
        <v>2195</v>
      </c>
      <c r="I44" s="10" t="s">
        <v>24</v>
      </c>
      <c r="J44" s="10" t="s">
        <v>2427</v>
      </c>
      <c r="K44" s="10" t="s">
        <v>2935</v>
      </c>
      <c r="L44" s="10" t="s">
        <v>2195</v>
      </c>
      <c r="M44" s="10" t="s">
        <v>2936</v>
      </c>
      <c r="N44" s="10" t="s">
        <v>28</v>
      </c>
      <c r="O44" s="10"/>
    </row>
    <row r="45" spans="1:15">
      <c r="A45" s="9">
        <v>42</v>
      </c>
      <c r="B45" s="10" t="s">
        <v>2998</v>
      </c>
      <c r="C45" s="11" t="s">
        <v>2985</v>
      </c>
      <c r="D45" s="12">
        <v>300</v>
      </c>
      <c r="E45" s="13">
        <v>1</v>
      </c>
      <c r="F45" s="12">
        <f t="shared" si="0"/>
        <v>300</v>
      </c>
      <c r="G45" s="10" t="s">
        <v>2986</v>
      </c>
      <c r="H45" s="10" t="s">
        <v>2195</v>
      </c>
      <c r="I45" s="10" t="s">
        <v>24</v>
      </c>
      <c r="J45" s="10" t="s">
        <v>2427</v>
      </c>
      <c r="K45" s="10" t="s">
        <v>2935</v>
      </c>
      <c r="L45" s="10" t="s">
        <v>2195</v>
      </c>
      <c r="M45" s="10" t="s">
        <v>2936</v>
      </c>
      <c r="N45" s="10" t="s">
        <v>28</v>
      </c>
      <c r="O45" s="10"/>
    </row>
    <row r="46" spans="1:15">
      <c r="A46" s="9">
        <v>43</v>
      </c>
      <c r="B46" s="10" t="s">
        <v>2999</v>
      </c>
      <c r="C46" s="11" t="s">
        <v>2985</v>
      </c>
      <c r="D46" s="12">
        <v>300</v>
      </c>
      <c r="E46" s="13">
        <v>1</v>
      </c>
      <c r="F46" s="12">
        <f t="shared" si="0"/>
        <v>300</v>
      </c>
      <c r="G46" s="10" t="s">
        <v>2986</v>
      </c>
      <c r="H46" s="10" t="s">
        <v>2195</v>
      </c>
      <c r="I46" s="10" t="s">
        <v>24</v>
      </c>
      <c r="J46" s="10" t="s">
        <v>2427</v>
      </c>
      <c r="K46" s="10" t="s">
        <v>2935</v>
      </c>
      <c r="L46" s="10" t="s">
        <v>2195</v>
      </c>
      <c r="M46" s="10" t="s">
        <v>2936</v>
      </c>
      <c r="N46" s="10" t="s">
        <v>28</v>
      </c>
      <c r="O46" s="10"/>
    </row>
    <row r="47" spans="1:15">
      <c r="A47" s="9">
        <v>44</v>
      </c>
      <c r="B47" s="10" t="s">
        <v>3000</v>
      </c>
      <c r="C47" s="11" t="s">
        <v>2985</v>
      </c>
      <c r="D47" s="12">
        <v>300</v>
      </c>
      <c r="E47" s="13">
        <v>1</v>
      </c>
      <c r="F47" s="12">
        <f t="shared" si="0"/>
        <v>300</v>
      </c>
      <c r="G47" s="10" t="s">
        <v>2986</v>
      </c>
      <c r="H47" s="10" t="s">
        <v>2195</v>
      </c>
      <c r="I47" s="10" t="s">
        <v>24</v>
      </c>
      <c r="J47" s="10" t="s">
        <v>2427</v>
      </c>
      <c r="K47" s="10" t="s">
        <v>2935</v>
      </c>
      <c r="L47" s="10" t="s">
        <v>2195</v>
      </c>
      <c r="M47" s="10" t="s">
        <v>2936</v>
      </c>
      <c r="N47" s="10" t="s">
        <v>28</v>
      </c>
      <c r="O47" s="10"/>
    </row>
    <row r="48" spans="1:15">
      <c r="A48" s="9">
        <v>45</v>
      </c>
      <c r="B48" s="10" t="s">
        <v>3001</v>
      </c>
      <c r="C48" s="11" t="s">
        <v>2985</v>
      </c>
      <c r="D48" s="12">
        <v>300</v>
      </c>
      <c r="E48" s="13">
        <v>1</v>
      </c>
      <c r="F48" s="12">
        <f t="shared" si="0"/>
        <v>300</v>
      </c>
      <c r="G48" s="10" t="s">
        <v>2986</v>
      </c>
      <c r="H48" s="10" t="s">
        <v>2195</v>
      </c>
      <c r="I48" s="10" t="s">
        <v>24</v>
      </c>
      <c r="J48" s="10" t="s">
        <v>2427</v>
      </c>
      <c r="K48" s="10" t="s">
        <v>2935</v>
      </c>
      <c r="L48" s="10" t="s">
        <v>2195</v>
      </c>
      <c r="M48" s="10" t="s">
        <v>2936</v>
      </c>
      <c r="N48" s="10" t="s">
        <v>28</v>
      </c>
      <c r="O48" s="10"/>
    </row>
    <row r="49" spans="1:15">
      <c r="A49" s="9">
        <v>46</v>
      </c>
      <c r="B49" s="10" t="s">
        <v>3002</v>
      </c>
      <c r="C49" s="11" t="s">
        <v>2985</v>
      </c>
      <c r="D49" s="12">
        <v>300</v>
      </c>
      <c r="E49" s="13">
        <v>1</v>
      </c>
      <c r="F49" s="12">
        <f t="shared" si="0"/>
        <v>300</v>
      </c>
      <c r="G49" s="10" t="s">
        <v>2986</v>
      </c>
      <c r="H49" s="10" t="s">
        <v>2195</v>
      </c>
      <c r="I49" s="10" t="s">
        <v>24</v>
      </c>
      <c r="J49" s="10" t="s">
        <v>2427</v>
      </c>
      <c r="K49" s="10" t="s">
        <v>2935</v>
      </c>
      <c r="L49" s="10" t="s">
        <v>2195</v>
      </c>
      <c r="M49" s="10" t="s">
        <v>2936</v>
      </c>
      <c r="N49" s="10" t="s">
        <v>28</v>
      </c>
      <c r="O49" s="10"/>
    </row>
    <row r="50" spans="1:15">
      <c r="A50" s="9">
        <v>47</v>
      </c>
      <c r="B50" s="10" t="s">
        <v>3003</v>
      </c>
      <c r="C50" s="11" t="s">
        <v>2985</v>
      </c>
      <c r="D50" s="12">
        <v>300</v>
      </c>
      <c r="E50" s="13">
        <v>1</v>
      </c>
      <c r="F50" s="12">
        <f t="shared" si="0"/>
        <v>300</v>
      </c>
      <c r="G50" s="10" t="s">
        <v>2986</v>
      </c>
      <c r="H50" s="10" t="s">
        <v>2195</v>
      </c>
      <c r="I50" s="10" t="s">
        <v>24</v>
      </c>
      <c r="J50" s="10" t="s">
        <v>2427</v>
      </c>
      <c r="K50" s="10" t="s">
        <v>2935</v>
      </c>
      <c r="L50" s="10" t="s">
        <v>2195</v>
      </c>
      <c r="M50" s="10" t="s">
        <v>2936</v>
      </c>
      <c r="N50" s="10" t="s">
        <v>28</v>
      </c>
      <c r="O50" s="10"/>
    </row>
    <row r="51" spans="1:15">
      <c r="A51" s="9">
        <v>48</v>
      </c>
      <c r="B51" s="10" t="s">
        <v>3004</v>
      </c>
      <c r="C51" s="11" t="s">
        <v>2985</v>
      </c>
      <c r="D51" s="12">
        <v>300</v>
      </c>
      <c r="E51" s="13">
        <v>1</v>
      </c>
      <c r="F51" s="12">
        <f t="shared" si="0"/>
        <v>300</v>
      </c>
      <c r="G51" s="10" t="s">
        <v>2986</v>
      </c>
      <c r="H51" s="10" t="s">
        <v>2195</v>
      </c>
      <c r="I51" s="10" t="s">
        <v>24</v>
      </c>
      <c r="J51" s="10" t="s">
        <v>2427</v>
      </c>
      <c r="K51" s="10" t="s">
        <v>2935</v>
      </c>
      <c r="L51" s="10" t="s">
        <v>2195</v>
      </c>
      <c r="M51" s="10" t="s">
        <v>2936</v>
      </c>
      <c r="N51" s="10" t="s">
        <v>28</v>
      </c>
      <c r="O51" s="10"/>
    </row>
    <row r="52" spans="1:15">
      <c r="A52" s="9">
        <v>49</v>
      </c>
      <c r="B52" s="10" t="s">
        <v>3005</v>
      </c>
      <c r="C52" s="11" t="s">
        <v>2985</v>
      </c>
      <c r="D52" s="12">
        <v>300</v>
      </c>
      <c r="E52" s="13">
        <v>1</v>
      </c>
      <c r="F52" s="12">
        <f t="shared" si="0"/>
        <v>300</v>
      </c>
      <c r="G52" s="10" t="s">
        <v>2986</v>
      </c>
      <c r="H52" s="10" t="s">
        <v>2195</v>
      </c>
      <c r="I52" s="10" t="s">
        <v>24</v>
      </c>
      <c r="J52" s="10" t="s">
        <v>2427</v>
      </c>
      <c r="K52" s="10" t="s">
        <v>2935</v>
      </c>
      <c r="L52" s="10" t="s">
        <v>2195</v>
      </c>
      <c r="M52" s="10" t="s">
        <v>2936</v>
      </c>
      <c r="N52" s="10" t="s">
        <v>28</v>
      </c>
      <c r="O52" s="10"/>
    </row>
    <row r="53" spans="1:15">
      <c r="A53" s="9">
        <v>50</v>
      </c>
      <c r="B53" s="10" t="s">
        <v>3006</v>
      </c>
      <c r="C53" s="11" t="s">
        <v>3007</v>
      </c>
      <c r="D53" s="12">
        <v>7000</v>
      </c>
      <c r="E53" s="13">
        <v>1</v>
      </c>
      <c r="F53" s="12">
        <f t="shared" si="0"/>
        <v>7000</v>
      </c>
      <c r="G53" s="10" t="s">
        <v>2986</v>
      </c>
      <c r="H53" s="10" t="s">
        <v>2195</v>
      </c>
      <c r="I53" s="10" t="s">
        <v>24</v>
      </c>
      <c r="J53" s="10" t="s">
        <v>2427</v>
      </c>
      <c r="K53" s="10" t="s">
        <v>2935</v>
      </c>
      <c r="L53" s="10" t="s">
        <v>2195</v>
      </c>
      <c r="M53" s="10" t="s">
        <v>2936</v>
      </c>
      <c r="N53" s="10" t="s">
        <v>28</v>
      </c>
      <c r="O53" s="10"/>
    </row>
    <row r="54" spans="1:15">
      <c r="A54" s="9">
        <v>51</v>
      </c>
      <c r="B54" s="10" t="s">
        <v>3008</v>
      </c>
      <c r="C54" s="11" t="s">
        <v>3007</v>
      </c>
      <c r="D54" s="12">
        <v>7000</v>
      </c>
      <c r="E54" s="13">
        <v>1</v>
      </c>
      <c r="F54" s="12">
        <f t="shared" si="0"/>
        <v>7000</v>
      </c>
      <c r="G54" s="10" t="s">
        <v>2986</v>
      </c>
      <c r="H54" s="10" t="s">
        <v>2195</v>
      </c>
      <c r="I54" s="10" t="s">
        <v>24</v>
      </c>
      <c r="J54" s="10" t="s">
        <v>2427</v>
      </c>
      <c r="K54" s="10" t="s">
        <v>2935</v>
      </c>
      <c r="L54" s="10" t="s">
        <v>2195</v>
      </c>
      <c r="M54" s="10" t="s">
        <v>2936</v>
      </c>
      <c r="N54" s="10" t="s">
        <v>28</v>
      </c>
      <c r="O54" s="10"/>
    </row>
    <row r="55" spans="1:15">
      <c r="A55" s="9">
        <v>52</v>
      </c>
      <c r="B55" s="10" t="s">
        <v>3009</v>
      </c>
      <c r="C55" s="11" t="s">
        <v>3007</v>
      </c>
      <c r="D55" s="12">
        <v>7000</v>
      </c>
      <c r="E55" s="13">
        <v>1</v>
      </c>
      <c r="F55" s="12">
        <f t="shared" si="0"/>
        <v>7000</v>
      </c>
      <c r="G55" s="10" t="s">
        <v>2986</v>
      </c>
      <c r="H55" s="10" t="s">
        <v>2195</v>
      </c>
      <c r="I55" s="10" t="s">
        <v>24</v>
      </c>
      <c r="J55" s="10" t="s">
        <v>2427</v>
      </c>
      <c r="K55" s="10" t="s">
        <v>2935</v>
      </c>
      <c r="L55" s="10" t="s">
        <v>2195</v>
      </c>
      <c r="M55" s="10" t="s">
        <v>2936</v>
      </c>
      <c r="N55" s="10" t="s">
        <v>28</v>
      </c>
      <c r="O55" s="10"/>
    </row>
    <row r="56" spans="1:15">
      <c r="A56" s="9">
        <v>53</v>
      </c>
      <c r="B56" s="10" t="s">
        <v>3010</v>
      </c>
      <c r="C56" s="11" t="s">
        <v>3007</v>
      </c>
      <c r="D56" s="12">
        <v>7000</v>
      </c>
      <c r="E56" s="13">
        <v>1</v>
      </c>
      <c r="F56" s="12">
        <f t="shared" si="0"/>
        <v>7000</v>
      </c>
      <c r="G56" s="10" t="s">
        <v>2986</v>
      </c>
      <c r="H56" s="10" t="s">
        <v>2195</v>
      </c>
      <c r="I56" s="10" t="s">
        <v>24</v>
      </c>
      <c r="J56" s="10" t="s">
        <v>2427</v>
      </c>
      <c r="K56" s="10" t="s">
        <v>2935</v>
      </c>
      <c r="L56" s="10" t="s">
        <v>2195</v>
      </c>
      <c r="M56" s="10" t="s">
        <v>2936</v>
      </c>
      <c r="N56" s="10" t="s">
        <v>28</v>
      </c>
      <c r="O56" s="10"/>
    </row>
    <row r="57" spans="1:15">
      <c r="A57" s="9">
        <v>54</v>
      </c>
      <c r="B57" s="10" t="s">
        <v>3011</v>
      </c>
      <c r="C57" s="11" t="s">
        <v>3012</v>
      </c>
      <c r="D57" s="12">
        <v>23100</v>
      </c>
      <c r="E57" s="13">
        <v>1</v>
      </c>
      <c r="F57" s="12">
        <f t="shared" si="0"/>
        <v>23100</v>
      </c>
      <c r="G57" s="10" t="s">
        <v>2986</v>
      </c>
      <c r="H57" s="10" t="s">
        <v>2195</v>
      </c>
      <c r="I57" s="10" t="s">
        <v>24</v>
      </c>
      <c r="J57" s="10" t="s">
        <v>2427</v>
      </c>
      <c r="K57" s="10" t="s">
        <v>2935</v>
      </c>
      <c r="L57" s="10" t="s">
        <v>2195</v>
      </c>
      <c r="M57" s="10" t="s">
        <v>2936</v>
      </c>
      <c r="N57" s="10" t="s">
        <v>28</v>
      </c>
      <c r="O57" s="10"/>
    </row>
    <row r="58" spans="1:15">
      <c r="A58" s="9">
        <v>55</v>
      </c>
      <c r="B58" s="10" t="s">
        <v>3013</v>
      </c>
      <c r="C58" s="11" t="s">
        <v>3014</v>
      </c>
      <c r="D58" s="12">
        <v>6800</v>
      </c>
      <c r="E58" s="13">
        <v>1</v>
      </c>
      <c r="F58" s="12">
        <f t="shared" si="0"/>
        <v>6800</v>
      </c>
      <c r="G58" s="10" t="s">
        <v>2986</v>
      </c>
      <c r="H58" s="10" t="s">
        <v>2195</v>
      </c>
      <c r="I58" s="10" t="s">
        <v>24</v>
      </c>
      <c r="J58" s="10" t="s">
        <v>2427</v>
      </c>
      <c r="K58" s="10" t="s">
        <v>2935</v>
      </c>
      <c r="L58" s="10" t="s">
        <v>2195</v>
      </c>
      <c r="M58" s="10" t="s">
        <v>2936</v>
      </c>
      <c r="N58" s="10" t="s">
        <v>28</v>
      </c>
      <c r="O58" s="10"/>
    </row>
    <row r="59" spans="1:15">
      <c r="A59" s="9">
        <v>56</v>
      </c>
      <c r="B59" s="10" t="s">
        <v>3015</v>
      </c>
      <c r="C59" s="11" t="s">
        <v>3014</v>
      </c>
      <c r="D59" s="12">
        <v>6800</v>
      </c>
      <c r="E59" s="13">
        <v>1</v>
      </c>
      <c r="F59" s="12">
        <f t="shared" si="0"/>
        <v>6800</v>
      </c>
      <c r="G59" s="10" t="s">
        <v>2986</v>
      </c>
      <c r="H59" s="10" t="s">
        <v>2195</v>
      </c>
      <c r="I59" s="10" t="s">
        <v>24</v>
      </c>
      <c r="J59" s="10" t="s">
        <v>2427</v>
      </c>
      <c r="K59" s="10" t="s">
        <v>2935</v>
      </c>
      <c r="L59" s="10" t="s">
        <v>2195</v>
      </c>
      <c r="M59" s="10" t="s">
        <v>2936</v>
      </c>
      <c r="N59" s="10" t="s">
        <v>28</v>
      </c>
      <c r="O59" s="10"/>
    </row>
    <row r="60" spans="1:15">
      <c r="A60" s="9">
        <v>57</v>
      </c>
      <c r="B60" s="10" t="s">
        <v>3016</v>
      </c>
      <c r="C60" s="11" t="s">
        <v>3014</v>
      </c>
      <c r="D60" s="12">
        <v>6800</v>
      </c>
      <c r="E60" s="13">
        <v>1</v>
      </c>
      <c r="F60" s="12">
        <f t="shared" si="0"/>
        <v>6800</v>
      </c>
      <c r="G60" s="10" t="s">
        <v>2986</v>
      </c>
      <c r="H60" s="10" t="s">
        <v>2195</v>
      </c>
      <c r="I60" s="10" t="s">
        <v>24</v>
      </c>
      <c r="J60" s="10" t="s">
        <v>2427</v>
      </c>
      <c r="K60" s="10" t="s">
        <v>2935</v>
      </c>
      <c r="L60" s="10" t="s">
        <v>2195</v>
      </c>
      <c r="M60" s="10" t="s">
        <v>2936</v>
      </c>
      <c r="N60" s="10" t="s">
        <v>28</v>
      </c>
      <c r="O60" s="10"/>
    </row>
    <row r="61" spans="1:15">
      <c r="A61" s="9">
        <v>58</v>
      </c>
      <c r="B61" s="10" t="s">
        <v>3017</v>
      </c>
      <c r="C61" s="11" t="s">
        <v>3014</v>
      </c>
      <c r="D61" s="12">
        <v>6800</v>
      </c>
      <c r="E61" s="13">
        <v>1</v>
      </c>
      <c r="F61" s="12">
        <f t="shared" si="0"/>
        <v>6800</v>
      </c>
      <c r="G61" s="10" t="s">
        <v>2986</v>
      </c>
      <c r="H61" s="10" t="s">
        <v>2195</v>
      </c>
      <c r="I61" s="10" t="s">
        <v>24</v>
      </c>
      <c r="J61" s="10" t="s">
        <v>2427</v>
      </c>
      <c r="K61" s="10" t="s">
        <v>2935</v>
      </c>
      <c r="L61" s="10" t="s">
        <v>2195</v>
      </c>
      <c r="M61" s="10" t="s">
        <v>2936</v>
      </c>
      <c r="N61" s="10" t="s">
        <v>28</v>
      </c>
      <c r="O61" s="10"/>
    </row>
    <row r="62" spans="1:15">
      <c r="A62" s="9">
        <v>59</v>
      </c>
      <c r="B62" s="10" t="s">
        <v>3018</v>
      </c>
      <c r="C62" s="11" t="s">
        <v>3019</v>
      </c>
      <c r="D62" s="12">
        <v>2000</v>
      </c>
      <c r="E62" s="13">
        <v>1</v>
      </c>
      <c r="F62" s="12">
        <f t="shared" si="0"/>
        <v>2000</v>
      </c>
      <c r="G62" s="10" t="s">
        <v>2986</v>
      </c>
      <c r="H62" s="10" t="s">
        <v>2195</v>
      </c>
      <c r="I62" s="10" t="s">
        <v>24</v>
      </c>
      <c r="J62" s="10" t="s">
        <v>2427</v>
      </c>
      <c r="K62" s="10" t="s">
        <v>2935</v>
      </c>
      <c r="L62" s="10" t="s">
        <v>2195</v>
      </c>
      <c r="M62" s="10" t="s">
        <v>2936</v>
      </c>
      <c r="N62" s="10" t="s">
        <v>28</v>
      </c>
      <c r="O62" s="10"/>
    </row>
    <row r="63" spans="1:15">
      <c r="A63" s="9">
        <v>60</v>
      </c>
      <c r="B63" s="10" t="s">
        <v>3020</v>
      </c>
      <c r="C63" s="11" t="s">
        <v>3021</v>
      </c>
      <c r="D63" s="12">
        <v>4000</v>
      </c>
      <c r="E63" s="13">
        <v>1</v>
      </c>
      <c r="F63" s="12">
        <f t="shared" si="0"/>
        <v>4000</v>
      </c>
      <c r="G63" s="10" t="s">
        <v>2986</v>
      </c>
      <c r="H63" s="10" t="s">
        <v>2195</v>
      </c>
      <c r="I63" s="10" t="s">
        <v>24</v>
      </c>
      <c r="J63" s="10" t="s">
        <v>2427</v>
      </c>
      <c r="K63" s="10" t="s">
        <v>2935</v>
      </c>
      <c r="L63" s="10" t="s">
        <v>2195</v>
      </c>
      <c r="M63" s="10" t="s">
        <v>2936</v>
      </c>
      <c r="N63" s="10" t="s">
        <v>28</v>
      </c>
      <c r="O63" s="10"/>
    </row>
    <row r="64" spans="1:15">
      <c r="A64" s="9">
        <v>61</v>
      </c>
      <c r="B64" s="10" t="s">
        <v>3022</v>
      </c>
      <c r="C64" s="11" t="s">
        <v>3021</v>
      </c>
      <c r="D64" s="12">
        <v>4000</v>
      </c>
      <c r="E64" s="13">
        <v>1</v>
      </c>
      <c r="F64" s="12">
        <f t="shared" si="0"/>
        <v>4000</v>
      </c>
      <c r="G64" s="10" t="s">
        <v>2986</v>
      </c>
      <c r="H64" s="10" t="s">
        <v>2195</v>
      </c>
      <c r="I64" s="10" t="s">
        <v>24</v>
      </c>
      <c r="J64" s="10" t="s">
        <v>2427</v>
      </c>
      <c r="K64" s="10" t="s">
        <v>2935</v>
      </c>
      <c r="L64" s="10" t="s">
        <v>2195</v>
      </c>
      <c r="M64" s="10" t="s">
        <v>2936</v>
      </c>
      <c r="N64" s="10" t="s">
        <v>28</v>
      </c>
      <c r="O64" s="10"/>
    </row>
    <row r="65" spans="1:15">
      <c r="A65" s="9">
        <v>62</v>
      </c>
      <c r="B65" s="10" t="s">
        <v>3023</v>
      </c>
      <c r="C65" s="11" t="s">
        <v>3021</v>
      </c>
      <c r="D65" s="12">
        <v>4000</v>
      </c>
      <c r="E65" s="13">
        <v>1</v>
      </c>
      <c r="F65" s="12">
        <f t="shared" si="0"/>
        <v>4000</v>
      </c>
      <c r="G65" s="10" t="s">
        <v>2986</v>
      </c>
      <c r="H65" s="10" t="s">
        <v>2195</v>
      </c>
      <c r="I65" s="10" t="s">
        <v>24</v>
      </c>
      <c r="J65" s="10" t="s">
        <v>2427</v>
      </c>
      <c r="K65" s="10" t="s">
        <v>2935</v>
      </c>
      <c r="L65" s="10" t="s">
        <v>2195</v>
      </c>
      <c r="M65" s="10" t="s">
        <v>2936</v>
      </c>
      <c r="N65" s="10" t="s">
        <v>28</v>
      </c>
      <c r="O65" s="10"/>
    </row>
    <row r="66" spans="1:15">
      <c r="A66" s="9">
        <v>63</v>
      </c>
      <c r="B66" s="10" t="s">
        <v>3024</v>
      </c>
      <c r="C66" s="11" t="s">
        <v>3021</v>
      </c>
      <c r="D66" s="12">
        <v>4000</v>
      </c>
      <c r="E66" s="13">
        <v>1</v>
      </c>
      <c r="F66" s="12">
        <f t="shared" si="0"/>
        <v>4000</v>
      </c>
      <c r="G66" s="10" t="s">
        <v>2986</v>
      </c>
      <c r="H66" s="10" t="s">
        <v>2195</v>
      </c>
      <c r="I66" s="10" t="s">
        <v>24</v>
      </c>
      <c r="J66" s="10" t="s">
        <v>2427</v>
      </c>
      <c r="K66" s="10" t="s">
        <v>2935</v>
      </c>
      <c r="L66" s="10" t="s">
        <v>2195</v>
      </c>
      <c r="M66" s="10" t="s">
        <v>2936</v>
      </c>
      <c r="N66" s="10" t="s">
        <v>28</v>
      </c>
      <c r="O66" s="10"/>
    </row>
    <row r="67" spans="1:15">
      <c r="A67" s="9">
        <v>64</v>
      </c>
      <c r="B67" s="10" t="s">
        <v>3025</v>
      </c>
      <c r="C67" s="11" t="s">
        <v>3026</v>
      </c>
      <c r="D67" s="12">
        <v>8400</v>
      </c>
      <c r="E67" s="13">
        <v>1</v>
      </c>
      <c r="F67" s="12">
        <f t="shared" si="0"/>
        <v>8400</v>
      </c>
      <c r="G67" s="10" t="s">
        <v>2986</v>
      </c>
      <c r="H67" s="10" t="s">
        <v>2195</v>
      </c>
      <c r="I67" s="10" t="s">
        <v>24</v>
      </c>
      <c r="J67" s="10" t="s">
        <v>2427</v>
      </c>
      <c r="K67" s="10" t="s">
        <v>2935</v>
      </c>
      <c r="L67" s="10" t="s">
        <v>2195</v>
      </c>
      <c r="M67" s="10" t="s">
        <v>2936</v>
      </c>
      <c r="N67" s="10" t="s">
        <v>28</v>
      </c>
      <c r="O67" s="10"/>
    </row>
    <row r="68" spans="1:15">
      <c r="A68" s="9">
        <v>65</v>
      </c>
      <c r="B68" s="10" t="s">
        <v>3027</v>
      </c>
      <c r="C68" s="11" t="s">
        <v>3028</v>
      </c>
      <c r="D68" s="12">
        <v>53000</v>
      </c>
      <c r="E68" s="13">
        <v>1</v>
      </c>
      <c r="F68" s="12">
        <f t="shared" ref="F68:F117" si="1">D68*E68</f>
        <v>53000</v>
      </c>
      <c r="G68" s="10" t="s">
        <v>2986</v>
      </c>
      <c r="H68" s="10" t="s">
        <v>2195</v>
      </c>
      <c r="I68" s="10" t="s">
        <v>24</v>
      </c>
      <c r="J68" s="10" t="s">
        <v>2427</v>
      </c>
      <c r="K68" s="10" t="s">
        <v>2935</v>
      </c>
      <c r="L68" s="10" t="s">
        <v>2195</v>
      </c>
      <c r="M68" s="10" t="s">
        <v>2936</v>
      </c>
      <c r="N68" s="10" t="s">
        <v>28</v>
      </c>
      <c r="O68" s="10"/>
    </row>
    <row r="69" spans="1:15">
      <c r="A69" s="9">
        <v>66</v>
      </c>
      <c r="B69" s="10" t="s">
        <v>3029</v>
      </c>
      <c r="C69" s="11" t="s">
        <v>3030</v>
      </c>
      <c r="D69" s="12">
        <v>3000</v>
      </c>
      <c r="E69" s="13">
        <v>1</v>
      </c>
      <c r="F69" s="12">
        <f t="shared" si="1"/>
        <v>3000</v>
      </c>
      <c r="G69" s="10" t="s">
        <v>2986</v>
      </c>
      <c r="H69" s="10" t="s">
        <v>2195</v>
      </c>
      <c r="I69" s="10" t="s">
        <v>24</v>
      </c>
      <c r="J69" s="10" t="s">
        <v>2427</v>
      </c>
      <c r="K69" s="10" t="s">
        <v>2935</v>
      </c>
      <c r="L69" s="10" t="s">
        <v>2195</v>
      </c>
      <c r="M69" s="10" t="s">
        <v>2936</v>
      </c>
      <c r="N69" s="10" t="s">
        <v>28</v>
      </c>
      <c r="O69" s="10"/>
    </row>
    <row r="70" spans="1:15">
      <c r="A70" s="9">
        <v>67</v>
      </c>
      <c r="B70" s="10" t="s">
        <v>3031</v>
      </c>
      <c r="C70" s="11" t="s">
        <v>574</v>
      </c>
      <c r="D70" s="12">
        <v>1500</v>
      </c>
      <c r="E70" s="13">
        <v>1</v>
      </c>
      <c r="F70" s="12">
        <f t="shared" si="1"/>
        <v>1500</v>
      </c>
      <c r="G70" s="10" t="s">
        <v>2986</v>
      </c>
      <c r="H70" s="10" t="s">
        <v>2195</v>
      </c>
      <c r="I70" s="10" t="s">
        <v>24</v>
      </c>
      <c r="J70" s="10" t="s">
        <v>2427</v>
      </c>
      <c r="K70" s="10" t="s">
        <v>2935</v>
      </c>
      <c r="L70" s="10" t="s">
        <v>2195</v>
      </c>
      <c r="M70" s="10" t="s">
        <v>2936</v>
      </c>
      <c r="N70" s="10" t="s">
        <v>28</v>
      </c>
      <c r="O70" s="10"/>
    </row>
    <row r="71" spans="1:15">
      <c r="A71" s="9">
        <v>68</v>
      </c>
      <c r="B71" s="10" t="s">
        <v>3032</v>
      </c>
      <c r="C71" s="11" t="s">
        <v>3033</v>
      </c>
      <c r="D71" s="12">
        <v>155</v>
      </c>
      <c r="E71" s="13">
        <v>1</v>
      </c>
      <c r="F71" s="12">
        <f t="shared" si="1"/>
        <v>155</v>
      </c>
      <c r="G71" s="10" t="s">
        <v>577</v>
      </c>
      <c r="H71" s="10" t="s">
        <v>2195</v>
      </c>
      <c r="I71" s="10" t="s">
        <v>24</v>
      </c>
      <c r="J71" s="10" t="s">
        <v>2427</v>
      </c>
      <c r="K71" s="10" t="s">
        <v>2935</v>
      </c>
      <c r="L71" s="10" t="s">
        <v>2195</v>
      </c>
      <c r="M71" s="10" t="s">
        <v>2936</v>
      </c>
      <c r="N71" s="10" t="s">
        <v>133</v>
      </c>
      <c r="O71" s="10"/>
    </row>
    <row r="72" spans="1:15">
      <c r="A72" s="9">
        <v>69</v>
      </c>
      <c r="B72" s="10" t="s">
        <v>3034</v>
      </c>
      <c r="C72" s="11" t="s">
        <v>3033</v>
      </c>
      <c r="D72" s="12">
        <v>155</v>
      </c>
      <c r="E72" s="13">
        <v>1</v>
      </c>
      <c r="F72" s="12">
        <f t="shared" si="1"/>
        <v>155</v>
      </c>
      <c r="G72" s="10" t="s">
        <v>577</v>
      </c>
      <c r="H72" s="10" t="s">
        <v>2195</v>
      </c>
      <c r="I72" s="10" t="s">
        <v>24</v>
      </c>
      <c r="J72" s="10" t="s">
        <v>2427</v>
      </c>
      <c r="K72" s="10" t="s">
        <v>2935</v>
      </c>
      <c r="L72" s="10" t="s">
        <v>2195</v>
      </c>
      <c r="M72" s="10" t="s">
        <v>2936</v>
      </c>
      <c r="N72" s="10" t="s">
        <v>133</v>
      </c>
      <c r="O72" s="10"/>
    </row>
    <row r="73" spans="1:15">
      <c r="A73" s="9">
        <v>70</v>
      </c>
      <c r="B73" s="10" t="s">
        <v>3035</v>
      </c>
      <c r="C73" s="11" t="s">
        <v>3033</v>
      </c>
      <c r="D73" s="12">
        <v>155</v>
      </c>
      <c r="E73" s="13">
        <v>1</v>
      </c>
      <c r="F73" s="12">
        <f t="shared" si="1"/>
        <v>155</v>
      </c>
      <c r="G73" s="10" t="s">
        <v>577</v>
      </c>
      <c r="H73" s="10" t="s">
        <v>2195</v>
      </c>
      <c r="I73" s="10" t="s">
        <v>24</v>
      </c>
      <c r="J73" s="10" t="s">
        <v>2427</v>
      </c>
      <c r="K73" s="10" t="s">
        <v>2935</v>
      </c>
      <c r="L73" s="10" t="s">
        <v>2195</v>
      </c>
      <c r="M73" s="10" t="s">
        <v>2936</v>
      </c>
      <c r="N73" s="10" t="s">
        <v>133</v>
      </c>
      <c r="O73" s="10"/>
    </row>
    <row r="74" spans="1:15">
      <c r="A74" s="9">
        <v>71</v>
      </c>
      <c r="B74" s="10" t="s">
        <v>3036</v>
      </c>
      <c r="C74" s="11" t="s">
        <v>3033</v>
      </c>
      <c r="D74" s="12">
        <v>155</v>
      </c>
      <c r="E74" s="13">
        <v>1</v>
      </c>
      <c r="F74" s="12">
        <f t="shared" si="1"/>
        <v>155</v>
      </c>
      <c r="G74" s="10" t="s">
        <v>577</v>
      </c>
      <c r="H74" s="10" t="s">
        <v>2195</v>
      </c>
      <c r="I74" s="10" t="s">
        <v>24</v>
      </c>
      <c r="J74" s="10" t="s">
        <v>2427</v>
      </c>
      <c r="K74" s="10" t="s">
        <v>2935</v>
      </c>
      <c r="L74" s="10" t="s">
        <v>2195</v>
      </c>
      <c r="M74" s="10" t="s">
        <v>2936</v>
      </c>
      <c r="N74" s="10" t="s">
        <v>133</v>
      </c>
      <c r="O74" s="10"/>
    </row>
    <row r="75" spans="1:15">
      <c r="A75" s="9">
        <v>72</v>
      </c>
      <c r="B75" s="10" t="s">
        <v>3037</v>
      </c>
      <c r="C75" s="11" t="s">
        <v>582</v>
      </c>
      <c r="D75" s="12">
        <v>3430</v>
      </c>
      <c r="E75" s="13">
        <v>1</v>
      </c>
      <c r="F75" s="12">
        <f t="shared" si="1"/>
        <v>3430</v>
      </c>
      <c r="G75" s="10" t="s">
        <v>583</v>
      </c>
      <c r="H75" s="10" t="s">
        <v>2195</v>
      </c>
      <c r="I75" s="10" t="s">
        <v>24</v>
      </c>
      <c r="J75" s="10" t="s">
        <v>2427</v>
      </c>
      <c r="K75" s="10" t="s">
        <v>2935</v>
      </c>
      <c r="L75" s="10" t="s">
        <v>2195</v>
      </c>
      <c r="M75" s="10" t="s">
        <v>3038</v>
      </c>
      <c r="N75" s="10" t="s">
        <v>133</v>
      </c>
      <c r="O75" s="10"/>
    </row>
    <row r="76" spans="1:15">
      <c r="A76" s="9">
        <v>73</v>
      </c>
      <c r="B76" s="10" t="s">
        <v>3039</v>
      </c>
      <c r="C76" s="11" t="s">
        <v>582</v>
      </c>
      <c r="D76" s="12">
        <v>3430</v>
      </c>
      <c r="E76" s="13">
        <v>1</v>
      </c>
      <c r="F76" s="12">
        <f t="shared" si="1"/>
        <v>3430</v>
      </c>
      <c r="G76" s="10" t="s">
        <v>583</v>
      </c>
      <c r="H76" s="10" t="s">
        <v>2195</v>
      </c>
      <c r="I76" s="10" t="s">
        <v>24</v>
      </c>
      <c r="J76" s="10" t="s">
        <v>2427</v>
      </c>
      <c r="K76" s="10" t="s">
        <v>2935</v>
      </c>
      <c r="L76" s="10" t="s">
        <v>2195</v>
      </c>
      <c r="M76" s="10" t="s">
        <v>3038</v>
      </c>
      <c r="N76" s="10" t="s">
        <v>133</v>
      </c>
      <c r="O76" s="10"/>
    </row>
    <row r="77" spans="1:15">
      <c r="A77" s="9">
        <v>74</v>
      </c>
      <c r="B77" s="10" t="s">
        <v>3040</v>
      </c>
      <c r="C77" s="11" t="s">
        <v>582</v>
      </c>
      <c r="D77" s="12">
        <v>3430</v>
      </c>
      <c r="E77" s="13">
        <v>1</v>
      </c>
      <c r="F77" s="12">
        <f t="shared" si="1"/>
        <v>3430</v>
      </c>
      <c r="G77" s="10" t="s">
        <v>583</v>
      </c>
      <c r="H77" s="10" t="s">
        <v>2195</v>
      </c>
      <c r="I77" s="10" t="s">
        <v>24</v>
      </c>
      <c r="J77" s="10" t="s">
        <v>2427</v>
      </c>
      <c r="K77" s="10" t="s">
        <v>2935</v>
      </c>
      <c r="L77" s="10" t="s">
        <v>2195</v>
      </c>
      <c r="M77" s="10" t="s">
        <v>3038</v>
      </c>
      <c r="N77" s="10" t="s">
        <v>133</v>
      </c>
      <c r="O77" s="10"/>
    </row>
    <row r="78" spans="1:15">
      <c r="A78" s="9">
        <v>75</v>
      </c>
      <c r="B78" s="10" t="s">
        <v>3041</v>
      </c>
      <c r="C78" s="11" t="s">
        <v>582</v>
      </c>
      <c r="D78" s="12">
        <v>3430</v>
      </c>
      <c r="E78" s="13">
        <v>1</v>
      </c>
      <c r="F78" s="12">
        <f t="shared" si="1"/>
        <v>3430</v>
      </c>
      <c r="G78" s="10" t="s">
        <v>583</v>
      </c>
      <c r="H78" s="10" t="s">
        <v>2195</v>
      </c>
      <c r="I78" s="10" t="s">
        <v>24</v>
      </c>
      <c r="J78" s="10" t="s">
        <v>2427</v>
      </c>
      <c r="K78" s="10" t="s">
        <v>2935</v>
      </c>
      <c r="L78" s="10" t="s">
        <v>2195</v>
      </c>
      <c r="M78" s="10" t="s">
        <v>3038</v>
      </c>
      <c r="N78" s="10" t="s">
        <v>133</v>
      </c>
      <c r="O78" s="10"/>
    </row>
    <row r="79" spans="1:15">
      <c r="A79" s="9">
        <v>76</v>
      </c>
      <c r="B79" s="10" t="s">
        <v>3042</v>
      </c>
      <c r="C79" s="11" t="s">
        <v>582</v>
      </c>
      <c r="D79" s="12">
        <v>3430</v>
      </c>
      <c r="E79" s="13">
        <v>1</v>
      </c>
      <c r="F79" s="12">
        <f t="shared" si="1"/>
        <v>3430</v>
      </c>
      <c r="G79" s="10" t="s">
        <v>583</v>
      </c>
      <c r="H79" s="10" t="s">
        <v>2195</v>
      </c>
      <c r="I79" s="10" t="s">
        <v>24</v>
      </c>
      <c r="J79" s="10" t="s">
        <v>2427</v>
      </c>
      <c r="K79" s="10" t="s">
        <v>2935</v>
      </c>
      <c r="L79" s="10" t="s">
        <v>2195</v>
      </c>
      <c r="M79" s="10" t="s">
        <v>3038</v>
      </c>
      <c r="N79" s="10" t="s">
        <v>133</v>
      </c>
      <c r="O79" s="10"/>
    </row>
    <row r="80" spans="1:15">
      <c r="A80" s="9">
        <v>77</v>
      </c>
      <c r="B80" s="10" t="s">
        <v>3043</v>
      </c>
      <c r="C80" s="11" t="s">
        <v>582</v>
      </c>
      <c r="D80" s="12">
        <v>3430</v>
      </c>
      <c r="E80" s="13">
        <v>1</v>
      </c>
      <c r="F80" s="12">
        <f t="shared" si="1"/>
        <v>3430</v>
      </c>
      <c r="G80" s="10" t="s">
        <v>583</v>
      </c>
      <c r="H80" s="10" t="s">
        <v>2195</v>
      </c>
      <c r="I80" s="10" t="s">
        <v>24</v>
      </c>
      <c r="J80" s="10" t="s">
        <v>2427</v>
      </c>
      <c r="K80" s="10" t="s">
        <v>2935</v>
      </c>
      <c r="L80" s="10" t="s">
        <v>2195</v>
      </c>
      <c r="M80" s="10" t="s">
        <v>3038</v>
      </c>
      <c r="N80" s="10" t="s">
        <v>133</v>
      </c>
      <c r="O80" s="10"/>
    </row>
    <row r="81" spans="1:15">
      <c r="A81" s="9">
        <v>78</v>
      </c>
      <c r="B81" s="10" t="s">
        <v>3044</v>
      </c>
      <c r="C81" s="11" t="s">
        <v>582</v>
      </c>
      <c r="D81" s="12">
        <v>3430</v>
      </c>
      <c r="E81" s="13">
        <v>1</v>
      </c>
      <c r="F81" s="12">
        <f t="shared" si="1"/>
        <v>3430</v>
      </c>
      <c r="G81" s="10" t="s">
        <v>583</v>
      </c>
      <c r="H81" s="10" t="s">
        <v>2195</v>
      </c>
      <c r="I81" s="10" t="s">
        <v>24</v>
      </c>
      <c r="J81" s="10" t="s">
        <v>2427</v>
      </c>
      <c r="K81" s="10" t="s">
        <v>2935</v>
      </c>
      <c r="L81" s="10" t="s">
        <v>2195</v>
      </c>
      <c r="M81" s="10" t="s">
        <v>3038</v>
      </c>
      <c r="N81" s="10" t="s">
        <v>133</v>
      </c>
      <c r="O81" s="10"/>
    </row>
    <row r="82" spans="1:15">
      <c r="A82" s="9">
        <v>79</v>
      </c>
      <c r="B82" s="10" t="s">
        <v>3045</v>
      </c>
      <c r="C82" s="11" t="s">
        <v>582</v>
      </c>
      <c r="D82" s="12">
        <v>3430</v>
      </c>
      <c r="E82" s="13">
        <v>1</v>
      </c>
      <c r="F82" s="12">
        <f t="shared" si="1"/>
        <v>3430</v>
      </c>
      <c r="G82" s="10" t="s">
        <v>583</v>
      </c>
      <c r="H82" s="10" t="s">
        <v>2195</v>
      </c>
      <c r="I82" s="10" t="s">
        <v>24</v>
      </c>
      <c r="J82" s="10" t="s">
        <v>2427</v>
      </c>
      <c r="K82" s="10" t="s">
        <v>2935</v>
      </c>
      <c r="L82" s="10" t="s">
        <v>2195</v>
      </c>
      <c r="M82" s="10" t="s">
        <v>3038</v>
      </c>
      <c r="N82" s="10" t="s">
        <v>133</v>
      </c>
      <c r="O82" s="10"/>
    </row>
    <row r="83" spans="1:15">
      <c r="A83" s="9">
        <v>80</v>
      </c>
      <c r="B83" s="10" t="s">
        <v>3046</v>
      </c>
      <c r="C83" s="11" t="s">
        <v>582</v>
      </c>
      <c r="D83" s="12">
        <v>3430</v>
      </c>
      <c r="E83" s="13">
        <v>1</v>
      </c>
      <c r="F83" s="12">
        <f t="shared" si="1"/>
        <v>3430</v>
      </c>
      <c r="G83" s="10" t="s">
        <v>583</v>
      </c>
      <c r="H83" s="10" t="s">
        <v>2195</v>
      </c>
      <c r="I83" s="10" t="s">
        <v>24</v>
      </c>
      <c r="J83" s="10" t="s">
        <v>2427</v>
      </c>
      <c r="K83" s="10" t="s">
        <v>2935</v>
      </c>
      <c r="L83" s="10" t="s">
        <v>2195</v>
      </c>
      <c r="M83" s="10" t="s">
        <v>3038</v>
      </c>
      <c r="N83" s="10" t="s">
        <v>133</v>
      </c>
      <c r="O83" s="10"/>
    </row>
    <row r="84" spans="1:15">
      <c r="A84" s="9">
        <v>81</v>
      </c>
      <c r="B84" s="10" t="s">
        <v>3047</v>
      </c>
      <c r="C84" s="11" t="s">
        <v>582</v>
      </c>
      <c r="D84" s="12">
        <v>3430</v>
      </c>
      <c r="E84" s="13">
        <v>1</v>
      </c>
      <c r="F84" s="12">
        <f t="shared" si="1"/>
        <v>3430</v>
      </c>
      <c r="G84" s="10" t="s">
        <v>583</v>
      </c>
      <c r="H84" s="10" t="s">
        <v>2195</v>
      </c>
      <c r="I84" s="10" t="s">
        <v>24</v>
      </c>
      <c r="J84" s="10" t="s">
        <v>2427</v>
      </c>
      <c r="K84" s="10" t="s">
        <v>2935</v>
      </c>
      <c r="L84" s="10" t="s">
        <v>2195</v>
      </c>
      <c r="M84" s="10" t="s">
        <v>3038</v>
      </c>
      <c r="N84" s="10" t="s">
        <v>133</v>
      </c>
      <c r="O84" s="10"/>
    </row>
    <row r="85" spans="1:15">
      <c r="A85" s="9">
        <v>82</v>
      </c>
      <c r="B85" s="10" t="s">
        <v>3048</v>
      </c>
      <c r="C85" s="11" t="s">
        <v>2508</v>
      </c>
      <c r="D85" s="33">
        <v>520</v>
      </c>
      <c r="E85" s="13">
        <v>1</v>
      </c>
      <c r="F85" s="12">
        <f t="shared" si="1"/>
        <v>520</v>
      </c>
      <c r="G85" s="10" t="s">
        <v>2509</v>
      </c>
      <c r="H85" s="10" t="s">
        <v>2195</v>
      </c>
      <c r="I85" s="10" t="s">
        <v>24</v>
      </c>
      <c r="J85" s="10" t="s">
        <v>2427</v>
      </c>
      <c r="K85" s="10" t="s">
        <v>2935</v>
      </c>
      <c r="L85" s="10" t="s">
        <v>2195</v>
      </c>
      <c r="M85" s="10" t="s">
        <v>3038</v>
      </c>
      <c r="N85" s="10" t="s">
        <v>28</v>
      </c>
      <c r="O85" s="10"/>
    </row>
    <row r="86" spans="1:15">
      <c r="A86" s="9">
        <v>83</v>
      </c>
      <c r="B86" s="10" t="s">
        <v>3049</v>
      </c>
      <c r="C86" s="11" t="s">
        <v>2527</v>
      </c>
      <c r="D86" s="12">
        <v>1540</v>
      </c>
      <c r="E86" s="13">
        <v>1</v>
      </c>
      <c r="F86" s="12">
        <f t="shared" si="1"/>
        <v>1540</v>
      </c>
      <c r="G86" s="10" t="s">
        <v>1891</v>
      </c>
      <c r="H86" s="10" t="s">
        <v>2195</v>
      </c>
      <c r="I86" s="10" t="s">
        <v>24</v>
      </c>
      <c r="J86" s="10" t="s">
        <v>2427</v>
      </c>
      <c r="K86" s="10" t="s">
        <v>2935</v>
      </c>
      <c r="L86" s="10" t="s">
        <v>2195</v>
      </c>
      <c r="M86" s="10" t="s">
        <v>2936</v>
      </c>
      <c r="N86" s="10" t="s">
        <v>28</v>
      </c>
      <c r="O86" s="10"/>
    </row>
    <row r="87" spans="1:15">
      <c r="A87" s="9">
        <v>84</v>
      </c>
      <c r="B87" s="10" t="s">
        <v>3050</v>
      </c>
      <c r="C87" s="11" t="s">
        <v>2527</v>
      </c>
      <c r="D87" s="12">
        <v>1540</v>
      </c>
      <c r="E87" s="13">
        <v>1</v>
      </c>
      <c r="F87" s="12">
        <f t="shared" si="1"/>
        <v>1540</v>
      </c>
      <c r="G87" s="10" t="s">
        <v>1891</v>
      </c>
      <c r="H87" s="10" t="s">
        <v>2195</v>
      </c>
      <c r="I87" s="10" t="s">
        <v>24</v>
      </c>
      <c r="J87" s="10" t="s">
        <v>2427</v>
      </c>
      <c r="K87" s="10" t="s">
        <v>2935</v>
      </c>
      <c r="L87" s="10" t="s">
        <v>2195</v>
      </c>
      <c r="M87" s="10" t="s">
        <v>2936</v>
      </c>
      <c r="N87" s="10" t="s">
        <v>28</v>
      </c>
      <c r="O87" s="10"/>
    </row>
    <row r="88" spans="1:15">
      <c r="A88" s="9">
        <v>85</v>
      </c>
      <c r="B88" s="10" t="s">
        <v>3051</v>
      </c>
      <c r="C88" s="11" t="s">
        <v>2527</v>
      </c>
      <c r="D88" s="12">
        <v>1540</v>
      </c>
      <c r="E88" s="13">
        <v>1</v>
      </c>
      <c r="F88" s="12">
        <f t="shared" si="1"/>
        <v>1540</v>
      </c>
      <c r="G88" s="10" t="s">
        <v>1891</v>
      </c>
      <c r="H88" s="10" t="s">
        <v>2195</v>
      </c>
      <c r="I88" s="10" t="s">
        <v>24</v>
      </c>
      <c r="J88" s="10" t="s">
        <v>2427</v>
      </c>
      <c r="K88" s="10" t="s">
        <v>2935</v>
      </c>
      <c r="L88" s="10" t="s">
        <v>2195</v>
      </c>
      <c r="M88" s="10" t="s">
        <v>2936</v>
      </c>
      <c r="N88" s="10" t="s">
        <v>28</v>
      </c>
      <c r="O88" s="10"/>
    </row>
    <row r="89" spans="1:15">
      <c r="A89" s="9">
        <v>86</v>
      </c>
      <c r="B89" s="10" t="s">
        <v>3052</v>
      </c>
      <c r="C89" s="11" t="s">
        <v>2527</v>
      </c>
      <c r="D89" s="12">
        <v>1540</v>
      </c>
      <c r="E89" s="13">
        <v>1</v>
      </c>
      <c r="F89" s="12">
        <f t="shared" si="1"/>
        <v>1540</v>
      </c>
      <c r="G89" s="10" t="s">
        <v>1891</v>
      </c>
      <c r="H89" s="10" t="s">
        <v>2195</v>
      </c>
      <c r="I89" s="10" t="s">
        <v>24</v>
      </c>
      <c r="J89" s="10" t="s">
        <v>2427</v>
      </c>
      <c r="K89" s="10" t="s">
        <v>2935</v>
      </c>
      <c r="L89" s="10" t="s">
        <v>2195</v>
      </c>
      <c r="M89" s="10" t="s">
        <v>2936</v>
      </c>
      <c r="N89" s="10" t="s">
        <v>28</v>
      </c>
      <c r="O89" s="10"/>
    </row>
    <row r="90" spans="1:15">
      <c r="A90" s="9">
        <v>87</v>
      </c>
      <c r="B90" s="10" t="s">
        <v>3053</v>
      </c>
      <c r="C90" s="11" t="s">
        <v>2527</v>
      </c>
      <c r="D90" s="12">
        <v>1540</v>
      </c>
      <c r="E90" s="13">
        <v>1</v>
      </c>
      <c r="F90" s="12">
        <f t="shared" si="1"/>
        <v>1540</v>
      </c>
      <c r="G90" s="10" t="s">
        <v>1891</v>
      </c>
      <c r="H90" s="10" t="s">
        <v>2195</v>
      </c>
      <c r="I90" s="10" t="s">
        <v>24</v>
      </c>
      <c r="J90" s="10" t="s">
        <v>2427</v>
      </c>
      <c r="K90" s="10" t="s">
        <v>2935</v>
      </c>
      <c r="L90" s="10" t="s">
        <v>2195</v>
      </c>
      <c r="M90" s="10" t="s">
        <v>2936</v>
      </c>
      <c r="N90" s="10" t="s">
        <v>28</v>
      </c>
      <c r="O90" s="10"/>
    </row>
    <row r="91" spans="1:15">
      <c r="A91" s="9">
        <v>88</v>
      </c>
      <c r="B91" s="10" t="s">
        <v>3054</v>
      </c>
      <c r="C91" s="11" t="s">
        <v>2527</v>
      </c>
      <c r="D91" s="12">
        <v>1540</v>
      </c>
      <c r="E91" s="13">
        <v>1</v>
      </c>
      <c r="F91" s="12">
        <f t="shared" si="1"/>
        <v>1540</v>
      </c>
      <c r="G91" s="10" t="s">
        <v>1891</v>
      </c>
      <c r="H91" s="10" t="s">
        <v>2195</v>
      </c>
      <c r="I91" s="10" t="s">
        <v>24</v>
      </c>
      <c r="J91" s="10" t="s">
        <v>2427</v>
      </c>
      <c r="K91" s="10" t="s">
        <v>2935</v>
      </c>
      <c r="L91" s="10" t="s">
        <v>2195</v>
      </c>
      <c r="M91" s="10" t="s">
        <v>3038</v>
      </c>
      <c r="N91" s="10" t="s">
        <v>28</v>
      </c>
      <c r="O91" s="10"/>
    </row>
    <row r="92" spans="1:15">
      <c r="A92" s="9">
        <v>89</v>
      </c>
      <c r="B92" s="10" t="s">
        <v>3055</v>
      </c>
      <c r="C92" s="11" t="s">
        <v>2527</v>
      </c>
      <c r="D92" s="12">
        <v>1540</v>
      </c>
      <c r="E92" s="13">
        <v>1</v>
      </c>
      <c r="F92" s="12">
        <f t="shared" si="1"/>
        <v>1540</v>
      </c>
      <c r="G92" s="10" t="s">
        <v>1891</v>
      </c>
      <c r="H92" s="10" t="s">
        <v>2195</v>
      </c>
      <c r="I92" s="10" t="s">
        <v>24</v>
      </c>
      <c r="J92" s="10" t="s">
        <v>2427</v>
      </c>
      <c r="K92" s="10" t="s">
        <v>2935</v>
      </c>
      <c r="L92" s="10" t="s">
        <v>2195</v>
      </c>
      <c r="M92" s="10" t="s">
        <v>3038</v>
      </c>
      <c r="N92" s="10" t="s">
        <v>28</v>
      </c>
      <c r="O92" s="10"/>
    </row>
    <row r="93" spans="1:15">
      <c r="A93" s="9">
        <v>90</v>
      </c>
      <c r="B93" s="10" t="s">
        <v>3056</v>
      </c>
      <c r="C93" s="11" t="s">
        <v>2527</v>
      </c>
      <c r="D93" s="12">
        <v>1540</v>
      </c>
      <c r="E93" s="13">
        <v>1</v>
      </c>
      <c r="F93" s="12">
        <f t="shared" si="1"/>
        <v>1540</v>
      </c>
      <c r="G93" s="10" t="s">
        <v>1891</v>
      </c>
      <c r="H93" s="10" t="s">
        <v>2195</v>
      </c>
      <c r="I93" s="10" t="s">
        <v>24</v>
      </c>
      <c r="J93" s="10" t="s">
        <v>2427</v>
      </c>
      <c r="K93" s="10" t="s">
        <v>2935</v>
      </c>
      <c r="L93" s="10" t="s">
        <v>2195</v>
      </c>
      <c r="M93" s="10" t="s">
        <v>3038</v>
      </c>
      <c r="N93" s="10" t="s">
        <v>28</v>
      </c>
      <c r="O93" s="10"/>
    </row>
    <row r="94" spans="1:15">
      <c r="A94" s="9">
        <v>91</v>
      </c>
      <c r="B94" s="10" t="s">
        <v>3057</v>
      </c>
      <c r="C94" s="11" t="s">
        <v>2527</v>
      </c>
      <c r="D94" s="12">
        <v>1540</v>
      </c>
      <c r="E94" s="13">
        <v>1</v>
      </c>
      <c r="F94" s="12">
        <f t="shared" si="1"/>
        <v>1540</v>
      </c>
      <c r="G94" s="10" t="s">
        <v>1891</v>
      </c>
      <c r="H94" s="10" t="s">
        <v>2195</v>
      </c>
      <c r="I94" s="10" t="s">
        <v>24</v>
      </c>
      <c r="J94" s="10" t="s">
        <v>2427</v>
      </c>
      <c r="K94" s="10" t="s">
        <v>2935</v>
      </c>
      <c r="L94" s="10" t="s">
        <v>2195</v>
      </c>
      <c r="M94" s="10" t="s">
        <v>3038</v>
      </c>
      <c r="N94" s="10" t="s">
        <v>28</v>
      </c>
      <c r="O94" s="10"/>
    </row>
    <row r="95" spans="1:15">
      <c r="A95" s="9">
        <v>92</v>
      </c>
      <c r="B95" s="10" t="s">
        <v>3058</v>
      </c>
      <c r="C95" s="11" t="s">
        <v>2527</v>
      </c>
      <c r="D95" s="12">
        <v>1540</v>
      </c>
      <c r="E95" s="13">
        <v>1</v>
      </c>
      <c r="F95" s="12">
        <f t="shared" si="1"/>
        <v>1540</v>
      </c>
      <c r="G95" s="10" t="s">
        <v>1891</v>
      </c>
      <c r="H95" s="10" t="s">
        <v>2195</v>
      </c>
      <c r="I95" s="10" t="s">
        <v>24</v>
      </c>
      <c r="J95" s="10" t="s">
        <v>2427</v>
      </c>
      <c r="K95" s="10" t="s">
        <v>2935</v>
      </c>
      <c r="L95" s="10" t="s">
        <v>2195</v>
      </c>
      <c r="M95" s="10" t="s">
        <v>3038</v>
      </c>
      <c r="N95" s="10" t="s">
        <v>28</v>
      </c>
      <c r="O95" s="10"/>
    </row>
    <row r="96" spans="1:15">
      <c r="A96" s="9">
        <v>93</v>
      </c>
      <c r="B96" s="10" t="s">
        <v>3059</v>
      </c>
      <c r="C96" s="11" t="s">
        <v>2527</v>
      </c>
      <c r="D96" s="12">
        <v>1540</v>
      </c>
      <c r="E96" s="13">
        <v>1</v>
      </c>
      <c r="F96" s="12">
        <f t="shared" si="1"/>
        <v>1540</v>
      </c>
      <c r="G96" s="10" t="s">
        <v>1891</v>
      </c>
      <c r="H96" s="10" t="s">
        <v>2195</v>
      </c>
      <c r="I96" s="10" t="s">
        <v>24</v>
      </c>
      <c r="J96" s="10" t="s">
        <v>2427</v>
      </c>
      <c r="K96" s="10" t="s">
        <v>2935</v>
      </c>
      <c r="L96" s="10" t="s">
        <v>2195</v>
      </c>
      <c r="M96" s="10" t="s">
        <v>3038</v>
      </c>
      <c r="N96" s="10" t="s">
        <v>28</v>
      </c>
      <c r="O96" s="10"/>
    </row>
    <row r="97" spans="1:15">
      <c r="A97" s="9">
        <v>94</v>
      </c>
      <c r="B97" s="10" t="s">
        <v>3060</v>
      </c>
      <c r="C97" s="11" t="s">
        <v>2527</v>
      </c>
      <c r="D97" s="12">
        <v>1540</v>
      </c>
      <c r="E97" s="13">
        <v>1</v>
      </c>
      <c r="F97" s="12">
        <f t="shared" si="1"/>
        <v>1540</v>
      </c>
      <c r="G97" s="10" t="s">
        <v>1891</v>
      </c>
      <c r="H97" s="10" t="s">
        <v>2195</v>
      </c>
      <c r="I97" s="10" t="s">
        <v>24</v>
      </c>
      <c r="J97" s="10" t="s">
        <v>2427</v>
      </c>
      <c r="K97" s="10" t="s">
        <v>2935</v>
      </c>
      <c r="L97" s="10" t="s">
        <v>2195</v>
      </c>
      <c r="M97" s="10" t="s">
        <v>3038</v>
      </c>
      <c r="N97" s="10" t="s">
        <v>28</v>
      </c>
      <c r="O97" s="10"/>
    </row>
    <row r="98" spans="1:15">
      <c r="A98" s="9">
        <v>95</v>
      </c>
      <c r="B98" s="10" t="s">
        <v>3061</v>
      </c>
      <c r="C98" s="11" t="s">
        <v>2527</v>
      </c>
      <c r="D98" s="12">
        <v>1540</v>
      </c>
      <c r="E98" s="13">
        <v>1</v>
      </c>
      <c r="F98" s="12">
        <f t="shared" si="1"/>
        <v>1540</v>
      </c>
      <c r="G98" s="10" t="s">
        <v>1891</v>
      </c>
      <c r="H98" s="10" t="s">
        <v>2195</v>
      </c>
      <c r="I98" s="10" t="s">
        <v>24</v>
      </c>
      <c r="J98" s="10" t="s">
        <v>2427</v>
      </c>
      <c r="K98" s="10" t="s">
        <v>2935</v>
      </c>
      <c r="L98" s="10" t="s">
        <v>2195</v>
      </c>
      <c r="M98" s="10" t="s">
        <v>3038</v>
      </c>
      <c r="N98" s="10" t="s">
        <v>28</v>
      </c>
      <c r="O98" s="10"/>
    </row>
    <row r="99" spans="1:15">
      <c r="A99" s="9">
        <v>96</v>
      </c>
      <c r="B99" s="10" t="s">
        <v>3062</v>
      </c>
      <c r="C99" s="11" t="s">
        <v>2511</v>
      </c>
      <c r="D99" s="33">
        <v>58</v>
      </c>
      <c r="E99" s="13">
        <v>1</v>
      </c>
      <c r="F99" s="12">
        <f t="shared" si="1"/>
        <v>58</v>
      </c>
      <c r="G99" s="10" t="s">
        <v>1891</v>
      </c>
      <c r="H99" s="10" t="s">
        <v>2195</v>
      </c>
      <c r="I99" s="10" t="s">
        <v>24</v>
      </c>
      <c r="J99" s="10" t="s">
        <v>2427</v>
      </c>
      <c r="K99" s="10" t="s">
        <v>2935</v>
      </c>
      <c r="L99" s="10" t="s">
        <v>2195</v>
      </c>
      <c r="M99" s="10" t="s">
        <v>3038</v>
      </c>
      <c r="N99" s="10" t="s">
        <v>28</v>
      </c>
      <c r="O99" s="10"/>
    </row>
    <row r="100" spans="1:15">
      <c r="A100" s="9">
        <v>97</v>
      </c>
      <c r="B100" s="10" t="s">
        <v>3063</v>
      </c>
      <c r="C100" s="11" t="s">
        <v>2511</v>
      </c>
      <c r="D100" s="33">
        <v>58</v>
      </c>
      <c r="E100" s="13">
        <v>1</v>
      </c>
      <c r="F100" s="12">
        <f t="shared" si="1"/>
        <v>58</v>
      </c>
      <c r="G100" s="10" t="s">
        <v>1891</v>
      </c>
      <c r="H100" s="10" t="s">
        <v>2195</v>
      </c>
      <c r="I100" s="10" t="s">
        <v>24</v>
      </c>
      <c r="J100" s="10" t="s">
        <v>2427</v>
      </c>
      <c r="K100" s="10" t="s">
        <v>2935</v>
      </c>
      <c r="L100" s="10" t="s">
        <v>2195</v>
      </c>
      <c r="M100" s="10" t="s">
        <v>3038</v>
      </c>
      <c r="N100" s="10" t="s">
        <v>28</v>
      </c>
      <c r="O100" s="10"/>
    </row>
    <row r="101" spans="1:15">
      <c r="A101" s="9">
        <v>98</v>
      </c>
      <c r="B101" s="10" t="s">
        <v>3064</v>
      </c>
      <c r="C101" s="11" t="s">
        <v>2511</v>
      </c>
      <c r="D101" s="33">
        <v>58</v>
      </c>
      <c r="E101" s="13">
        <v>1</v>
      </c>
      <c r="F101" s="12">
        <f t="shared" si="1"/>
        <v>58</v>
      </c>
      <c r="G101" s="10" t="s">
        <v>1891</v>
      </c>
      <c r="H101" s="10" t="s">
        <v>2195</v>
      </c>
      <c r="I101" s="10" t="s">
        <v>24</v>
      </c>
      <c r="J101" s="10" t="s">
        <v>2427</v>
      </c>
      <c r="K101" s="10" t="s">
        <v>2935</v>
      </c>
      <c r="L101" s="10" t="s">
        <v>2195</v>
      </c>
      <c r="M101" s="10" t="s">
        <v>3038</v>
      </c>
      <c r="N101" s="10" t="s">
        <v>28</v>
      </c>
      <c r="O101" s="10"/>
    </row>
    <row r="102" spans="1:15">
      <c r="A102" s="9">
        <v>99</v>
      </c>
      <c r="B102" s="10" t="s">
        <v>3065</v>
      </c>
      <c r="C102" s="11" t="s">
        <v>2511</v>
      </c>
      <c r="D102" s="33">
        <v>58</v>
      </c>
      <c r="E102" s="13">
        <v>1</v>
      </c>
      <c r="F102" s="12">
        <f t="shared" si="1"/>
        <v>58</v>
      </c>
      <c r="G102" s="10" t="s">
        <v>1891</v>
      </c>
      <c r="H102" s="10" t="s">
        <v>2195</v>
      </c>
      <c r="I102" s="10" t="s">
        <v>24</v>
      </c>
      <c r="J102" s="10" t="s">
        <v>2427</v>
      </c>
      <c r="K102" s="10" t="s">
        <v>2935</v>
      </c>
      <c r="L102" s="10" t="s">
        <v>2195</v>
      </c>
      <c r="M102" s="10" t="s">
        <v>3038</v>
      </c>
      <c r="N102" s="10" t="s">
        <v>28</v>
      </c>
      <c r="O102" s="10"/>
    </row>
    <row r="103" spans="1:15">
      <c r="A103" s="9">
        <v>100</v>
      </c>
      <c r="B103" s="10" t="s">
        <v>3066</v>
      </c>
      <c r="C103" s="11" t="s">
        <v>2511</v>
      </c>
      <c r="D103" s="33">
        <v>58</v>
      </c>
      <c r="E103" s="13">
        <v>1</v>
      </c>
      <c r="F103" s="12">
        <f t="shared" si="1"/>
        <v>58</v>
      </c>
      <c r="G103" s="10" t="s">
        <v>1891</v>
      </c>
      <c r="H103" s="10" t="s">
        <v>2195</v>
      </c>
      <c r="I103" s="10" t="s">
        <v>24</v>
      </c>
      <c r="J103" s="10" t="s">
        <v>2427</v>
      </c>
      <c r="K103" s="10" t="s">
        <v>2935</v>
      </c>
      <c r="L103" s="10" t="s">
        <v>2195</v>
      </c>
      <c r="M103" s="10" t="s">
        <v>3038</v>
      </c>
      <c r="N103" s="10" t="s">
        <v>28</v>
      </c>
      <c r="O103" s="10"/>
    </row>
    <row r="104" spans="1:15">
      <c r="A104" s="9">
        <v>101</v>
      </c>
      <c r="B104" s="10" t="s">
        <v>3067</v>
      </c>
      <c r="C104" s="11" t="s">
        <v>2511</v>
      </c>
      <c r="D104" s="33">
        <v>58</v>
      </c>
      <c r="E104" s="13">
        <v>1</v>
      </c>
      <c r="F104" s="12">
        <f t="shared" si="1"/>
        <v>58</v>
      </c>
      <c r="G104" s="10" t="s">
        <v>1891</v>
      </c>
      <c r="H104" s="10" t="s">
        <v>2195</v>
      </c>
      <c r="I104" s="10" t="s">
        <v>24</v>
      </c>
      <c r="J104" s="10" t="s">
        <v>2427</v>
      </c>
      <c r="K104" s="10" t="s">
        <v>2935</v>
      </c>
      <c r="L104" s="10" t="s">
        <v>2195</v>
      </c>
      <c r="M104" s="10" t="s">
        <v>3038</v>
      </c>
      <c r="N104" s="10" t="s">
        <v>28</v>
      </c>
      <c r="O104" s="10"/>
    </row>
    <row r="105" spans="1:15">
      <c r="A105" s="9">
        <v>102</v>
      </c>
      <c r="B105" s="10" t="s">
        <v>3068</v>
      </c>
      <c r="C105" s="11" t="s">
        <v>2511</v>
      </c>
      <c r="D105" s="33">
        <v>58</v>
      </c>
      <c r="E105" s="13">
        <v>1</v>
      </c>
      <c r="F105" s="12">
        <f t="shared" si="1"/>
        <v>58</v>
      </c>
      <c r="G105" s="10" t="s">
        <v>1891</v>
      </c>
      <c r="H105" s="10" t="s">
        <v>2195</v>
      </c>
      <c r="I105" s="10" t="s">
        <v>24</v>
      </c>
      <c r="J105" s="10" t="s">
        <v>2427</v>
      </c>
      <c r="K105" s="10" t="s">
        <v>2935</v>
      </c>
      <c r="L105" s="10" t="s">
        <v>2195</v>
      </c>
      <c r="M105" s="10" t="s">
        <v>3038</v>
      </c>
      <c r="N105" s="10" t="s">
        <v>28</v>
      </c>
      <c r="O105" s="10"/>
    </row>
    <row r="106" spans="1:15">
      <c r="A106" s="9">
        <v>103</v>
      </c>
      <c r="B106" s="10" t="s">
        <v>3069</v>
      </c>
      <c r="C106" s="11" t="s">
        <v>2511</v>
      </c>
      <c r="D106" s="33">
        <v>58</v>
      </c>
      <c r="E106" s="13">
        <v>1</v>
      </c>
      <c r="F106" s="12">
        <f t="shared" si="1"/>
        <v>58</v>
      </c>
      <c r="G106" s="10" t="s">
        <v>1891</v>
      </c>
      <c r="H106" s="10" t="s">
        <v>2195</v>
      </c>
      <c r="I106" s="10" t="s">
        <v>24</v>
      </c>
      <c r="J106" s="10" t="s">
        <v>2427</v>
      </c>
      <c r="K106" s="10" t="s">
        <v>2935</v>
      </c>
      <c r="L106" s="10" t="s">
        <v>2195</v>
      </c>
      <c r="M106" s="10" t="s">
        <v>3038</v>
      </c>
      <c r="N106" s="10" t="s">
        <v>28</v>
      </c>
      <c r="O106" s="10"/>
    </row>
    <row r="107" spans="1:15">
      <c r="A107" s="9">
        <v>104</v>
      </c>
      <c r="B107" s="10" t="s">
        <v>3070</v>
      </c>
      <c r="C107" s="11" t="s">
        <v>2511</v>
      </c>
      <c r="D107" s="33">
        <v>58</v>
      </c>
      <c r="E107" s="13">
        <v>1</v>
      </c>
      <c r="F107" s="12">
        <f t="shared" si="1"/>
        <v>58</v>
      </c>
      <c r="G107" s="10" t="s">
        <v>1891</v>
      </c>
      <c r="H107" s="10" t="s">
        <v>2195</v>
      </c>
      <c r="I107" s="10" t="s">
        <v>24</v>
      </c>
      <c r="J107" s="10" t="s">
        <v>2427</v>
      </c>
      <c r="K107" s="10" t="s">
        <v>2935</v>
      </c>
      <c r="L107" s="10" t="s">
        <v>2195</v>
      </c>
      <c r="M107" s="10" t="s">
        <v>3038</v>
      </c>
      <c r="N107" s="10" t="s">
        <v>28</v>
      </c>
      <c r="O107" s="10"/>
    </row>
    <row r="108" spans="1:15">
      <c r="A108" s="9">
        <v>105</v>
      </c>
      <c r="B108" s="10" t="s">
        <v>3071</v>
      </c>
      <c r="C108" s="11" t="s">
        <v>2511</v>
      </c>
      <c r="D108" s="33">
        <v>58</v>
      </c>
      <c r="E108" s="13">
        <v>1</v>
      </c>
      <c r="F108" s="12">
        <f t="shared" si="1"/>
        <v>58</v>
      </c>
      <c r="G108" s="10" t="s">
        <v>1891</v>
      </c>
      <c r="H108" s="10" t="s">
        <v>2195</v>
      </c>
      <c r="I108" s="10" t="s">
        <v>24</v>
      </c>
      <c r="J108" s="10" t="s">
        <v>2427</v>
      </c>
      <c r="K108" s="10" t="s">
        <v>2935</v>
      </c>
      <c r="L108" s="10" t="s">
        <v>2195</v>
      </c>
      <c r="M108" s="10" t="s">
        <v>3038</v>
      </c>
      <c r="N108" s="10" t="s">
        <v>28</v>
      </c>
      <c r="O108" s="10"/>
    </row>
    <row r="109" spans="1:15">
      <c r="A109" s="9">
        <v>106</v>
      </c>
      <c r="B109" s="10" t="s">
        <v>3072</v>
      </c>
      <c r="C109" s="11" t="s">
        <v>2511</v>
      </c>
      <c r="D109" s="33">
        <v>58</v>
      </c>
      <c r="E109" s="13">
        <v>1</v>
      </c>
      <c r="F109" s="12">
        <f t="shared" si="1"/>
        <v>58</v>
      </c>
      <c r="G109" s="10" t="s">
        <v>1891</v>
      </c>
      <c r="H109" s="10" t="s">
        <v>2195</v>
      </c>
      <c r="I109" s="10" t="s">
        <v>24</v>
      </c>
      <c r="J109" s="10" t="s">
        <v>2427</v>
      </c>
      <c r="K109" s="10" t="s">
        <v>2935</v>
      </c>
      <c r="L109" s="10" t="s">
        <v>2195</v>
      </c>
      <c r="M109" s="10" t="s">
        <v>3038</v>
      </c>
      <c r="N109" s="10" t="s">
        <v>28</v>
      </c>
      <c r="O109" s="10"/>
    </row>
    <row r="110" spans="1:15">
      <c r="A110" s="9">
        <v>107</v>
      </c>
      <c r="B110" s="10" t="s">
        <v>3073</v>
      </c>
      <c r="C110" s="11" t="s">
        <v>2511</v>
      </c>
      <c r="D110" s="33">
        <v>58</v>
      </c>
      <c r="E110" s="13">
        <v>1</v>
      </c>
      <c r="F110" s="12">
        <f t="shared" si="1"/>
        <v>58</v>
      </c>
      <c r="G110" s="10" t="s">
        <v>1891</v>
      </c>
      <c r="H110" s="10" t="s">
        <v>2195</v>
      </c>
      <c r="I110" s="10" t="s">
        <v>24</v>
      </c>
      <c r="J110" s="10" t="s">
        <v>2427</v>
      </c>
      <c r="K110" s="10" t="s">
        <v>2935</v>
      </c>
      <c r="L110" s="10" t="s">
        <v>2195</v>
      </c>
      <c r="M110" s="10" t="s">
        <v>3038</v>
      </c>
      <c r="N110" s="10" t="s">
        <v>28</v>
      </c>
      <c r="O110" s="10"/>
    </row>
    <row r="111" spans="1:15">
      <c r="A111" s="9">
        <v>108</v>
      </c>
      <c r="B111" s="10" t="s">
        <v>3074</v>
      </c>
      <c r="C111" s="11" t="s">
        <v>2511</v>
      </c>
      <c r="D111" s="33">
        <v>58</v>
      </c>
      <c r="E111" s="13">
        <v>1</v>
      </c>
      <c r="F111" s="12">
        <f t="shared" si="1"/>
        <v>58</v>
      </c>
      <c r="G111" s="10" t="s">
        <v>1891</v>
      </c>
      <c r="H111" s="10" t="s">
        <v>2195</v>
      </c>
      <c r="I111" s="10" t="s">
        <v>24</v>
      </c>
      <c r="J111" s="10" t="s">
        <v>2427</v>
      </c>
      <c r="K111" s="10" t="s">
        <v>2935</v>
      </c>
      <c r="L111" s="10" t="s">
        <v>2195</v>
      </c>
      <c r="M111" s="10" t="s">
        <v>3038</v>
      </c>
      <c r="N111" s="10" t="s">
        <v>28</v>
      </c>
      <c r="O111" s="10"/>
    </row>
    <row r="112" spans="1:15">
      <c r="A112" s="9">
        <v>109</v>
      </c>
      <c r="B112" s="10" t="s">
        <v>3075</v>
      </c>
      <c r="C112" s="11" t="s">
        <v>2511</v>
      </c>
      <c r="D112" s="33">
        <v>58</v>
      </c>
      <c r="E112" s="13">
        <v>1</v>
      </c>
      <c r="F112" s="12">
        <f t="shared" si="1"/>
        <v>58</v>
      </c>
      <c r="G112" s="10" t="s">
        <v>1891</v>
      </c>
      <c r="H112" s="10" t="s">
        <v>2195</v>
      </c>
      <c r="I112" s="10" t="s">
        <v>24</v>
      </c>
      <c r="J112" s="10" t="s">
        <v>2427</v>
      </c>
      <c r="K112" s="10" t="s">
        <v>2935</v>
      </c>
      <c r="L112" s="10" t="s">
        <v>2195</v>
      </c>
      <c r="M112" s="10" t="s">
        <v>3038</v>
      </c>
      <c r="N112" s="10" t="s">
        <v>28</v>
      </c>
      <c r="O112" s="10"/>
    </row>
    <row r="113" spans="1:15">
      <c r="A113" s="9">
        <v>110</v>
      </c>
      <c r="B113" s="10" t="s">
        <v>3076</v>
      </c>
      <c r="C113" s="11" t="s">
        <v>2511</v>
      </c>
      <c r="D113" s="33">
        <v>58</v>
      </c>
      <c r="E113" s="13">
        <v>1</v>
      </c>
      <c r="F113" s="12">
        <f t="shared" si="1"/>
        <v>58</v>
      </c>
      <c r="G113" s="10" t="s">
        <v>1891</v>
      </c>
      <c r="H113" s="10" t="s">
        <v>2195</v>
      </c>
      <c r="I113" s="10" t="s">
        <v>24</v>
      </c>
      <c r="J113" s="10" t="s">
        <v>2427</v>
      </c>
      <c r="K113" s="10" t="s">
        <v>2935</v>
      </c>
      <c r="L113" s="10" t="s">
        <v>2195</v>
      </c>
      <c r="M113" s="10" t="s">
        <v>3038</v>
      </c>
      <c r="N113" s="10" t="s">
        <v>28</v>
      </c>
      <c r="O113" s="10"/>
    </row>
    <row r="114" spans="1:15">
      <c r="A114" s="9">
        <v>111</v>
      </c>
      <c r="B114" s="10" t="s">
        <v>3077</v>
      </c>
      <c r="C114" s="11" t="s">
        <v>2511</v>
      </c>
      <c r="D114" s="33">
        <v>58</v>
      </c>
      <c r="E114" s="13">
        <v>1</v>
      </c>
      <c r="F114" s="12">
        <f t="shared" si="1"/>
        <v>58</v>
      </c>
      <c r="G114" s="10" t="s">
        <v>1891</v>
      </c>
      <c r="H114" s="10" t="s">
        <v>2195</v>
      </c>
      <c r="I114" s="10" t="s">
        <v>24</v>
      </c>
      <c r="J114" s="10" t="s">
        <v>2427</v>
      </c>
      <c r="K114" s="10" t="s">
        <v>2935</v>
      </c>
      <c r="L114" s="10" t="s">
        <v>2195</v>
      </c>
      <c r="M114" s="10" t="s">
        <v>3038</v>
      </c>
      <c r="N114" s="10" t="s">
        <v>28</v>
      </c>
      <c r="O114" s="10"/>
    </row>
    <row r="115" spans="1:15">
      <c r="A115" s="9">
        <v>112</v>
      </c>
      <c r="B115" s="10" t="s">
        <v>3078</v>
      </c>
      <c r="C115" s="11" t="s">
        <v>2511</v>
      </c>
      <c r="D115" s="33">
        <v>58</v>
      </c>
      <c r="E115" s="13">
        <v>1</v>
      </c>
      <c r="F115" s="12">
        <f t="shared" si="1"/>
        <v>58</v>
      </c>
      <c r="G115" s="10" t="s">
        <v>1891</v>
      </c>
      <c r="H115" s="10" t="s">
        <v>2195</v>
      </c>
      <c r="I115" s="10" t="s">
        <v>24</v>
      </c>
      <c r="J115" s="10" t="s">
        <v>2427</v>
      </c>
      <c r="K115" s="10" t="s">
        <v>2935</v>
      </c>
      <c r="L115" s="10" t="s">
        <v>2195</v>
      </c>
      <c r="M115" s="10" t="s">
        <v>3038</v>
      </c>
      <c r="N115" s="10" t="s">
        <v>28</v>
      </c>
      <c r="O115" s="10"/>
    </row>
    <row r="116" spans="1:15">
      <c r="A116" s="9">
        <v>113</v>
      </c>
      <c r="B116" s="10" t="s">
        <v>3079</v>
      </c>
      <c r="C116" s="11" t="s">
        <v>3080</v>
      </c>
      <c r="D116" s="12">
        <v>2300</v>
      </c>
      <c r="E116" s="13">
        <v>1</v>
      </c>
      <c r="F116" s="12">
        <f t="shared" si="1"/>
        <v>2300</v>
      </c>
      <c r="G116" s="10" t="s">
        <v>2550</v>
      </c>
      <c r="H116" s="10" t="s">
        <v>2195</v>
      </c>
      <c r="I116" s="10" t="s">
        <v>24</v>
      </c>
      <c r="J116" s="10" t="s">
        <v>2427</v>
      </c>
      <c r="K116" s="10" t="s">
        <v>2935</v>
      </c>
      <c r="L116" s="10" t="s">
        <v>2195</v>
      </c>
      <c r="M116" s="10" t="s">
        <v>2936</v>
      </c>
      <c r="N116" s="10" t="s">
        <v>28</v>
      </c>
      <c r="O116" s="10"/>
    </row>
    <row r="117" spans="1:15">
      <c r="A117" s="9">
        <v>114</v>
      </c>
      <c r="B117" s="10" t="s">
        <v>3081</v>
      </c>
      <c r="C117" s="11" t="s">
        <v>3080</v>
      </c>
      <c r="D117" s="12">
        <v>2300</v>
      </c>
      <c r="E117" s="13">
        <v>1</v>
      </c>
      <c r="F117" s="12">
        <f t="shared" si="1"/>
        <v>2300</v>
      </c>
      <c r="G117" s="10" t="s">
        <v>2550</v>
      </c>
      <c r="H117" s="10" t="s">
        <v>2195</v>
      </c>
      <c r="I117" s="10" t="s">
        <v>24</v>
      </c>
      <c r="J117" s="10" t="s">
        <v>2427</v>
      </c>
      <c r="K117" s="10" t="s">
        <v>2935</v>
      </c>
      <c r="L117" s="10" t="s">
        <v>2195</v>
      </c>
      <c r="M117" s="10" t="s">
        <v>2936</v>
      </c>
      <c r="N117" s="10" t="s">
        <v>28</v>
      </c>
      <c r="O117" s="10"/>
    </row>
    <row r="118" spans="1:15">
      <c r="A118" s="159" t="s">
        <v>112</v>
      </c>
      <c r="B118" s="160"/>
      <c r="C118" s="160"/>
      <c r="D118" s="163"/>
      <c r="E118" s="40">
        <f>SUM(E4:E117)</f>
        <v>114</v>
      </c>
      <c r="F118" s="12">
        <f>SUM(F4:F117)</f>
        <v>274657.23</v>
      </c>
      <c r="G118" s="165"/>
      <c r="H118" s="166"/>
      <c r="I118" s="166"/>
      <c r="J118" s="166"/>
      <c r="K118" s="167"/>
      <c r="L118" s="19"/>
      <c r="M118" s="19"/>
      <c r="N118" s="19"/>
      <c r="O118" s="19"/>
    </row>
  </sheetData>
  <autoFilter ref="A3:O118">
    <extLst/>
  </autoFilter>
  <mergeCells count="3">
    <mergeCell ref="A1:O1"/>
    <mergeCell ref="A118:D118"/>
    <mergeCell ref="G118:K118"/>
  </mergeCells>
  <phoneticPr fontId="8" type="noConversion"/>
  <conditionalFormatting sqref="B4:B117">
    <cfRule type="expression" dxfId="12" priority="1" stopIfTrue="1">
      <formula>AND(COUNTIF($B$1:$B$3214,B4)+COUNTIF($B$3629:$B$65535,B4)+COUNTIF($B$3223:$B$3620,B4)&gt;1,NOT(ISBLANK(B4)))</formula>
    </cfRule>
  </conditionalFormatting>
  <dataValidations count="1">
    <dataValidation type="list" allowBlank="1" showInputMessage="1" showErrorMessage="1" sqref="N4:N117">
      <formula1>"在用,待报废,有账无物"</formula1>
    </dataValidation>
  </dataValidations>
  <pageMargins left="0.74803149606299202" right="0.74803149606299202" top="0.98425196850393704" bottom="0.98425196850393704" header="0.511811023622047" footer="0.511811023622047"/>
  <pageSetup paperSize="9" orientation="landscape"/>
  <headerFooter>
    <oddFooter>&amp;C&amp;P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>
  <dimension ref="A1:O57"/>
  <sheetViews>
    <sheetView workbookViewId="0">
      <selection activeCell="H4" sqref="H4"/>
    </sheetView>
  </sheetViews>
  <sheetFormatPr defaultColWidth="9" defaultRowHeight="14.25"/>
  <cols>
    <col min="1" max="1" width="3.75" style="1" customWidth="1"/>
    <col min="2" max="2" width="14.125" style="1" customWidth="1"/>
    <col min="3" max="3" width="18.75" style="2" customWidth="1"/>
    <col min="4" max="4" width="9" style="3"/>
    <col min="5" max="5" width="5" style="3" customWidth="1"/>
    <col min="6" max="6" width="14.875" style="3" customWidth="1"/>
    <col min="7" max="7" width="9" style="1"/>
    <col min="8" max="8" width="11.125" style="1" customWidth="1"/>
    <col min="9" max="10" width="9" style="1" hidden="1" customWidth="1"/>
    <col min="11" max="11" width="13.5" style="1" hidden="1" customWidth="1"/>
    <col min="12" max="12" width="9" style="1" hidden="1" customWidth="1"/>
    <col min="13" max="13" width="12.25" style="1" customWidth="1"/>
    <col min="14" max="14" width="7.375" style="1" hidden="1" customWidth="1"/>
    <col min="15" max="15" width="5.375" style="1" hidden="1" customWidth="1"/>
    <col min="16" max="16384" width="9" style="1"/>
  </cols>
  <sheetData>
    <row r="1" spans="1:15" ht="22.5">
      <c r="A1" s="158" t="s">
        <v>3082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15.75">
      <c r="A2" s="4"/>
      <c r="B2" s="5"/>
      <c r="C2" s="6"/>
      <c r="D2" s="7"/>
      <c r="E2" s="7"/>
      <c r="F2" s="5" t="s">
        <v>1</v>
      </c>
      <c r="G2" s="7" t="s">
        <v>2195</v>
      </c>
      <c r="H2" s="5" t="s">
        <v>3</v>
      </c>
      <c r="I2" s="16"/>
      <c r="J2" s="17"/>
      <c r="K2" s="18" t="s">
        <v>4</v>
      </c>
      <c r="L2" s="18"/>
      <c r="M2" s="7" t="s">
        <v>5</v>
      </c>
    </row>
    <row r="3" spans="1:15" ht="40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14</v>
      </c>
      <c r="N3" s="8" t="s">
        <v>18</v>
      </c>
      <c r="O3" s="8" t="s">
        <v>19</v>
      </c>
    </row>
    <row r="4" spans="1:15">
      <c r="A4" s="9">
        <v>1</v>
      </c>
      <c r="B4" s="10" t="s">
        <v>3083</v>
      </c>
      <c r="C4" s="11" t="s">
        <v>3084</v>
      </c>
      <c r="D4" s="12">
        <v>450</v>
      </c>
      <c r="E4" s="13">
        <v>1</v>
      </c>
      <c r="F4" s="12">
        <f t="shared" ref="F4:F56" si="0">D4*E4</f>
        <v>450</v>
      </c>
      <c r="G4" s="10" t="s">
        <v>3085</v>
      </c>
      <c r="H4" s="10" t="s">
        <v>2195</v>
      </c>
      <c r="I4" s="10" t="s">
        <v>24</v>
      </c>
      <c r="J4" s="42" t="s">
        <v>2427</v>
      </c>
      <c r="K4" s="10" t="s">
        <v>3086</v>
      </c>
      <c r="L4" s="10" t="s">
        <v>38</v>
      </c>
      <c r="M4" s="10" t="s">
        <v>3087</v>
      </c>
      <c r="N4" s="10" t="s">
        <v>133</v>
      </c>
      <c r="O4" s="10"/>
    </row>
    <row r="5" spans="1:15">
      <c r="A5" s="9">
        <v>2</v>
      </c>
      <c r="B5" s="10" t="s">
        <v>3088</v>
      </c>
      <c r="C5" s="11" t="s">
        <v>2508</v>
      </c>
      <c r="D5" s="33">
        <v>520</v>
      </c>
      <c r="E5" s="13">
        <v>1</v>
      </c>
      <c r="F5" s="12">
        <f t="shared" si="0"/>
        <v>520</v>
      </c>
      <c r="G5" s="10" t="s">
        <v>2509</v>
      </c>
      <c r="H5" s="10" t="s">
        <v>2195</v>
      </c>
      <c r="I5" s="10" t="s">
        <v>24</v>
      </c>
      <c r="J5" s="10" t="s">
        <v>2427</v>
      </c>
      <c r="K5" s="10" t="s">
        <v>3086</v>
      </c>
      <c r="L5" s="10" t="s">
        <v>38</v>
      </c>
      <c r="M5" s="10" t="s">
        <v>3087</v>
      </c>
      <c r="N5" s="10" t="s">
        <v>28</v>
      </c>
      <c r="O5" s="10"/>
    </row>
    <row r="6" spans="1:15">
      <c r="A6" s="9">
        <v>3</v>
      </c>
      <c r="B6" s="10" t="s">
        <v>3089</v>
      </c>
      <c r="C6" s="11" t="s">
        <v>3090</v>
      </c>
      <c r="D6" s="33">
        <v>756</v>
      </c>
      <c r="E6" s="13">
        <v>1</v>
      </c>
      <c r="F6" s="12">
        <f t="shared" si="0"/>
        <v>756</v>
      </c>
      <c r="G6" s="10" t="s">
        <v>2867</v>
      </c>
      <c r="H6" s="10" t="s">
        <v>2195</v>
      </c>
      <c r="I6" s="10" t="s">
        <v>24</v>
      </c>
      <c r="J6" s="10" t="s">
        <v>2427</v>
      </c>
      <c r="K6" s="10" t="s">
        <v>3086</v>
      </c>
      <c r="L6" s="10" t="s">
        <v>2195</v>
      </c>
      <c r="M6" s="10" t="s">
        <v>3087</v>
      </c>
      <c r="N6" s="10" t="s">
        <v>28</v>
      </c>
      <c r="O6" s="10"/>
    </row>
    <row r="7" spans="1:15">
      <c r="A7" s="9">
        <v>4</v>
      </c>
      <c r="B7" s="10" t="s">
        <v>3091</v>
      </c>
      <c r="C7" s="11" t="s">
        <v>3090</v>
      </c>
      <c r="D7" s="33">
        <v>756</v>
      </c>
      <c r="E7" s="13">
        <v>1</v>
      </c>
      <c r="F7" s="12">
        <f t="shared" si="0"/>
        <v>756</v>
      </c>
      <c r="G7" s="10" t="s">
        <v>2867</v>
      </c>
      <c r="H7" s="10" t="s">
        <v>2195</v>
      </c>
      <c r="I7" s="10" t="s">
        <v>24</v>
      </c>
      <c r="J7" s="10" t="s">
        <v>2427</v>
      </c>
      <c r="K7" s="10" t="s">
        <v>3086</v>
      </c>
      <c r="L7" s="10" t="s">
        <v>2195</v>
      </c>
      <c r="M7" s="10" t="s">
        <v>3087</v>
      </c>
      <c r="N7" s="10" t="s">
        <v>28</v>
      </c>
      <c r="O7" s="10"/>
    </row>
    <row r="8" spans="1:15">
      <c r="A8" s="9">
        <v>5</v>
      </c>
      <c r="B8" s="10" t="s">
        <v>3092</v>
      </c>
      <c r="C8" s="11" t="s">
        <v>3090</v>
      </c>
      <c r="D8" s="33">
        <v>756</v>
      </c>
      <c r="E8" s="13">
        <v>1</v>
      </c>
      <c r="F8" s="12">
        <f t="shared" si="0"/>
        <v>756</v>
      </c>
      <c r="G8" s="10" t="s">
        <v>2867</v>
      </c>
      <c r="H8" s="10" t="s">
        <v>2195</v>
      </c>
      <c r="I8" s="10" t="s">
        <v>24</v>
      </c>
      <c r="J8" s="10" t="s">
        <v>2427</v>
      </c>
      <c r="K8" s="10" t="s">
        <v>3086</v>
      </c>
      <c r="L8" s="10" t="s">
        <v>2195</v>
      </c>
      <c r="M8" s="10" t="s">
        <v>3087</v>
      </c>
      <c r="N8" s="10" t="s">
        <v>28</v>
      </c>
      <c r="O8" s="10"/>
    </row>
    <row r="9" spans="1:15">
      <c r="A9" s="9">
        <v>6</v>
      </c>
      <c r="B9" s="10" t="s">
        <v>3093</v>
      </c>
      <c r="C9" s="11" t="s">
        <v>3090</v>
      </c>
      <c r="D9" s="33">
        <v>756</v>
      </c>
      <c r="E9" s="13">
        <v>1</v>
      </c>
      <c r="F9" s="12">
        <f t="shared" si="0"/>
        <v>756</v>
      </c>
      <c r="G9" s="10" t="s">
        <v>2867</v>
      </c>
      <c r="H9" s="10" t="s">
        <v>2195</v>
      </c>
      <c r="I9" s="10" t="s">
        <v>24</v>
      </c>
      <c r="J9" s="10" t="s">
        <v>2427</v>
      </c>
      <c r="K9" s="10" t="s">
        <v>3086</v>
      </c>
      <c r="L9" s="10" t="s">
        <v>2195</v>
      </c>
      <c r="M9" s="10" t="s">
        <v>3087</v>
      </c>
      <c r="N9" s="10" t="s">
        <v>28</v>
      </c>
      <c r="O9" s="10"/>
    </row>
    <row r="10" spans="1:15">
      <c r="A10" s="9">
        <v>7</v>
      </c>
      <c r="B10" s="10" t="s">
        <v>3094</v>
      </c>
      <c r="C10" s="11" t="s">
        <v>3090</v>
      </c>
      <c r="D10" s="33">
        <v>756</v>
      </c>
      <c r="E10" s="13">
        <v>1</v>
      </c>
      <c r="F10" s="12">
        <f t="shared" si="0"/>
        <v>756</v>
      </c>
      <c r="G10" s="10" t="s">
        <v>2867</v>
      </c>
      <c r="H10" s="10" t="s">
        <v>2195</v>
      </c>
      <c r="I10" s="10" t="s">
        <v>24</v>
      </c>
      <c r="J10" s="10" t="s">
        <v>2427</v>
      </c>
      <c r="K10" s="10" t="s">
        <v>3086</v>
      </c>
      <c r="L10" s="10" t="s">
        <v>2195</v>
      </c>
      <c r="M10" s="10" t="s">
        <v>3087</v>
      </c>
      <c r="N10" s="10" t="s">
        <v>28</v>
      </c>
      <c r="O10" s="10"/>
    </row>
    <row r="11" spans="1:15">
      <c r="A11" s="9">
        <v>8</v>
      </c>
      <c r="B11" s="10" t="s">
        <v>3095</v>
      </c>
      <c r="C11" s="11" t="s">
        <v>3090</v>
      </c>
      <c r="D11" s="33">
        <v>756</v>
      </c>
      <c r="E11" s="13">
        <v>1</v>
      </c>
      <c r="F11" s="12">
        <f t="shared" si="0"/>
        <v>756</v>
      </c>
      <c r="G11" s="10" t="s">
        <v>2867</v>
      </c>
      <c r="H11" s="10" t="s">
        <v>2195</v>
      </c>
      <c r="I11" s="10" t="s">
        <v>24</v>
      </c>
      <c r="J11" s="10" t="s">
        <v>2427</v>
      </c>
      <c r="K11" s="10" t="s">
        <v>3086</v>
      </c>
      <c r="L11" s="10" t="s">
        <v>2195</v>
      </c>
      <c r="M11" s="10" t="s">
        <v>3087</v>
      </c>
      <c r="N11" s="10" t="s">
        <v>28</v>
      </c>
      <c r="O11" s="10"/>
    </row>
    <row r="12" spans="1:15">
      <c r="A12" s="9">
        <v>9</v>
      </c>
      <c r="B12" s="10" t="s">
        <v>3096</v>
      </c>
      <c r="C12" s="11" t="s">
        <v>3090</v>
      </c>
      <c r="D12" s="33">
        <v>756</v>
      </c>
      <c r="E12" s="13">
        <v>1</v>
      </c>
      <c r="F12" s="12">
        <f t="shared" si="0"/>
        <v>756</v>
      </c>
      <c r="G12" s="10" t="s">
        <v>2867</v>
      </c>
      <c r="H12" s="10" t="s">
        <v>2195</v>
      </c>
      <c r="I12" s="10" t="s">
        <v>24</v>
      </c>
      <c r="J12" s="10" t="s">
        <v>2427</v>
      </c>
      <c r="K12" s="10" t="s">
        <v>3086</v>
      </c>
      <c r="L12" s="10" t="s">
        <v>2195</v>
      </c>
      <c r="M12" s="10" t="s">
        <v>3087</v>
      </c>
      <c r="N12" s="10" t="s">
        <v>28</v>
      </c>
      <c r="O12" s="10"/>
    </row>
    <row r="13" spans="1:15">
      <c r="A13" s="9">
        <v>10</v>
      </c>
      <c r="B13" s="10" t="s">
        <v>3097</v>
      </c>
      <c r="C13" s="11" t="s">
        <v>3090</v>
      </c>
      <c r="D13" s="33">
        <v>756</v>
      </c>
      <c r="E13" s="13">
        <v>1</v>
      </c>
      <c r="F13" s="12">
        <f t="shared" si="0"/>
        <v>756</v>
      </c>
      <c r="G13" s="10" t="s">
        <v>2867</v>
      </c>
      <c r="H13" s="10" t="s">
        <v>2195</v>
      </c>
      <c r="I13" s="10" t="s">
        <v>24</v>
      </c>
      <c r="J13" s="10" t="s">
        <v>2427</v>
      </c>
      <c r="K13" s="10" t="s">
        <v>3086</v>
      </c>
      <c r="L13" s="10" t="s">
        <v>2195</v>
      </c>
      <c r="M13" s="10" t="s">
        <v>3087</v>
      </c>
      <c r="N13" s="10" t="s">
        <v>28</v>
      </c>
      <c r="O13" s="10"/>
    </row>
    <row r="14" spans="1:15">
      <c r="A14" s="9">
        <v>11</v>
      </c>
      <c r="B14" s="10" t="s">
        <v>3098</v>
      </c>
      <c r="C14" s="11" t="s">
        <v>3090</v>
      </c>
      <c r="D14" s="33">
        <v>756</v>
      </c>
      <c r="E14" s="13">
        <v>1</v>
      </c>
      <c r="F14" s="12">
        <f t="shared" si="0"/>
        <v>756</v>
      </c>
      <c r="G14" s="10" t="s">
        <v>2867</v>
      </c>
      <c r="H14" s="10" t="s">
        <v>2195</v>
      </c>
      <c r="I14" s="10" t="s">
        <v>24</v>
      </c>
      <c r="J14" s="10" t="s">
        <v>2427</v>
      </c>
      <c r="K14" s="10" t="s">
        <v>3086</v>
      </c>
      <c r="L14" s="10" t="s">
        <v>2195</v>
      </c>
      <c r="M14" s="10" t="s">
        <v>3087</v>
      </c>
      <c r="N14" s="10" t="s">
        <v>28</v>
      </c>
      <c r="O14" s="10"/>
    </row>
    <row r="15" spans="1:15">
      <c r="A15" s="9">
        <v>12</v>
      </c>
      <c r="B15" s="10" t="s">
        <v>3099</v>
      </c>
      <c r="C15" s="11" t="s">
        <v>3090</v>
      </c>
      <c r="D15" s="33">
        <v>756</v>
      </c>
      <c r="E15" s="13">
        <v>1</v>
      </c>
      <c r="F15" s="12">
        <f t="shared" si="0"/>
        <v>756</v>
      </c>
      <c r="G15" s="10" t="s">
        <v>2867</v>
      </c>
      <c r="H15" s="10" t="s">
        <v>2195</v>
      </c>
      <c r="I15" s="10" t="s">
        <v>24</v>
      </c>
      <c r="J15" s="10" t="s">
        <v>2427</v>
      </c>
      <c r="K15" s="10" t="s">
        <v>3086</v>
      </c>
      <c r="L15" s="10" t="s">
        <v>2195</v>
      </c>
      <c r="M15" s="10" t="s">
        <v>3087</v>
      </c>
      <c r="N15" s="10" t="s">
        <v>28</v>
      </c>
      <c r="O15" s="10"/>
    </row>
    <row r="16" spans="1:15">
      <c r="A16" s="9">
        <v>13</v>
      </c>
      <c r="B16" s="10" t="s">
        <v>3100</v>
      </c>
      <c r="C16" s="11" t="s">
        <v>3101</v>
      </c>
      <c r="D16" s="12">
        <v>25000</v>
      </c>
      <c r="E16" s="13">
        <v>1</v>
      </c>
      <c r="F16" s="12">
        <f t="shared" si="0"/>
        <v>25000</v>
      </c>
      <c r="G16" s="10" t="s">
        <v>2867</v>
      </c>
      <c r="H16" s="10" t="s">
        <v>2195</v>
      </c>
      <c r="I16" s="10" t="s">
        <v>24</v>
      </c>
      <c r="J16" s="10" t="s">
        <v>2427</v>
      </c>
      <c r="K16" s="10" t="s">
        <v>3086</v>
      </c>
      <c r="L16" s="10" t="s">
        <v>2195</v>
      </c>
      <c r="M16" s="10" t="s">
        <v>3087</v>
      </c>
      <c r="N16" s="10" t="s">
        <v>28</v>
      </c>
      <c r="O16" s="10"/>
    </row>
    <row r="17" spans="1:15">
      <c r="A17" s="9">
        <v>14</v>
      </c>
      <c r="B17" s="10" t="s">
        <v>3102</v>
      </c>
      <c r="C17" s="11" t="s">
        <v>3103</v>
      </c>
      <c r="D17" s="12">
        <v>3600</v>
      </c>
      <c r="E17" s="13">
        <v>1</v>
      </c>
      <c r="F17" s="12">
        <f t="shared" si="0"/>
        <v>3600</v>
      </c>
      <c r="G17" s="10" t="s">
        <v>2867</v>
      </c>
      <c r="H17" s="10" t="s">
        <v>2195</v>
      </c>
      <c r="I17" s="10" t="s">
        <v>24</v>
      </c>
      <c r="J17" s="10" t="s">
        <v>2427</v>
      </c>
      <c r="K17" s="10" t="s">
        <v>3086</v>
      </c>
      <c r="L17" s="10" t="s">
        <v>2195</v>
      </c>
      <c r="M17" s="10" t="s">
        <v>3087</v>
      </c>
      <c r="N17" s="10" t="s">
        <v>28</v>
      </c>
      <c r="O17" s="10"/>
    </row>
    <row r="18" spans="1:15">
      <c r="A18" s="9">
        <v>15</v>
      </c>
      <c r="B18" s="10" t="s">
        <v>3104</v>
      </c>
      <c r="C18" s="11" t="s">
        <v>3103</v>
      </c>
      <c r="D18" s="12">
        <v>3600</v>
      </c>
      <c r="E18" s="13">
        <v>1</v>
      </c>
      <c r="F18" s="12">
        <f t="shared" si="0"/>
        <v>3600</v>
      </c>
      <c r="G18" s="10" t="s">
        <v>2867</v>
      </c>
      <c r="H18" s="10" t="s">
        <v>2195</v>
      </c>
      <c r="I18" s="10" t="s">
        <v>24</v>
      </c>
      <c r="J18" s="10" t="s">
        <v>2427</v>
      </c>
      <c r="K18" s="10" t="s">
        <v>3086</v>
      </c>
      <c r="L18" s="10" t="s">
        <v>2195</v>
      </c>
      <c r="M18" s="10" t="s">
        <v>3087</v>
      </c>
      <c r="N18" s="10" t="s">
        <v>28</v>
      </c>
      <c r="O18" s="10"/>
    </row>
    <row r="19" spans="1:15">
      <c r="A19" s="9">
        <v>16</v>
      </c>
      <c r="B19" s="10" t="s">
        <v>3105</v>
      </c>
      <c r="C19" s="11" t="s">
        <v>3103</v>
      </c>
      <c r="D19" s="12">
        <v>3600</v>
      </c>
      <c r="E19" s="13">
        <v>1</v>
      </c>
      <c r="F19" s="12">
        <f t="shared" si="0"/>
        <v>3600</v>
      </c>
      <c r="G19" s="10" t="s">
        <v>2867</v>
      </c>
      <c r="H19" s="10" t="s">
        <v>2195</v>
      </c>
      <c r="I19" s="10" t="s">
        <v>24</v>
      </c>
      <c r="J19" s="10" t="s">
        <v>2427</v>
      </c>
      <c r="K19" s="10" t="s">
        <v>3086</v>
      </c>
      <c r="L19" s="10" t="s">
        <v>2195</v>
      </c>
      <c r="M19" s="10" t="s">
        <v>3087</v>
      </c>
      <c r="N19" s="10" t="s">
        <v>28</v>
      </c>
      <c r="O19" s="10"/>
    </row>
    <row r="20" spans="1:15">
      <c r="A20" s="9">
        <v>17</v>
      </c>
      <c r="B20" s="10" t="s">
        <v>3106</v>
      </c>
      <c r="C20" s="11" t="s">
        <v>3103</v>
      </c>
      <c r="D20" s="12">
        <v>3600</v>
      </c>
      <c r="E20" s="13">
        <v>1</v>
      </c>
      <c r="F20" s="12">
        <f t="shared" si="0"/>
        <v>3600</v>
      </c>
      <c r="G20" s="10" t="s">
        <v>2867</v>
      </c>
      <c r="H20" s="10" t="s">
        <v>2195</v>
      </c>
      <c r="I20" s="10" t="s">
        <v>24</v>
      </c>
      <c r="J20" s="10" t="s">
        <v>2427</v>
      </c>
      <c r="K20" s="10" t="s">
        <v>3086</v>
      </c>
      <c r="L20" s="10" t="s">
        <v>2195</v>
      </c>
      <c r="M20" s="10" t="s">
        <v>3087</v>
      </c>
      <c r="N20" s="10" t="s">
        <v>28</v>
      </c>
      <c r="O20" s="10"/>
    </row>
    <row r="21" spans="1:15">
      <c r="A21" s="9">
        <v>18</v>
      </c>
      <c r="B21" s="10" t="s">
        <v>3107</v>
      </c>
      <c r="C21" s="11" t="s">
        <v>3103</v>
      </c>
      <c r="D21" s="12">
        <v>3600</v>
      </c>
      <c r="E21" s="13">
        <v>1</v>
      </c>
      <c r="F21" s="12">
        <f t="shared" si="0"/>
        <v>3600</v>
      </c>
      <c r="G21" s="10" t="s">
        <v>2867</v>
      </c>
      <c r="H21" s="10" t="s">
        <v>2195</v>
      </c>
      <c r="I21" s="10" t="s">
        <v>24</v>
      </c>
      <c r="J21" s="10" t="s">
        <v>2427</v>
      </c>
      <c r="K21" s="10" t="s">
        <v>3086</v>
      </c>
      <c r="L21" s="10" t="s">
        <v>2195</v>
      </c>
      <c r="M21" s="10" t="s">
        <v>3087</v>
      </c>
      <c r="N21" s="10" t="s">
        <v>28</v>
      </c>
      <c r="O21" s="10"/>
    </row>
    <row r="22" spans="1:15">
      <c r="A22" s="9">
        <v>19</v>
      </c>
      <c r="B22" s="10" t="s">
        <v>3108</v>
      </c>
      <c r="C22" s="11" t="s">
        <v>3103</v>
      </c>
      <c r="D22" s="12">
        <v>3600</v>
      </c>
      <c r="E22" s="13">
        <v>1</v>
      </c>
      <c r="F22" s="12">
        <f t="shared" si="0"/>
        <v>3600</v>
      </c>
      <c r="G22" s="10" t="s">
        <v>2867</v>
      </c>
      <c r="H22" s="10" t="s">
        <v>2195</v>
      </c>
      <c r="I22" s="10" t="s">
        <v>24</v>
      </c>
      <c r="J22" s="10" t="s">
        <v>2427</v>
      </c>
      <c r="K22" s="10" t="s">
        <v>3086</v>
      </c>
      <c r="L22" s="10" t="s">
        <v>2195</v>
      </c>
      <c r="M22" s="10" t="s">
        <v>3087</v>
      </c>
      <c r="N22" s="10" t="s">
        <v>28</v>
      </c>
      <c r="O22" s="10"/>
    </row>
    <row r="23" spans="1:15">
      <c r="A23" s="9">
        <v>20</v>
      </c>
      <c r="B23" s="10" t="s">
        <v>3109</v>
      </c>
      <c r="C23" s="11" t="s">
        <v>3103</v>
      </c>
      <c r="D23" s="12">
        <v>3600</v>
      </c>
      <c r="E23" s="13">
        <v>1</v>
      </c>
      <c r="F23" s="12">
        <f t="shared" si="0"/>
        <v>3600</v>
      </c>
      <c r="G23" s="10" t="s">
        <v>2867</v>
      </c>
      <c r="H23" s="10" t="s">
        <v>2195</v>
      </c>
      <c r="I23" s="10" t="s">
        <v>24</v>
      </c>
      <c r="J23" s="10" t="s">
        <v>2427</v>
      </c>
      <c r="K23" s="10" t="s">
        <v>3086</v>
      </c>
      <c r="L23" s="10" t="s">
        <v>2195</v>
      </c>
      <c r="M23" s="10" t="s">
        <v>3087</v>
      </c>
      <c r="N23" s="10" t="s">
        <v>28</v>
      </c>
      <c r="O23" s="10"/>
    </row>
    <row r="24" spans="1:15">
      <c r="A24" s="9">
        <v>21</v>
      </c>
      <c r="B24" s="10" t="s">
        <v>3110</v>
      </c>
      <c r="C24" s="11" t="s">
        <v>3103</v>
      </c>
      <c r="D24" s="12">
        <v>3600</v>
      </c>
      <c r="E24" s="13">
        <v>1</v>
      </c>
      <c r="F24" s="12">
        <f t="shared" si="0"/>
        <v>3600</v>
      </c>
      <c r="G24" s="10" t="s">
        <v>2867</v>
      </c>
      <c r="H24" s="10" t="s">
        <v>2195</v>
      </c>
      <c r="I24" s="10" t="s">
        <v>24</v>
      </c>
      <c r="J24" s="10" t="s">
        <v>2427</v>
      </c>
      <c r="K24" s="10" t="s">
        <v>3086</v>
      </c>
      <c r="L24" s="10" t="s">
        <v>2195</v>
      </c>
      <c r="M24" s="10" t="s">
        <v>3087</v>
      </c>
      <c r="N24" s="10" t="s">
        <v>28</v>
      </c>
      <c r="O24" s="10"/>
    </row>
    <row r="25" spans="1:15">
      <c r="A25" s="9">
        <v>22</v>
      </c>
      <c r="B25" s="10" t="s">
        <v>3111</v>
      </c>
      <c r="C25" s="11" t="s">
        <v>3103</v>
      </c>
      <c r="D25" s="12">
        <v>3600</v>
      </c>
      <c r="E25" s="13">
        <v>1</v>
      </c>
      <c r="F25" s="12">
        <f t="shared" si="0"/>
        <v>3600</v>
      </c>
      <c r="G25" s="10" t="s">
        <v>2867</v>
      </c>
      <c r="H25" s="10" t="s">
        <v>2195</v>
      </c>
      <c r="I25" s="10" t="s">
        <v>24</v>
      </c>
      <c r="J25" s="10" t="s">
        <v>2427</v>
      </c>
      <c r="K25" s="10" t="s">
        <v>3086</v>
      </c>
      <c r="L25" s="10" t="s">
        <v>2195</v>
      </c>
      <c r="M25" s="10" t="s">
        <v>3087</v>
      </c>
      <c r="N25" s="10" t="s">
        <v>28</v>
      </c>
      <c r="O25" s="10"/>
    </row>
    <row r="26" spans="1:15">
      <c r="A26" s="9">
        <v>23</v>
      </c>
      <c r="B26" s="10" t="s">
        <v>3112</v>
      </c>
      <c r="C26" s="11" t="s">
        <v>3103</v>
      </c>
      <c r="D26" s="12">
        <v>3600</v>
      </c>
      <c r="E26" s="13">
        <v>1</v>
      </c>
      <c r="F26" s="12">
        <f t="shared" si="0"/>
        <v>3600</v>
      </c>
      <c r="G26" s="10" t="s">
        <v>2867</v>
      </c>
      <c r="H26" s="10" t="s">
        <v>2195</v>
      </c>
      <c r="I26" s="10" t="s">
        <v>24</v>
      </c>
      <c r="J26" s="10" t="s">
        <v>2427</v>
      </c>
      <c r="K26" s="10" t="s">
        <v>3086</v>
      </c>
      <c r="L26" s="10" t="s">
        <v>2195</v>
      </c>
      <c r="M26" s="10" t="s">
        <v>3087</v>
      </c>
      <c r="N26" s="10" t="s">
        <v>28</v>
      </c>
      <c r="O26" s="10"/>
    </row>
    <row r="27" spans="1:15">
      <c r="A27" s="9">
        <v>24</v>
      </c>
      <c r="B27" s="10" t="s">
        <v>3113</v>
      </c>
      <c r="C27" s="11" t="s">
        <v>1112</v>
      </c>
      <c r="D27" s="33">
        <v>715</v>
      </c>
      <c r="E27" s="13">
        <v>1</v>
      </c>
      <c r="F27" s="12">
        <f t="shared" si="0"/>
        <v>715</v>
      </c>
      <c r="G27" s="10" t="s">
        <v>1891</v>
      </c>
      <c r="H27" s="10" t="s">
        <v>2195</v>
      </c>
      <c r="I27" s="10" t="s">
        <v>24</v>
      </c>
      <c r="J27" s="10" t="s">
        <v>2427</v>
      </c>
      <c r="K27" s="10" t="s">
        <v>3086</v>
      </c>
      <c r="L27" s="10" t="s">
        <v>2195</v>
      </c>
      <c r="M27" s="10" t="s">
        <v>3087</v>
      </c>
      <c r="N27" s="10" t="s">
        <v>28</v>
      </c>
      <c r="O27" s="10"/>
    </row>
    <row r="28" spans="1:15">
      <c r="A28" s="9">
        <v>25</v>
      </c>
      <c r="B28" s="10" t="s">
        <v>3114</v>
      </c>
      <c r="C28" s="11" t="s">
        <v>2735</v>
      </c>
      <c r="D28" s="33">
        <v>960</v>
      </c>
      <c r="E28" s="13">
        <v>1</v>
      </c>
      <c r="F28" s="12">
        <f t="shared" si="0"/>
        <v>960</v>
      </c>
      <c r="G28" s="10" t="s">
        <v>1891</v>
      </c>
      <c r="H28" s="10" t="s">
        <v>2195</v>
      </c>
      <c r="I28" s="10" t="s">
        <v>24</v>
      </c>
      <c r="J28" s="10" t="s">
        <v>2427</v>
      </c>
      <c r="K28" s="10" t="s">
        <v>3086</v>
      </c>
      <c r="L28" s="10" t="s">
        <v>2195</v>
      </c>
      <c r="M28" s="10" t="s">
        <v>3087</v>
      </c>
      <c r="N28" s="10" t="s">
        <v>28</v>
      </c>
      <c r="O28" s="10"/>
    </row>
    <row r="29" spans="1:15">
      <c r="A29" s="9">
        <v>26</v>
      </c>
      <c r="B29" s="10" t="s">
        <v>3115</v>
      </c>
      <c r="C29" s="11" t="s">
        <v>2511</v>
      </c>
      <c r="D29" s="33">
        <v>58</v>
      </c>
      <c r="E29" s="13">
        <v>1</v>
      </c>
      <c r="F29" s="12">
        <f t="shared" si="0"/>
        <v>58</v>
      </c>
      <c r="G29" s="10" t="s">
        <v>1891</v>
      </c>
      <c r="H29" s="10" t="s">
        <v>2195</v>
      </c>
      <c r="I29" s="10" t="s">
        <v>24</v>
      </c>
      <c r="J29" s="10" t="s">
        <v>2427</v>
      </c>
      <c r="K29" s="10" t="s">
        <v>3086</v>
      </c>
      <c r="L29" s="10" t="s">
        <v>2195</v>
      </c>
      <c r="M29" s="10" t="s">
        <v>3087</v>
      </c>
      <c r="N29" s="10" t="s">
        <v>28</v>
      </c>
      <c r="O29" s="10"/>
    </row>
    <row r="30" spans="1:15">
      <c r="A30" s="9">
        <v>27</v>
      </c>
      <c r="B30" s="10" t="s">
        <v>3116</v>
      </c>
      <c r="C30" s="11" t="s">
        <v>2511</v>
      </c>
      <c r="D30" s="33">
        <v>58</v>
      </c>
      <c r="E30" s="13">
        <v>1</v>
      </c>
      <c r="F30" s="12">
        <f t="shared" si="0"/>
        <v>58</v>
      </c>
      <c r="G30" s="10" t="s">
        <v>1891</v>
      </c>
      <c r="H30" s="10" t="s">
        <v>2195</v>
      </c>
      <c r="I30" s="10" t="s">
        <v>24</v>
      </c>
      <c r="J30" s="10" t="s">
        <v>2427</v>
      </c>
      <c r="K30" s="10" t="s">
        <v>3086</v>
      </c>
      <c r="L30" s="10" t="s">
        <v>2195</v>
      </c>
      <c r="M30" s="10" t="s">
        <v>3087</v>
      </c>
      <c r="N30" s="10" t="s">
        <v>28</v>
      </c>
      <c r="O30" s="10"/>
    </row>
    <row r="31" spans="1:15">
      <c r="A31" s="9">
        <v>28</v>
      </c>
      <c r="B31" s="10" t="s">
        <v>3117</v>
      </c>
      <c r="C31" s="11" t="s">
        <v>2511</v>
      </c>
      <c r="D31" s="33">
        <v>58</v>
      </c>
      <c r="E31" s="13">
        <v>1</v>
      </c>
      <c r="F31" s="12">
        <f t="shared" si="0"/>
        <v>58</v>
      </c>
      <c r="G31" s="10" t="s">
        <v>1891</v>
      </c>
      <c r="H31" s="10" t="s">
        <v>2195</v>
      </c>
      <c r="I31" s="10" t="s">
        <v>24</v>
      </c>
      <c r="J31" s="10" t="s">
        <v>2427</v>
      </c>
      <c r="K31" s="10" t="s">
        <v>3086</v>
      </c>
      <c r="L31" s="10" t="s">
        <v>2195</v>
      </c>
      <c r="M31" s="10" t="s">
        <v>3087</v>
      </c>
      <c r="N31" s="10" t="s">
        <v>28</v>
      </c>
      <c r="O31" s="10"/>
    </row>
    <row r="32" spans="1:15">
      <c r="A32" s="9">
        <v>29</v>
      </c>
      <c r="B32" s="10" t="s">
        <v>3118</v>
      </c>
      <c r="C32" s="11" t="s">
        <v>2511</v>
      </c>
      <c r="D32" s="33">
        <v>58</v>
      </c>
      <c r="E32" s="13">
        <v>1</v>
      </c>
      <c r="F32" s="12">
        <f t="shared" si="0"/>
        <v>58</v>
      </c>
      <c r="G32" s="10" t="s">
        <v>1891</v>
      </c>
      <c r="H32" s="10" t="s">
        <v>2195</v>
      </c>
      <c r="I32" s="10" t="s">
        <v>24</v>
      </c>
      <c r="J32" s="10" t="s">
        <v>2427</v>
      </c>
      <c r="K32" s="10" t="s">
        <v>3086</v>
      </c>
      <c r="L32" s="10" t="s">
        <v>2195</v>
      </c>
      <c r="M32" s="10" t="s">
        <v>3087</v>
      </c>
      <c r="N32" s="10" t="s">
        <v>28</v>
      </c>
      <c r="O32" s="10"/>
    </row>
    <row r="33" spans="1:15">
      <c r="A33" s="9">
        <v>30</v>
      </c>
      <c r="B33" s="10" t="s">
        <v>3119</v>
      </c>
      <c r="C33" s="11" t="s">
        <v>2511</v>
      </c>
      <c r="D33" s="33">
        <v>58</v>
      </c>
      <c r="E33" s="13">
        <v>1</v>
      </c>
      <c r="F33" s="12">
        <f t="shared" si="0"/>
        <v>58</v>
      </c>
      <c r="G33" s="10" t="s">
        <v>1891</v>
      </c>
      <c r="H33" s="10" t="s">
        <v>2195</v>
      </c>
      <c r="I33" s="10" t="s">
        <v>24</v>
      </c>
      <c r="J33" s="10" t="s">
        <v>2427</v>
      </c>
      <c r="K33" s="10" t="s">
        <v>3086</v>
      </c>
      <c r="L33" s="10" t="s">
        <v>2195</v>
      </c>
      <c r="M33" s="10" t="s">
        <v>3087</v>
      </c>
      <c r="N33" s="10" t="s">
        <v>28</v>
      </c>
      <c r="O33" s="10"/>
    </row>
    <row r="34" spans="1:15">
      <c r="A34" s="9">
        <v>31</v>
      </c>
      <c r="B34" s="10" t="s">
        <v>3120</v>
      </c>
      <c r="C34" s="11" t="s">
        <v>2194</v>
      </c>
      <c r="D34" s="12">
        <v>1650</v>
      </c>
      <c r="E34" s="13">
        <v>1</v>
      </c>
      <c r="F34" s="12">
        <f t="shared" si="0"/>
        <v>1650</v>
      </c>
      <c r="G34" s="10" t="s">
        <v>1891</v>
      </c>
      <c r="H34" s="10" t="s">
        <v>2195</v>
      </c>
      <c r="I34" s="10" t="s">
        <v>24</v>
      </c>
      <c r="J34" s="42" t="s">
        <v>2427</v>
      </c>
      <c r="K34" s="10" t="s">
        <v>3086</v>
      </c>
      <c r="L34" s="10" t="s">
        <v>38</v>
      </c>
      <c r="M34" s="10" t="s">
        <v>3087</v>
      </c>
      <c r="N34" s="10" t="s">
        <v>28</v>
      </c>
      <c r="O34" s="10"/>
    </row>
    <row r="35" spans="1:15">
      <c r="A35" s="9">
        <v>32</v>
      </c>
      <c r="B35" s="10" t="s">
        <v>3121</v>
      </c>
      <c r="C35" s="11" t="s">
        <v>2194</v>
      </c>
      <c r="D35" s="12">
        <v>1650</v>
      </c>
      <c r="E35" s="13">
        <v>1</v>
      </c>
      <c r="F35" s="12">
        <f t="shared" si="0"/>
        <v>1650</v>
      </c>
      <c r="G35" s="10" t="s">
        <v>1891</v>
      </c>
      <c r="H35" s="10" t="s">
        <v>2195</v>
      </c>
      <c r="I35" s="10" t="s">
        <v>24</v>
      </c>
      <c r="J35" s="42" t="s">
        <v>2427</v>
      </c>
      <c r="K35" s="10" t="s">
        <v>3086</v>
      </c>
      <c r="L35" s="10" t="s">
        <v>38</v>
      </c>
      <c r="M35" s="10" t="s">
        <v>3087</v>
      </c>
      <c r="N35" s="10" t="s">
        <v>28</v>
      </c>
      <c r="O35" s="10"/>
    </row>
    <row r="36" spans="1:15">
      <c r="A36" s="9">
        <v>33</v>
      </c>
      <c r="B36" s="10" t="s">
        <v>3122</v>
      </c>
      <c r="C36" s="11" t="s">
        <v>2194</v>
      </c>
      <c r="D36" s="12">
        <v>1650</v>
      </c>
      <c r="E36" s="13">
        <v>1</v>
      </c>
      <c r="F36" s="12">
        <f t="shared" si="0"/>
        <v>1650</v>
      </c>
      <c r="G36" s="10" t="s">
        <v>1891</v>
      </c>
      <c r="H36" s="10" t="s">
        <v>2195</v>
      </c>
      <c r="I36" s="10" t="s">
        <v>24</v>
      </c>
      <c r="J36" s="10" t="s">
        <v>2427</v>
      </c>
      <c r="K36" s="10" t="s">
        <v>3086</v>
      </c>
      <c r="L36" s="10" t="s">
        <v>2195</v>
      </c>
      <c r="M36" s="10" t="s">
        <v>3087</v>
      </c>
      <c r="N36" s="10" t="s">
        <v>28</v>
      </c>
      <c r="O36" s="10"/>
    </row>
    <row r="37" spans="1:15">
      <c r="A37" s="9">
        <v>34</v>
      </c>
      <c r="B37" s="10" t="s">
        <v>3123</v>
      </c>
      <c r="C37" s="11" t="s">
        <v>2511</v>
      </c>
      <c r="D37" s="33">
        <v>58</v>
      </c>
      <c r="E37" s="13">
        <v>1</v>
      </c>
      <c r="F37" s="12">
        <f t="shared" si="0"/>
        <v>58</v>
      </c>
      <c r="G37" s="10" t="s">
        <v>1891</v>
      </c>
      <c r="H37" s="10" t="s">
        <v>2195</v>
      </c>
      <c r="I37" s="10" t="s">
        <v>24</v>
      </c>
      <c r="J37" s="10" t="s">
        <v>2427</v>
      </c>
      <c r="K37" s="10" t="s">
        <v>3086</v>
      </c>
      <c r="L37" s="10" t="s">
        <v>2195</v>
      </c>
      <c r="M37" s="10" t="s">
        <v>3087</v>
      </c>
      <c r="N37" s="10" t="s">
        <v>28</v>
      </c>
      <c r="O37" s="10"/>
    </row>
    <row r="38" spans="1:15">
      <c r="A38" s="9">
        <v>35</v>
      </c>
      <c r="B38" s="10" t="s">
        <v>3124</v>
      </c>
      <c r="C38" s="11" t="s">
        <v>2511</v>
      </c>
      <c r="D38" s="33">
        <v>58</v>
      </c>
      <c r="E38" s="13">
        <v>1</v>
      </c>
      <c r="F38" s="12">
        <f t="shared" si="0"/>
        <v>58</v>
      </c>
      <c r="G38" s="10" t="s">
        <v>1891</v>
      </c>
      <c r="H38" s="10" t="s">
        <v>2195</v>
      </c>
      <c r="I38" s="10" t="s">
        <v>24</v>
      </c>
      <c r="J38" s="10" t="s">
        <v>2427</v>
      </c>
      <c r="K38" s="10" t="s">
        <v>3086</v>
      </c>
      <c r="L38" s="10" t="s">
        <v>2195</v>
      </c>
      <c r="M38" s="10" t="s">
        <v>3087</v>
      </c>
      <c r="N38" s="10" t="s">
        <v>28</v>
      </c>
      <c r="O38" s="10"/>
    </row>
    <row r="39" spans="1:15">
      <c r="A39" s="9">
        <v>36</v>
      </c>
      <c r="B39" s="10" t="s">
        <v>3125</v>
      </c>
      <c r="C39" s="11" t="s">
        <v>2511</v>
      </c>
      <c r="D39" s="33">
        <v>58</v>
      </c>
      <c r="E39" s="13">
        <v>1</v>
      </c>
      <c r="F39" s="12">
        <f t="shared" si="0"/>
        <v>58</v>
      </c>
      <c r="G39" s="10" t="s">
        <v>1891</v>
      </c>
      <c r="H39" s="10" t="s">
        <v>2195</v>
      </c>
      <c r="I39" s="10" t="s">
        <v>24</v>
      </c>
      <c r="J39" s="10" t="s">
        <v>2427</v>
      </c>
      <c r="K39" s="10" t="s">
        <v>3086</v>
      </c>
      <c r="L39" s="10" t="s">
        <v>2195</v>
      </c>
      <c r="M39" s="10" t="s">
        <v>3087</v>
      </c>
      <c r="N39" s="10" t="s">
        <v>28</v>
      </c>
      <c r="O39" s="10"/>
    </row>
    <row r="40" spans="1:15">
      <c r="A40" s="9">
        <v>37</v>
      </c>
      <c r="B40" s="10" t="s">
        <v>3126</v>
      </c>
      <c r="C40" s="11" t="s">
        <v>2194</v>
      </c>
      <c r="D40" s="12">
        <v>1650</v>
      </c>
      <c r="E40" s="13">
        <v>1</v>
      </c>
      <c r="F40" s="12">
        <f t="shared" si="0"/>
        <v>1650</v>
      </c>
      <c r="G40" s="10" t="s">
        <v>1891</v>
      </c>
      <c r="H40" s="10" t="s">
        <v>2195</v>
      </c>
      <c r="I40" s="10" t="s">
        <v>24</v>
      </c>
      <c r="J40" s="10" t="s">
        <v>2427</v>
      </c>
      <c r="K40" s="10" t="s">
        <v>3086</v>
      </c>
      <c r="L40" s="10" t="s">
        <v>2195</v>
      </c>
      <c r="M40" s="10" t="s">
        <v>3087</v>
      </c>
      <c r="N40" s="10" t="s">
        <v>28</v>
      </c>
      <c r="O40" s="10"/>
    </row>
    <row r="41" spans="1:15">
      <c r="A41" s="9">
        <v>38</v>
      </c>
      <c r="B41" s="10" t="s">
        <v>3127</v>
      </c>
      <c r="C41" s="11" t="s">
        <v>2511</v>
      </c>
      <c r="D41" s="33">
        <v>58</v>
      </c>
      <c r="E41" s="13">
        <v>1</v>
      </c>
      <c r="F41" s="12">
        <f t="shared" si="0"/>
        <v>58</v>
      </c>
      <c r="G41" s="10" t="s">
        <v>1891</v>
      </c>
      <c r="H41" s="10" t="s">
        <v>2195</v>
      </c>
      <c r="I41" s="10" t="s">
        <v>24</v>
      </c>
      <c r="J41" s="10" t="s">
        <v>2427</v>
      </c>
      <c r="K41" s="10" t="s">
        <v>3086</v>
      </c>
      <c r="L41" s="10" t="s">
        <v>2195</v>
      </c>
      <c r="M41" s="10" t="s">
        <v>3087</v>
      </c>
      <c r="N41" s="10" t="s">
        <v>28</v>
      </c>
      <c r="O41" s="10"/>
    </row>
    <row r="42" spans="1:15">
      <c r="A42" s="9">
        <v>39</v>
      </c>
      <c r="B42" s="10" t="s">
        <v>3128</v>
      </c>
      <c r="C42" s="11" t="s">
        <v>2194</v>
      </c>
      <c r="D42" s="12">
        <v>1650</v>
      </c>
      <c r="E42" s="13">
        <v>1</v>
      </c>
      <c r="F42" s="12">
        <f t="shared" si="0"/>
        <v>1650</v>
      </c>
      <c r="G42" s="10" t="s">
        <v>1891</v>
      </c>
      <c r="H42" s="10" t="s">
        <v>2195</v>
      </c>
      <c r="I42" s="10" t="s">
        <v>24</v>
      </c>
      <c r="J42" s="10" t="s">
        <v>2427</v>
      </c>
      <c r="K42" s="10" t="s">
        <v>3086</v>
      </c>
      <c r="L42" s="10" t="s">
        <v>2195</v>
      </c>
      <c r="M42" s="10" t="s">
        <v>3087</v>
      </c>
      <c r="N42" s="10" t="s">
        <v>28</v>
      </c>
      <c r="O42" s="10"/>
    </row>
    <row r="43" spans="1:15">
      <c r="A43" s="9">
        <v>40</v>
      </c>
      <c r="B43" s="10" t="s">
        <v>3129</v>
      </c>
      <c r="C43" s="11" t="s">
        <v>2511</v>
      </c>
      <c r="D43" s="33">
        <v>58</v>
      </c>
      <c r="E43" s="13">
        <v>1</v>
      </c>
      <c r="F43" s="12">
        <f t="shared" si="0"/>
        <v>58</v>
      </c>
      <c r="G43" s="10" t="s">
        <v>1891</v>
      </c>
      <c r="H43" s="10" t="s">
        <v>2195</v>
      </c>
      <c r="I43" s="10" t="s">
        <v>24</v>
      </c>
      <c r="J43" s="10" t="s">
        <v>2427</v>
      </c>
      <c r="K43" s="10" t="s">
        <v>3086</v>
      </c>
      <c r="L43" s="10" t="s">
        <v>2195</v>
      </c>
      <c r="M43" s="10" t="s">
        <v>3087</v>
      </c>
      <c r="N43" s="10" t="s">
        <v>28</v>
      </c>
      <c r="O43" s="10"/>
    </row>
    <row r="44" spans="1:15">
      <c r="A44" s="9">
        <v>41</v>
      </c>
      <c r="B44" s="10" t="s">
        <v>3130</v>
      </c>
      <c r="C44" s="11" t="s">
        <v>2194</v>
      </c>
      <c r="D44" s="12">
        <v>1650</v>
      </c>
      <c r="E44" s="13">
        <v>1</v>
      </c>
      <c r="F44" s="12">
        <f t="shared" si="0"/>
        <v>1650</v>
      </c>
      <c r="G44" s="10" t="s">
        <v>1891</v>
      </c>
      <c r="H44" s="10" t="s">
        <v>2195</v>
      </c>
      <c r="I44" s="10" t="s">
        <v>24</v>
      </c>
      <c r="J44" s="10" t="s">
        <v>2427</v>
      </c>
      <c r="K44" s="10" t="s">
        <v>3086</v>
      </c>
      <c r="L44" s="10" t="s">
        <v>2195</v>
      </c>
      <c r="M44" s="10" t="s">
        <v>3087</v>
      </c>
      <c r="N44" s="10" t="s">
        <v>28</v>
      </c>
      <c r="O44" s="10"/>
    </row>
    <row r="45" spans="1:15">
      <c r="A45" s="9">
        <v>42</v>
      </c>
      <c r="B45" s="10" t="s">
        <v>3131</v>
      </c>
      <c r="C45" s="11" t="s">
        <v>2194</v>
      </c>
      <c r="D45" s="12">
        <v>1650</v>
      </c>
      <c r="E45" s="13">
        <v>1</v>
      </c>
      <c r="F45" s="12">
        <f t="shared" si="0"/>
        <v>1650</v>
      </c>
      <c r="G45" s="10" t="s">
        <v>1891</v>
      </c>
      <c r="H45" s="10" t="s">
        <v>2195</v>
      </c>
      <c r="I45" s="10" t="s">
        <v>24</v>
      </c>
      <c r="J45" s="10" t="s">
        <v>2427</v>
      </c>
      <c r="K45" s="10" t="s">
        <v>3086</v>
      </c>
      <c r="L45" s="10" t="s">
        <v>2195</v>
      </c>
      <c r="M45" s="10" t="s">
        <v>3087</v>
      </c>
      <c r="N45" s="10" t="s">
        <v>28</v>
      </c>
      <c r="O45" s="10"/>
    </row>
    <row r="46" spans="1:15">
      <c r="A46" s="9">
        <v>43</v>
      </c>
      <c r="B46" s="10" t="s">
        <v>3132</v>
      </c>
      <c r="C46" s="11" t="s">
        <v>2511</v>
      </c>
      <c r="D46" s="33">
        <v>58</v>
      </c>
      <c r="E46" s="13">
        <v>1</v>
      </c>
      <c r="F46" s="12">
        <f t="shared" si="0"/>
        <v>58</v>
      </c>
      <c r="G46" s="10" t="s">
        <v>1891</v>
      </c>
      <c r="H46" s="10" t="s">
        <v>2195</v>
      </c>
      <c r="I46" s="10" t="s">
        <v>24</v>
      </c>
      <c r="J46" s="10" t="s">
        <v>2427</v>
      </c>
      <c r="K46" s="10" t="s">
        <v>3086</v>
      </c>
      <c r="L46" s="10" t="s">
        <v>2195</v>
      </c>
      <c r="M46" s="10" t="s">
        <v>3087</v>
      </c>
      <c r="N46" s="10" t="s">
        <v>28</v>
      </c>
      <c r="O46" s="10"/>
    </row>
    <row r="47" spans="1:15">
      <c r="A47" s="9">
        <v>44</v>
      </c>
      <c r="B47" s="10" t="s">
        <v>3133</v>
      </c>
      <c r="C47" s="11" t="s">
        <v>2194</v>
      </c>
      <c r="D47" s="12">
        <v>1650</v>
      </c>
      <c r="E47" s="13">
        <v>1</v>
      </c>
      <c r="F47" s="12">
        <f t="shared" si="0"/>
        <v>1650</v>
      </c>
      <c r="G47" s="10" t="s">
        <v>1891</v>
      </c>
      <c r="H47" s="10" t="s">
        <v>2195</v>
      </c>
      <c r="I47" s="10" t="s">
        <v>24</v>
      </c>
      <c r="J47" s="10" t="s">
        <v>2427</v>
      </c>
      <c r="K47" s="10" t="s">
        <v>3086</v>
      </c>
      <c r="L47" s="10" t="s">
        <v>2195</v>
      </c>
      <c r="M47" s="10" t="s">
        <v>3087</v>
      </c>
      <c r="N47" s="10" t="s">
        <v>28</v>
      </c>
      <c r="O47" s="10"/>
    </row>
    <row r="48" spans="1:15">
      <c r="A48" s="9">
        <v>45</v>
      </c>
      <c r="B48" s="10" t="s">
        <v>3134</v>
      </c>
      <c r="C48" s="11" t="s">
        <v>2511</v>
      </c>
      <c r="D48" s="33">
        <v>58</v>
      </c>
      <c r="E48" s="13">
        <v>1</v>
      </c>
      <c r="F48" s="12">
        <f t="shared" si="0"/>
        <v>58</v>
      </c>
      <c r="G48" s="10" t="s">
        <v>1891</v>
      </c>
      <c r="H48" s="10" t="s">
        <v>2195</v>
      </c>
      <c r="I48" s="10" t="s">
        <v>24</v>
      </c>
      <c r="J48" s="10" t="s">
        <v>2427</v>
      </c>
      <c r="K48" s="10" t="s">
        <v>3086</v>
      </c>
      <c r="L48" s="10" t="s">
        <v>2195</v>
      </c>
      <c r="M48" s="10" t="s">
        <v>3087</v>
      </c>
      <c r="N48" s="10" t="s">
        <v>28</v>
      </c>
      <c r="O48" s="10"/>
    </row>
    <row r="49" spans="1:15">
      <c r="A49" s="9">
        <v>46</v>
      </c>
      <c r="B49" s="10" t="s">
        <v>3135</v>
      </c>
      <c r="C49" s="11" t="s">
        <v>2511</v>
      </c>
      <c r="D49" s="33">
        <v>58</v>
      </c>
      <c r="E49" s="13">
        <v>1</v>
      </c>
      <c r="F49" s="12">
        <f t="shared" si="0"/>
        <v>58</v>
      </c>
      <c r="G49" s="10" t="s">
        <v>1891</v>
      </c>
      <c r="H49" s="10" t="s">
        <v>2195</v>
      </c>
      <c r="I49" s="10" t="s">
        <v>24</v>
      </c>
      <c r="J49" s="10" t="s">
        <v>2427</v>
      </c>
      <c r="K49" s="10" t="s">
        <v>3086</v>
      </c>
      <c r="L49" s="10" t="s">
        <v>2195</v>
      </c>
      <c r="M49" s="10" t="s">
        <v>3087</v>
      </c>
      <c r="N49" s="10" t="s">
        <v>28</v>
      </c>
      <c r="O49" s="10"/>
    </row>
    <row r="50" spans="1:15">
      <c r="A50" s="9">
        <v>47</v>
      </c>
      <c r="B50" s="10" t="s">
        <v>3136</v>
      </c>
      <c r="C50" s="11" t="s">
        <v>2511</v>
      </c>
      <c r="D50" s="33">
        <v>58</v>
      </c>
      <c r="E50" s="13">
        <v>1</v>
      </c>
      <c r="F50" s="12">
        <f t="shared" si="0"/>
        <v>58</v>
      </c>
      <c r="G50" s="10" t="s">
        <v>1891</v>
      </c>
      <c r="H50" s="10" t="s">
        <v>2195</v>
      </c>
      <c r="I50" s="10" t="s">
        <v>24</v>
      </c>
      <c r="J50" s="10" t="s">
        <v>2427</v>
      </c>
      <c r="K50" s="10" t="s">
        <v>3086</v>
      </c>
      <c r="L50" s="10" t="s">
        <v>2195</v>
      </c>
      <c r="M50" s="10" t="s">
        <v>3087</v>
      </c>
      <c r="N50" s="10" t="s">
        <v>28</v>
      </c>
      <c r="O50" s="10"/>
    </row>
    <row r="51" spans="1:15">
      <c r="A51" s="9">
        <v>48</v>
      </c>
      <c r="B51" s="10" t="s">
        <v>3137</v>
      </c>
      <c r="C51" s="11" t="s">
        <v>2511</v>
      </c>
      <c r="D51" s="33">
        <v>58</v>
      </c>
      <c r="E51" s="13">
        <v>1</v>
      </c>
      <c r="F51" s="12">
        <f t="shared" si="0"/>
        <v>58</v>
      </c>
      <c r="G51" s="10" t="s">
        <v>1891</v>
      </c>
      <c r="H51" s="10" t="s">
        <v>2195</v>
      </c>
      <c r="I51" s="10" t="s">
        <v>24</v>
      </c>
      <c r="J51" s="10" t="s">
        <v>2427</v>
      </c>
      <c r="K51" s="10" t="s">
        <v>3086</v>
      </c>
      <c r="L51" s="10" t="s">
        <v>2195</v>
      </c>
      <c r="M51" s="10" t="s">
        <v>3087</v>
      </c>
      <c r="N51" s="10" t="s">
        <v>28</v>
      </c>
      <c r="O51" s="10"/>
    </row>
    <row r="52" spans="1:15">
      <c r="A52" s="9">
        <v>49</v>
      </c>
      <c r="B52" s="10" t="s">
        <v>3138</v>
      </c>
      <c r="C52" s="11" t="s">
        <v>2511</v>
      </c>
      <c r="D52" s="33">
        <v>58</v>
      </c>
      <c r="E52" s="13">
        <v>1</v>
      </c>
      <c r="F52" s="12">
        <f t="shared" si="0"/>
        <v>58</v>
      </c>
      <c r="G52" s="10" t="s">
        <v>1891</v>
      </c>
      <c r="H52" s="10" t="s">
        <v>2195</v>
      </c>
      <c r="I52" s="10" t="s">
        <v>24</v>
      </c>
      <c r="J52" s="10" t="s">
        <v>2427</v>
      </c>
      <c r="K52" s="10" t="s">
        <v>3086</v>
      </c>
      <c r="L52" s="10" t="s">
        <v>2195</v>
      </c>
      <c r="M52" s="10" t="s">
        <v>3087</v>
      </c>
      <c r="N52" s="10" t="s">
        <v>28</v>
      </c>
      <c r="O52" s="10"/>
    </row>
    <row r="53" spans="1:15">
      <c r="A53" s="9">
        <v>50</v>
      </c>
      <c r="B53" s="10" t="s">
        <v>3139</v>
      </c>
      <c r="C53" s="11" t="s">
        <v>3140</v>
      </c>
      <c r="D53" s="33">
        <v>500</v>
      </c>
      <c r="E53" s="13">
        <v>1</v>
      </c>
      <c r="F53" s="12">
        <f t="shared" si="0"/>
        <v>500</v>
      </c>
      <c r="G53" s="10" t="s">
        <v>3141</v>
      </c>
      <c r="H53" s="10" t="s">
        <v>2195</v>
      </c>
      <c r="I53" s="10" t="s">
        <v>24</v>
      </c>
      <c r="J53" s="10" t="s">
        <v>2427</v>
      </c>
      <c r="K53" s="10" t="s">
        <v>3086</v>
      </c>
      <c r="L53" s="10" t="s">
        <v>2195</v>
      </c>
      <c r="M53" s="10" t="s">
        <v>3087</v>
      </c>
      <c r="N53" s="10" t="s">
        <v>28</v>
      </c>
      <c r="O53" s="10"/>
    </row>
    <row r="54" spans="1:15">
      <c r="A54" s="9">
        <v>51</v>
      </c>
      <c r="B54" s="10" t="s">
        <v>3142</v>
      </c>
      <c r="C54" s="11" t="s">
        <v>3143</v>
      </c>
      <c r="D54" s="33">
        <v>500</v>
      </c>
      <c r="E54" s="13">
        <v>1</v>
      </c>
      <c r="F54" s="12">
        <f t="shared" si="0"/>
        <v>500</v>
      </c>
      <c r="G54" s="10" t="s">
        <v>2550</v>
      </c>
      <c r="H54" s="10" t="s">
        <v>2195</v>
      </c>
      <c r="I54" s="10" t="s">
        <v>24</v>
      </c>
      <c r="J54" s="10" t="s">
        <v>2427</v>
      </c>
      <c r="K54" s="10" t="s">
        <v>3086</v>
      </c>
      <c r="L54" s="10" t="s">
        <v>2195</v>
      </c>
      <c r="M54" s="10" t="s">
        <v>3087</v>
      </c>
      <c r="N54" s="10" t="s">
        <v>28</v>
      </c>
      <c r="O54" s="10"/>
    </row>
    <row r="55" spans="1:15">
      <c r="A55" s="9">
        <v>52</v>
      </c>
      <c r="B55" s="10" t="s">
        <v>3144</v>
      </c>
      <c r="C55" s="11" t="s">
        <v>3145</v>
      </c>
      <c r="D55" s="12">
        <v>51000</v>
      </c>
      <c r="E55" s="13">
        <v>1</v>
      </c>
      <c r="F55" s="12">
        <f t="shared" si="0"/>
        <v>51000</v>
      </c>
      <c r="G55" s="10" t="s">
        <v>2556</v>
      </c>
      <c r="H55" s="10" t="s">
        <v>2195</v>
      </c>
      <c r="I55" s="10" t="s">
        <v>24</v>
      </c>
      <c r="J55" s="10" t="s">
        <v>2427</v>
      </c>
      <c r="K55" s="10" t="s">
        <v>3086</v>
      </c>
      <c r="L55" s="10" t="s">
        <v>2195</v>
      </c>
      <c r="M55" s="10" t="s">
        <v>3087</v>
      </c>
      <c r="N55" s="10" t="s">
        <v>28</v>
      </c>
      <c r="O55" s="10"/>
    </row>
    <row r="56" spans="1:15">
      <c r="A56" s="9">
        <v>53</v>
      </c>
      <c r="B56" s="10" t="s">
        <v>3146</v>
      </c>
      <c r="C56" s="11" t="s">
        <v>3147</v>
      </c>
      <c r="D56" s="12">
        <v>55000</v>
      </c>
      <c r="E56" s="13">
        <v>1</v>
      </c>
      <c r="F56" s="12">
        <f t="shared" si="0"/>
        <v>55000</v>
      </c>
      <c r="G56" s="10" t="s">
        <v>2556</v>
      </c>
      <c r="H56" s="10" t="s">
        <v>2195</v>
      </c>
      <c r="I56" s="10" t="s">
        <v>24</v>
      </c>
      <c r="J56" s="10" t="s">
        <v>2427</v>
      </c>
      <c r="K56" s="10" t="s">
        <v>3086</v>
      </c>
      <c r="L56" s="10" t="s">
        <v>2195</v>
      </c>
      <c r="M56" s="10" t="s">
        <v>3087</v>
      </c>
      <c r="N56" s="10" t="s">
        <v>28</v>
      </c>
      <c r="O56" s="10"/>
    </row>
    <row r="57" spans="1:15">
      <c r="A57" s="159" t="s">
        <v>112</v>
      </c>
      <c r="B57" s="160"/>
      <c r="C57" s="160"/>
      <c r="D57" s="164"/>
      <c r="E57" s="40">
        <f>SUM(E4:E56)</f>
        <v>53</v>
      </c>
      <c r="F57" s="12">
        <f>SUM(F4:F56)</f>
        <v>192333</v>
      </c>
      <c r="G57" s="165"/>
      <c r="H57" s="166"/>
      <c r="I57" s="166"/>
      <c r="J57" s="166"/>
      <c r="K57" s="167"/>
      <c r="L57" s="19"/>
      <c r="M57" s="19"/>
      <c r="N57" s="19"/>
      <c r="O57" s="19"/>
    </row>
  </sheetData>
  <autoFilter ref="A3:O57">
    <extLst/>
  </autoFilter>
  <mergeCells count="3">
    <mergeCell ref="A1:O1"/>
    <mergeCell ref="A57:D57"/>
    <mergeCell ref="G57:K57"/>
  </mergeCells>
  <phoneticPr fontId="8" type="noConversion"/>
  <conditionalFormatting sqref="B4:B56">
    <cfRule type="expression" dxfId="11" priority="1" stopIfTrue="1">
      <formula>AND(COUNTIF($B$1:$B$3214,B4)+COUNTIF($B$3629:$B$65535,B4)+COUNTIF($B$3223:$B$3620,B4)&gt;1,NOT(ISBLANK(B4)))</formula>
    </cfRule>
  </conditionalFormatting>
  <dataValidations count="1">
    <dataValidation type="list" allowBlank="1" showInputMessage="1" showErrorMessage="1" sqref="N4:N56">
      <formula1>"在用,待报废,有账无物"</formula1>
    </dataValidation>
  </dataValidations>
  <pageMargins left="0.74803149606299202" right="0.74803149606299202" top="0.98425196850393704" bottom="0.98425196850393704" header="0.511811023622047" footer="0.511811023622047"/>
  <pageSetup paperSize="9" orientation="landscape"/>
  <headerFooter>
    <oddFooter>&amp;C&amp;P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>
  <sheetPr filterMode="1"/>
  <dimension ref="A1:O469"/>
  <sheetViews>
    <sheetView workbookViewId="0">
      <selection activeCell="T15" sqref="T15"/>
    </sheetView>
  </sheetViews>
  <sheetFormatPr defaultColWidth="9" defaultRowHeight="14.25"/>
  <cols>
    <col min="1" max="1" width="5.625" style="1" customWidth="1"/>
    <col min="2" max="2" width="13.125" style="1" customWidth="1"/>
    <col min="3" max="3" width="15.375" style="2" customWidth="1"/>
    <col min="4" max="4" width="10.375" style="3" customWidth="1"/>
    <col min="5" max="5" width="5.625" style="3" customWidth="1"/>
    <col min="6" max="6" width="15.375" style="3" customWidth="1"/>
    <col min="7" max="7" width="9.5" style="1" customWidth="1"/>
    <col min="8" max="8" width="12.625" style="1" customWidth="1"/>
    <col min="9" max="12" width="5.625" style="1" hidden="1" customWidth="1"/>
    <col min="13" max="13" width="12.625" style="1" customWidth="1"/>
    <col min="14" max="15" width="5.625" style="1" hidden="1" customWidth="1"/>
    <col min="16" max="16384" width="9" style="1"/>
  </cols>
  <sheetData>
    <row r="1" spans="1:15" ht="22.5">
      <c r="A1" s="158" t="s">
        <v>3148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15.75">
      <c r="A2" s="4"/>
      <c r="B2" s="5"/>
      <c r="C2" s="6"/>
      <c r="D2" s="7"/>
      <c r="E2" s="7"/>
      <c r="F2" s="5" t="s">
        <v>1</v>
      </c>
      <c r="G2" s="7" t="s">
        <v>2448</v>
      </c>
      <c r="H2" s="5" t="s">
        <v>3</v>
      </c>
      <c r="I2" s="16"/>
      <c r="J2" s="17"/>
      <c r="K2" s="18" t="s">
        <v>4</v>
      </c>
      <c r="L2" s="18"/>
      <c r="M2" s="7" t="s">
        <v>5</v>
      </c>
    </row>
    <row r="3" spans="1:15" ht="29.1" customHeight="1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14</v>
      </c>
      <c r="N3" s="8" t="s">
        <v>18</v>
      </c>
      <c r="O3" s="8" t="s">
        <v>19</v>
      </c>
    </row>
    <row r="4" spans="1:15">
      <c r="A4" s="9">
        <v>1</v>
      </c>
      <c r="B4" s="10" t="s">
        <v>3149</v>
      </c>
      <c r="C4" s="11" t="s">
        <v>895</v>
      </c>
      <c r="D4" s="12">
        <v>6430</v>
      </c>
      <c r="E4" s="13">
        <v>1</v>
      </c>
      <c r="F4" s="12">
        <f t="shared" ref="F4:F67" si="0">D4*E4</f>
        <v>6430</v>
      </c>
      <c r="G4" s="10" t="s">
        <v>3150</v>
      </c>
      <c r="H4" s="10" t="s">
        <v>2448</v>
      </c>
      <c r="I4" s="10" t="s">
        <v>24</v>
      </c>
      <c r="J4" s="10" t="s">
        <v>2427</v>
      </c>
      <c r="K4" s="10" t="s">
        <v>3151</v>
      </c>
      <c r="L4" s="10" t="s">
        <v>2448</v>
      </c>
      <c r="M4" s="10" t="s">
        <v>3152</v>
      </c>
      <c r="N4" s="10" t="s">
        <v>133</v>
      </c>
      <c r="O4" s="10"/>
    </row>
    <row r="5" spans="1:15">
      <c r="A5" s="9">
        <v>2</v>
      </c>
      <c r="B5" s="10" t="s">
        <v>3153</v>
      </c>
      <c r="C5" s="11" t="s">
        <v>3154</v>
      </c>
      <c r="D5" s="12">
        <v>3370</v>
      </c>
      <c r="E5" s="13">
        <v>1</v>
      </c>
      <c r="F5" s="12">
        <f t="shared" si="0"/>
        <v>3370</v>
      </c>
      <c r="G5" s="10" t="s">
        <v>3150</v>
      </c>
      <c r="H5" s="10" t="s">
        <v>2448</v>
      </c>
      <c r="I5" s="10" t="s">
        <v>24</v>
      </c>
      <c r="J5" s="10" t="s">
        <v>2427</v>
      </c>
      <c r="K5" s="10" t="s">
        <v>3151</v>
      </c>
      <c r="L5" s="10" t="s">
        <v>2448</v>
      </c>
      <c r="M5" s="10" t="s">
        <v>3152</v>
      </c>
      <c r="N5" s="10" t="s">
        <v>133</v>
      </c>
      <c r="O5" s="10"/>
    </row>
    <row r="6" spans="1:15">
      <c r="A6" s="9">
        <v>3</v>
      </c>
      <c r="B6" s="10" t="s">
        <v>3155</v>
      </c>
      <c r="C6" s="11" t="s">
        <v>3154</v>
      </c>
      <c r="D6" s="12">
        <v>3370</v>
      </c>
      <c r="E6" s="13">
        <v>1</v>
      </c>
      <c r="F6" s="12">
        <f t="shared" si="0"/>
        <v>3370</v>
      </c>
      <c r="G6" s="10" t="s">
        <v>3150</v>
      </c>
      <c r="H6" s="10" t="s">
        <v>2448</v>
      </c>
      <c r="I6" s="10" t="s">
        <v>24</v>
      </c>
      <c r="J6" s="10" t="s">
        <v>2427</v>
      </c>
      <c r="K6" s="10" t="s">
        <v>3151</v>
      </c>
      <c r="L6" s="10" t="s">
        <v>2448</v>
      </c>
      <c r="M6" s="10" t="s">
        <v>3152</v>
      </c>
      <c r="N6" s="10" t="s">
        <v>133</v>
      </c>
      <c r="O6" s="10"/>
    </row>
    <row r="7" spans="1:15">
      <c r="A7" s="9">
        <v>4</v>
      </c>
      <c r="B7" s="10" t="s">
        <v>3156</v>
      </c>
      <c r="C7" s="11" t="s">
        <v>3154</v>
      </c>
      <c r="D7" s="12">
        <v>3370</v>
      </c>
      <c r="E7" s="13">
        <v>1</v>
      </c>
      <c r="F7" s="12">
        <f t="shared" si="0"/>
        <v>3370</v>
      </c>
      <c r="G7" s="10" t="s">
        <v>3150</v>
      </c>
      <c r="H7" s="10" t="s">
        <v>2448</v>
      </c>
      <c r="I7" s="10" t="s">
        <v>24</v>
      </c>
      <c r="J7" s="10" t="s">
        <v>2427</v>
      </c>
      <c r="K7" s="10" t="s">
        <v>3151</v>
      </c>
      <c r="L7" s="10" t="s">
        <v>2448</v>
      </c>
      <c r="M7" s="10" t="s">
        <v>3152</v>
      </c>
      <c r="N7" s="10" t="s">
        <v>133</v>
      </c>
      <c r="O7" s="10"/>
    </row>
    <row r="8" spans="1:15">
      <c r="A8" s="9">
        <v>5</v>
      </c>
      <c r="B8" s="10" t="s">
        <v>3157</v>
      </c>
      <c r="C8" s="11" t="s">
        <v>3154</v>
      </c>
      <c r="D8" s="12">
        <v>3370</v>
      </c>
      <c r="E8" s="13">
        <v>1</v>
      </c>
      <c r="F8" s="12">
        <f t="shared" si="0"/>
        <v>3370</v>
      </c>
      <c r="G8" s="10" t="s">
        <v>3150</v>
      </c>
      <c r="H8" s="10" t="s">
        <v>2448</v>
      </c>
      <c r="I8" s="10" t="s">
        <v>24</v>
      </c>
      <c r="J8" s="10" t="s">
        <v>2427</v>
      </c>
      <c r="K8" s="10" t="s">
        <v>3151</v>
      </c>
      <c r="L8" s="10" t="s">
        <v>2448</v>
      </c>
      <c r="M8" s="10" t="s">
        <v>3152</v>
      </c>
      <c r="N8" s="10" t="s">
        <v>133</v>
      </c>
      <c r="O8" s="10"/>
    </row>
    <row r="9" spans="1:15">
      <c r="A9" s="9">
        <v>6</v>
      </c>
      <c r="B9" s="10" t="s">
        <v>3158</v>
      </c>
      <c r="C9" s="11" t="s">
        <v>895</v>
      </c>
      <c r="D9" s="12">
        <v>6430</v>
      </c>
      <c r="E9" s="13">
        <v>1</v>
      </c>
      <c r="F9" s="12">
        <f t="shared" si="0"/>
        <v>6430</v>
      </c>
      <c r="G9" s="10" t="s">
        <v>3150</v>
      </c>
      <c r="H9" s="10" t="s">
        <v>2448</v>
      </c>
      <c r="I9" s="10" t="s">
        <v>24</v>
      </c>
      <c r="J9" s="10" t="s">
        <v>2427</v>
      </c>
      <c r="K9" s="10" t="s">
        <v>3151</v>
      </c>
      <c r="L9" s="10" t="s">
        <v>2448</v>
      </c>
      <c r="M9" s="10" t="s">
        <v>3152</v>
      </c>
      <c r="N9" s="10" t="s">
        <v>133</v>
      </c>
      <c r="O9" s="10"/>
    </row>
    <row r="10" spans="1:15">
      <c r="A10" s="9">
        <v>7</v>
      </c>
      <c r="B10" s="10" t="s">
        <v>3159</v>
      </c>
      <c r="C10" s="11" t="s">
        <v>3160</v>
      </c>
      <c r="D10" s="12">
        <v>3370</v>
      </c>
      <c r="E10" s="13">
        <v>1</v>
      </c>
      <c r="F10" s="12">
        <f t="shared" si="0"/>
        <v>3370</v>
      </c>
      <c r="G10" s="10" t="s">
        <v>3150</v>
      </c>
      <c r="H10" s="10" t="s">
        <v>2448</v>
      </c>
      <c r="I10" s="10" t="s">
        <v>24</v>
      </c>
      <c r="J10" s="10" t="s">
        <v>2427</v>
      </c>
      <c r="K10" s="10" t="s">
        <v>3151</v>
      </c>
      <c r="L10" s="10" t="s">
        <v>2448</v>
      </c>
      <c r="M10" s="10" t="s">
        <v>3152</v>
      </c>
      <c r="N10" s="10" t="s">
        <v>133</v>
      </c>
      <c r="O10" s="10"/>
    </row>
    <row r="11" spans="1:15">
      <c r="A11" s="9">
        <v>8</v>
      </c>
      <c r="B11" s="10" t="s">
        <v>3161</v>
      </c>
      <c r="C11" s="11" t="s">
        <v>3160</v>
      </c>
      <c r="D11" s="12">
        <v>3370</v>
      </c>
      <c r="E11" s="13">
        <v>1</v>
      </c>
      <c r="F11" s="12">
        <f t="shared" si="0"/>
        <v>3370</v>
      </c>
      <c r="G11" s="10" t="s">
        <v>3150</v>
      </c>
      <c r="H11" s="10" t="s">
        <v>2448</v>
      </c>
      <c r="I11" s="10" t="s">
        <v>24</v>
      </c>
      <c r="J11" s="10" t="s">
        <v>2427</v>
      </c>
      <c r="K11" s="10" t="s">
        <v>3151</v>
      </c>
      <c r="L11" s="10" t="s">
        <v>2448</v>
      </c>
      <c r="M11" s="10" t="s">
        <v>3152</v>
      </c>
      <c r="N11" s="10" t="s">
        <v>133</v>
      </c>
      <c r="O11" s="10"/>
    </row>
    <row r="12" spans="1:15">
      <c r="A12" s="9">
        <v>9</v>
      </c>
      <c r="B12" s="10" t="s">
        <v>3162</v>
      </c>
      <c r="C12" s="11" t="s">
        <v>3160</v>
      </c>
      <c r="D12" s="12">
        <v>3370</v>
      </c>
      <c r="E12" s="13">
        <v>1</v>
      </c>
      <c r="F12" s="12">
        <f t="shared" si="0"/>
        <v>3370</v>
      </c>
      <c r="G12" s="10" t="s">
        <v>3150</v>
      </c>
      <c r="H12" s="10" t="s">
        <v>2448</v>
      </c>
      <c r="I12" s="10" t="s">
        <v>24</v>
      </c>
      <c r="J12" s="10" t="s">
        <v>2427</v>
      </c>
      <c r="K12" s="10" t="s">
        <v>3151</v>
      </c>
      <c r="L12" s="10" t="s">
        <v>2448</v>
      </c>
      <c r="M12" s="10" t="s">
        <v>3152</v>
      </c>
      <c r="N12" s="10" t="s">
        <v>133</v>
      </c>
      <c r="O12" s="10"/>
    </row>
    <row r="13" spans="1:15">
      <c r="A13" s="9">
        <v>10</v>
      </c>
      <c r="B13" s="10" t="s">
        <v>3163</v>
      </c>
      <c r="C13" s="11" t="s">
        <v>3160</v>
      </c>
      <c r="D13" s="12">
        <v>3370</v>
      </c>
      <c r="E13" s="13">
        <v>1</v>
      </c>
      <c r="F13" s="12">
        <f t="shared" si="0"/>
        <v>3370</v>
      </c>
      <c r="G13" s="10" t="s">
        <v>3150</v>
      </c>
      <c r="H13" s="10" t="s">
        <v>2448</v>
      </c>
      <c r="I13" s="10" t="s">
        <v>24</v>
      </c>
      <c r="J13" s="10" t="s">
        <v>2427</v>
      </c>
      <c r="K13" s="10" t="s">
        <v>3151</v>
      </c>
      <c r="L13" s="10" t="s">
        <v>2448</v>
      </c>
      <c r="M13" s="10" t="s">
        <v>3152</v>
      </c>
      <c r="N13" s="10" t="s">
        <v>133</v>
      </c>
      <c r="O13" s="10"/>
    </row>
    <row r="14" spans="1:15">
      <c r="A14" s="9">
        <v>11</v>
      </c>
      <c r="B14" s="10" t="s">
        <v>3164</v>
      </c>
      <c r="C14" s="11" t="s">
        <v>3160</v>
      </c>
      <c r="D14" s="12">
        <v>3370</v>
      </c>
      <c r="E14" s="13">
        <v>1</v>
      </c>
      <c r="F14" s="12">
        <f t="shared" si="0"/>
        <v>3370</v>
      </c>
      <c r="G14" s="10" t="s">
        <v>3150</v>
      </c>
      <c r="H14" s="10" t="s">
        <v>2448</v>
      </c>
      <c r="I14" s="10" t="s">
        <v>24</v>
      </c>
      <c r="J14" s="10" t="s">
        <v>2427</v>
      </c>
      <c r="K14" s="10" t="s">
        <v>3151</v>
      </c>
      <c r="L14" s="10" t="s">
        <v>2448</v>
      </c>
      <c r="M14" s="10" t="s">
        <v>3152</v>
      </c>
      <c r="N14" s="10" t="s">
        <v>133</v>
      </c>
      <c r="O14" s="10"/>
    </row>
    <row r="15" spans="1:15">
      <c r="A15" s="9">
        <v>12</v>
      </c>
      <c r="B15" s="10" t="s">
        <v>3165</v>
      </c>
      <c r="C15" s="11" t="s">
        <v>3160</v>
      </c>
      <c r="D15" s="12">
        <v>3370</v>
      </c>
      <c r="E15" s="13">
        <v>1</v>
      </c>
      <c r="F15" s="12">
        <f t="shared" si="0"/>
        <v>3370</v>
      </c>
      <c r="G15" s="10" t="s">
        <v>3150</v>
      </c>
      <c r="H15" s="10" t="s">
        <v>2448</v>
      </c>
      <c r="I15" s="10" t="s">
        <v>24</v>
      </c>
      <c r="J15" s="10" t="s">
        <v>2427</v>
      </c>
      <c r="K15" s="10" t="s">
        <v>3151</v>
      </c>
      <c r="L15" s="10" t="s">
        <v>2448</v>
      </c>
      <c r="M15" s="10" t="s">
        <v>3152</v>
      </c>
      <c r="N15" s="10" t="s">
        <v>133</v>
      </c>
      <c r="O15" s="10"/>
    </row>
    <row r="16" spans="1:15">
      <c r="A16" s="9">
        <v>13</v>
      </c>
      <c r="B16" s="10" t="s">
        <v>3166</v>
      </c>
      <c r="C16" s="11" t="s">
        <v>3160</v>
      </c>
      <c r="D16" s="12">
        <v>3370</v>
      </c>
      <c r="E16" s="13">
        <v>1</v>
      </c>
      <c r="F16" s="12">
        <f t="shared" si="0"/>
        <v>3370</v>
      </c>
      <c r="G16" s="10" t="s">
        <v>3150</v>
      </c>
      <c r="H16" s="10" t="s">
        <v>2448</v>
      </c>
      <c r="I16" s="10" t="s">
        <v>24</v>
      </c>
      <c r="J16" s="10" t="s">
        <v>2427</v>
      </c>
      <c r="K16" s="10" t="s">
        <v>3151</v>
      </c>
      <c r="L16" s="10" t="s">
        <v>2448</v>
      </c>
      <c r="M16" s="10" t="s">
        <v>3152</v>
      </c>
      <c r="N16" s="10" t="s">
        <v>133</v>
      </c>
      <c r="O16" s="10"/>
    </row>
    <row r="17" spans="1:15">
      <c r="A17" s="9">
        <v>14</v>
      </c>
      <c r="B17" s="10" t="s">
        <v>3167</v>
      </c>
      <c r="C17" s="11" t="s">
        <v>3160</v>
      </c>
      <c r="D17" s="12">
        <v>3370</v>
      </c>
      <c r="E17" s="13">
        <v>1</v>
      </c>
      <c r="F17" s="12">
        <f t="shared" si="0"/>
        <v>3370</v>
      </c>
      <c r="G17" s="10" t="s">
        <v>3150</v>
      </c>
      <c r="H17" s="10" t="s">
        <v>2448</v>
      </c>
      <c r="I17" s="10" t="s">
        <v>24</v>
      </c>
      <c r="J17" s="10" t="s">
        <v>2427</v>
      </c>
      <c r="K17" s="10" t="s">
        <v>3151</v>
      </c>
      <c r="L17" s="10" t="s">
        <v>2448</v>
      </c>
      <c r="M17" s="10" t="s">
        <v>3152</v>
      </c>
      <c r="N17" s="10" t="s">
        <v>133</v>
      </c>
      <c r="O17" s="10"/>
    </row>
    <row r="18" spans="1:15">
      <c r="A18" s="9">
        <v>15</v>
      </c>
      <c r="B18" s="10" t="s">
        <v>3168</v>
      </c>
      <c r="C18" s="11" t="s">
        <v>3160</v>
      </c>
      <c r="D18" s="12">
        <v>3370</v>
      </c>
      <c r="E18" s="13">
        <v>1</v>
      </c>
      <c r="F18" s="12">
        <f t="shared" si="0"/>
        <v>3370</v>
      </c>
      <c r="G18" s="10" t="s">
        <v>3150</v>
      </c>
      <c r="H18" s="10" t="s">
        <v>2448</v>
      </c>
      <c r="I18" s="10" t="s">
        <v>24</v>
      </c>
      <c r="J18" s="10" t="s">
        <v>2427</v>
      </c>
      <c r="K18" s="10" t="s">
        <v>3151</v>
      </c>
      <c r="L18" s="10" t="s">
        <v>2448</v>
      </c>
      <c r="M18" s="10" t="s">
        <v>3152</v>
      </c>
      <c r="N18" s="10" t="s">
        <v>133</v>
      </c>
      <c r="O18" s="10"/>
    </row>
    <row r="19" spans="1:15">
      <c r="A19" s="9">
        <v>16</v>
      </c>
      <c r="B19" s="10" t="s">
        <v>3169</v>
      </c>
      <c r="C19" s="11" t="s">
        <v>3160</v>
      </c>
      <c r="D19" s="12">
        <v>3370</v>
      </c>
      <c r="E19" s="13">
        <v>1</v>
      </c>
      <c r="F19" s="12">
        <f t="shared" si="0"/>
        <v>3370</v>
      </c>
      <c r="G19" s="10" t="s">
        <v>3150</v>
      </c>
      <c r="H19" s="10" t="s">
        <v>2448</v>
      </c>
      <c r="I19" s="10" t="s">
        <v>24</v>
      </c>
      <c r="J19" s="10" t="s">
        <v>2427</v>
      </c>
      <c r="K19" s="10" t="s">
        <v>3151</v>
      </c>
      <c r="L19" s="10" t="s">
        <v>2448</v>
      </c>
      <c r="M19" s="10" t="s">
        <v>3152</v>
      </c>
      <c r="N19" s="10" t="s">
        <v>133</v>
      </c>
      <c r="O19" s="10"/>
    </row>
    <row r="20" spans="1:15">
      <c r="A20" s="9">
        <v>17</v>
      </c>
      <c r="B20" s="10" t="s">
        <v>3170</v>
      </c>
      <c r="C20" s="11" t="s">
        <v>3160</v>
      </c>
      <c r="D20" s="12">
        <v>3370</v>
      </c>
      <c r="E20" s="13">
        <v>1</v>
      </c>
      <c r="F20" s="12">
        <f t="shared" si="0"/>
        <v>3370</v>
      </c>
      <c r="G20" s="10" t="s">
        <v>3150</v>
      </c>
      <c r="H20" s="10" t="s">
        <v>2448</v>
      </c>
      <c r="I20" s="10" t="s">
        <v>24</v>
      </c>
      <c r="J20" s="10" t="s">
        <v>2427</v>
      </c>
      <c r="K20" s="10" t="s">
        <v>3151</v>
      </c>
      <c r="L20" s="10" t="s">
        <v>2448</v>
      </c>
      <c r="M20" s="10" t="s">
        <v>3152</v>
      </c>
      <c r="N20" s="10" t="s">
        <v>133</v>
      </c>
      <c r="O20" s="10"/>
    </row>
    <row r="21" spans="1:15">
      <c r="A21" s="9">
        <v>18</v>
      </c>
      <c r="B21" s="10" t="s">
        <v>3171</v>
      </c>
      <c r="C21" s="11" t="s">
        <v>3160</v>
      </c>
      <c r="D21" s="12">
        <v>3370</v>
      </c>
      <c r="E21" s="13">
        <v>1</v>
      </c>
      <c r="F21" s="12">
        <f t="shared" si="0"/>
        <v>3370</v>
      </c>
      <c r="G21" s="10" t="s">
        <v>3150</v>
      </c>
      <c r="H21" s="10" t="s">
        <v>2448</v>
      </c>
      <c r="I21" s="10" t="s">
        <v>24</v>
      </c>
      <c r="J21" s="10" t="s">
        <v>2427</v>
      </c>
      <c r="K21" s="10" t="s">
        <v>3151</v>
      </c>
      <c r="L21" s="10" t="s">
        <v>2448</v>
      </c>
      <c r="M21" s="10" t="s">
        <v>3152</v>
      </c>
      <c r="N21" s="10" t="s">
        <v>133</v>
      </c>
      <c r="O21" s="10"/>
    </row>
    <row r="22" spans="1:15">
      <c r="A22" s="9">
        <v>19</v>
      </c>
      <c r="B22" s="10" t="s">
        <v>3172</v>
      </c>
      <c r="C22" s="11" t="s">
        <v>3160</v>
      </c>
      <c r="D22" s="12">
        <v>3370</v>
      </c>
      <c r="E22" s="13">
        <v>1</v>
      </c>
      <c r="F22" s="12">
        <f t="shared" si="0"/>
        <v>3370</v>
      </c>
      <c r="G22" s="10" t="s">
        <v>3150</v>
      </c>
      <c r="H22" s="10" t="s">
        <v>2448</v>
      </c>
      <c r="I22" s="10" t="s">
        <v>24</v>
      </c>
      <c r="J22" s="10" t="s">
        <v>2427</v>
      </c>
      <c r="K22" s="10" t="s">
        <v>3151</v>
      </c>
      <c r="L22" s="10" t="s">
        <v>2448</v>
      </c>
      <c r="M22" s="10" t="s">
        <v>3152</v>
      </c>
      <c r="N22" s="10" t="s">
        <v>133</v>
      </c>
      <c r="O22" s="10"/>
    </row>
    <row r="23" spans="1:15">
      <c r="A23" s="9">
        <v>20</v>
      </c>
      <c r="B23" s="10" t="s">
        <v>3173</v>
      </c>
      <c r="C23" s="11" t="s">
        <v>3160</v>
      </c>
      <c r="D23" s="12">
        <v>3370</v>
      </c>
      <c r="E23" s="13">
        <v>1</v>
      </c>
      <c r="F23" s="12">
        <f t="shared" si="0"/>
        <v>3370</v>
      </c>
      <c r="G23" s="10" t="s">
        <v>3150</v>
      </c>
      <c r="H23" s="10" t="s">
        <v>2448</v>
      </c>
      <c r="I23" s="10" t="s">
        <v>24</v>
      </c>
      <c r="J23" s="10" t="s">
        <v>2427</v>
      </c>
      <c r="K23" s="10" t="s">
        <v>3151</v>
      </c>
      <c r="L23" s="10" t="s">
        <v>2448</v>
      </c>
      <c r="M23" s="10" t="s">
        <v>3152</v>
      </c>
      <c r="N23" s="10" t="s">
        <v>133</v>
      </c>
      <c r="O23" s="10"/>
    </row>
    <row r="24" spans="1:15">
      <c r="A24" s="9">
        <v>21</v>
      </c>
      <c r="B24" s="10" t="s">
        <v>3174</v>
      </c>
      <c r="C24" s="11" t="s">
        <v>3160</v>
      </c>
      <c r="D24" s="12">
        <v>3370</v>
      </c>
      <c r="E24" s="13">
        <v>1</v>
      </c>
      <c r="F24" s="12">
        <f t="shared" si="0"/>
        <v>3370</v>
      </c>
      <c r="G24" s="10" t="s">
        <v>3150</v>
      </c>
      <c r="H24" s="10" t="s">
        <v>2448</v>
      </c>
      <c r="I24" s="10" t="s">
        <v>24</v>
      </c>
      <c r="J24" s="10" t="s">
        <v>2427</v>
      </c>
      <c r="K24" s="10" t="s">
        <v>3151</v>
      </c>
      <c r="L24" s="10" t="s">
        <v>2448</v>
      </c>
      <c r="M24" s="10" t="s">
        <v>3152</v>
      </c>
      <c r="N24" s="10" t="s">
        <v>133</v>
      </c>
      <c r="O24" s="10"/>
    </row>
    <row r="25" spans="1:15">
      <c r="A25" s="9">
        <v>22</v>
      </c>
      <c r="B25" s="10" t="s">
        <v>3175</v>
      </c>
      <c r="C25" s="11" t="s">
        <v>3160</v>
      </c>
      <c r="D25" s="12">
        <v>3370</v>
      </c>
      <c r="E25" s="13">
        <v>1</v>
      </c>
      <c r="F25" s="12">
        <f t="shared" si="0"/>
        <v>3370</v>
      </c>
      <c r="G25" s="10" t="s">
        <v>3150</v>
      </c>
      <c r="H25" s="10" t="s">
        <v>2448</v>
      </c>
      <c r="I25" s="10" t="s">
        <v>24</v>
      </c>
      <c r="J25" s="10" t="s">
        <v>2427</v>
      </c>
      <c r="K25" s="10" t="s">
        <v>3151</v>
      </c>
      <c r="L25" s="10" t="s">
        <v>2448</v>
      </c>
      <c r="M25" s="10" t="s">
        <v>3152</v>
      </c>
      <c r="N25" s="10" t="s">
        <v>133</v>
      </c>
      <c r="O25" s="10"/>
    </row>
    <row r="26" spans="1:15">
      <c r="A26" s="9">
        <v>23</v>
      </c>
      <c r="B26" s="10" t="s">
        <v>3176</v>
      </c>
      <c r="C26" s="11" t="s">
        <v>3160</v>
      </c>
      <c r="D26" s="12">
        <v>3370</v>
      </c>
      <c r="E26" s="13">
        <v>1</v>
      </c>
      <c r="F26" s="12">
        <f t="shared" si="0"/>
        <v>3370</v>
      </c>
      <c r="G26" s="10" t="s">
        <v>3150</v>
      </c>
      <c r="H26" s="10" t="s">
        <v>2448</v>
      </c>
      <c r="I26" s="10" t="s">
        <v>24</v>
      </c>
      <c r="J26" s="10" t="s">
        <v>2427</v>
      </c>
      <c r="K26" s="10" t="s">
        <v>3151</v>
      </c>
      <c r="L26" s="10" t="s">
        <v>2448</v>
      </c>
      <c r="M26" s="10" t="s">
        <v>3152</v>
      </c>
      <c r="N26" s="10" t="s">
        <v>133</v>
      </c>
      <c r="O26" s="10"/>
    </row>
    <row r="27" spans="1:15">
      <c r="A27" s="9">
        <v>24</v>
      </c>
      <c r="B27" s="10" t="s">
        <v>3177</v>
      </c>
      <c r="C27" s="11" t="s">
        <v>3160</v>
      </c>
      <c r="D27" s="12">
        <v>3370</v>
      </c>
      <c r="E27" s="13">
        <v>1</v>
      </c>
      <c r="F27" s="12">
        <f t="shared" si="0"/>
        <v>3370</v>
      </c>
      <c r="G27" s="10" t="s">
        <v>3150</v>
      </c>
      <c r="H27" s="10" t="s">
        <v>2448</v>
      </c>
      <c r="I27" s="10" t="s">
        <v>24</v>
      </c>
      <c r="J27" s="10" t="s">
        <v>2427</v>
      </c>
      <c r="K27" s="10" t="s">
        <v>3151</v>
      </c>
      <c r="L27" s="10" t="s">
        <v>2448</v>
      </c>
      <c r="M27" s="10" t="s">
        <v>3152</v>
      </c>
      <c r="N27" s="10" t="s">
        <v>133</v>
      </c>
      <c r="O27" s="10"/>
    </row>
    <row r="28" spans="1:15">
      <c r="A28" s="9">
        <v>25</v>
      </c>
      <c r="B28" s="10" t="s">
        <v>3178</v>
      </c>
      <c r="C28" s="11" t="s">
        <v>3160</v>
      </c>
      <c r="D28" s="12">
        <v>3370</v>
      </c>
      <c r="E28" s="13">
        <v>1</v>
      </c>
      <c r="F28" s="12">
        <f t="shared" si="0"/>
        <v>3370</v>
      </c>
      <c r="G28" s="10" t="s">
        <v>3150</v>
      </c>
      <c r="H28" s="10" t="s">
        <v>2448</v>
      </c>
      <c r="I28" s="10" t="s">
        <v>24</v>
      </c>
      <c r="J28" s="10" t="s">
        <v>2427</v>
      </c>
      <c r="K28" s="10" t="s">
        <v>3151</v>
      </c>
      <c r="L28" s="10" t="s">
        <v>2448</v>
      </c>
      <c r="M28" s="10" t="s">
        <v>3152</v>
      </c>
      <c r="N28" s="10" t="s">
        <v>133</v>
      </c>
      <c r="O28" s="10"/>
    </row>
    <row r="29" spans="1:15">
      <c r="A29" s="9">
        <v>26</v>
      </c>
      <c r="B29" s="10" t="s">
        <v>3179</v>
      </c>
      <c r="C29" s="11" t="s">
        <v>3160</v>
      </c>
      <c r="D29" s="12">
        <v>3370</v>
      </c>
      <c r="E29" s="13">
        <v>1</v>
      </c>
      <c r="F29" s="12">
        <f t="shared" si="0"/>
        <v>3370</v>
      </c>
      <c r="G29" s="10" t="s">
        <v>3150</v>
      </c>
      <c r="H29" s="10" t="s">
        <v>2448</v>
      </c>
      <c r="I29" s="10" t="s">
        <v>24</v>
      </c>
      <c r="J29" s="10" t="s">
        <v>2427</v>
      </c>
      <c r="K29" s="10" t="s">
        <v>3151</v>
      </c>
      <c r="L29" s="10" t="s">
        <v>2448</v>
      </c>
      <c r="M29" s="10" t="s">
        <v>3152</v>
      </c>
      <c r="N29" s="10" t="s">
        <v>133</v>
      </c>
      <c r="O29" s="10"/>
    </row>
    <row r="30" spans="1:15">
      <c r="A30" s="9">
        <v>27</v>
      </c>
      <c r="B30" s="10" t="s">
        <v>3180</v>
      </c>
      <c r="C30" s="11" t="s">
        <v>3160</v>
      </c>
      <c r="D30" s="12">
        <v>3370</v>
      </c>
      <c r="E30" s="13">
        <v>1</v>
      </c>
      <c r="F30" s="12">
        <f t="shared" si="0"/>
        <v>3370</v>
      </c>
      <c r="G30" s="10" t="s">
        <v>3150</v>
      </c>
      <c r="H30" s="10" t="s">
        <v>2448</v>
      </c>
      <c r="I30" s="10" t="s">
        <v>24</v>
      </c>
      <c r="J30" s="10" t="s">
        <v>2427</v>
      </c>
      <c r="K30" s="10" t="s">
        <v>3151</v>
      </c>
      <c r="L30" s="10" t="s">
        <v>2448</v>
      </c>
      <c r="M30" s="10" t="s">
        <v>3152</v>
      </c>
      <c r="N30" s="10" t="s">
        <v>133</v>
      </c>
      <c r="O30" s="10"/>
    </row>
    <row r="31" spans="1:15">
      <c r="A31" s="9">
        <v>28</v>
      </c>
      <c r="B31" s="10" t="s">
        <v>3181</v>
      </c>
      <c r="C31" s="11" t="s">
        <v>3160</v>
      </c>
      <c r="D31" s="12">
        <v>3370</v>
      </c>
      <c r="E31" s="13">
        <v>1</v>
      </c>
      <c r="F31" s="12">
        <f t="shared" si="0"/>
        <v>3370</v>
      </c>
      <c r="G31" s="10" t="s">
        <v>3150</v>
      </c>
      <c r="H31" s="10" t="s">
        <v>2448</v>
      </c>
      <c r="I31" s="10" t="s">
        <v>24</v>
      </c>
      <c r="J31" s="10" t="s">
        <v>2427</v>
      </c>
      <c r="K31" s="10" t="s">
        <v>3151</v>
      </c>
      <c r="L31" s="10" t="s">
        <v>2448</v>
      </c>
      <c r="M31" s="10" t="s">
        <v>3152</v>
      </c>
      <c r="N31" s="10" t="s">
        <v>133</v>
      </c>
      <c r="O31" s="10"/>
    </row>
    <row r="32" spans="1:15">
      <c r="A32" s="9">
        <v>29</v>
      </c>
      <c r="B32" s="10" t="s">
        <v>3182</v>
      </c>
      <c r="C32" s="11" t="s">
        <v>3160</v>
      </c>
      <c r="D32" s="12">
        <v>3370</v>
      </c>
      <c r="E32" s="13">
        <v>1</v>
      </c>
      <c r="F32" s="12">
        <f t="shared" si="0"/>
        <v>3370</v>
      </c>
      <c r="G32" s="10" t="s">
        <v>3150</v>
      </c>
      <c r="H32" s="10" t="s">
        <v>2448</v>
      </c>
      <c r="I32" s="10" t="s">
        <v>24</v>
      </c>
      <c r="J32" s="10" t="s">
        <v>2427</v>
      </c>
      <c r="K32" s="10" t="s">
        <v>3151</v>
      </c>
      <c r="L32" s="10" t="s">
        <v>2448</v>
      </c>
      <c r="M32" s="10" t="s">
        <v>3152</v>
      </c>
      <c r="N32" s="10" t="s">
        <v>133</v>
      </c>
      <c r="O32" s="10"/>
    </row>
    <row r="33" spans="1:15">
      <c r="A33" s="9">
        <v>30</v>
      </c>
      <c r="B33" s="10" t="s">
        <v>3183</v>
      </c>
      <c r="C33" s="11" t="s">
        <v>3160</v>
      </c>
      <c r="D33" s="12">
        <v>3370</v>
      </c>
      <c r="E33" s="13">
        <v>1</v>
      </c>
      <c r="F33" s="12">
        <f t="shared" si="0"/>
        <v>3370</v>
      </c>
      <c r="G33" s="10" t="s">
        <v>3150</v>
      </c>
      <c r="H33" s="10" t="s">
        <v>2448</v>
      </c>
      <c r="I33" s="10" t="s">
        <v>24</v>
      </c>
      <c r="J33" s="10" t="s">
        <v>2427</v>
      </c>
      <c r="K33" s="10" t="s">
        <v>3151</v>
      </c>
      <c r="L33" s="10" t="s">
        <v>2448</v>
      </c>
      <c r="M33" s="10" t="s">
        <v>3152</v>
      </c>
      <c r="N33" s="10" t="s">
        <v>133</v>
      </c>
      <c r="O33" s="10"/>
    </row>
    <row r="34" spans="1:15">
      <c r="A34" s="9">
        <v>31</v>
      </c>
      <c r="B34" s="10" t="s">
        <v>3184</v>
      </c>
      <c r="C34" s="11" t="s">
        <v>3160</v>
      </c>
      <c r="D34" s="12">
        <v>3370</v>
      </c>
      <c r="E34" s="13">
        <v>1</v>
      </c>
      <c r="F34" s="12">
        <f t="shared" si="0"/>
        <v>3370</v>
      </c>
      <c r="G34" s="10" t="s">
        <v>3150</v>
      </c>
      <c r="H34" s="10" t="s">
        <v>2448</v>
      </c>
      <c r="I34" s="10" t="s">
        <v>24</v>
      </c>
      <c r="J34" s="10" t="s">
        <v>2427</v>
      </c>
      <c r="K34" s="10" t="s">
        <v>3151</v>
      </c>
      <c r="L34" s="10" t="s">
        <v>2448</v>
      </c>
      <c r="M34" s="10" t="s">
        <v>3152</v>
      </c>
      <c r="N34" s="10" t="s">
        <v>133</v>
      </c>
      <c r="O34" s="10"/>
    </row>
    <row r="35" spans="1:15">
      <c r="A35" s="9">
        <v>32</v>
      </c>
      <c r="B35" s="10" t="s">
        <v>3185</v>
      </c>
      <c r="C35" s="11" t="s">
        <v>3160</v>
      </c>
      <c r="D35" s="12">
        <v>3370</v>
      </c>
      <c r="E35" s="13">
        <v>1</v>
      </c>
      <c r="F35" s="12">
        <f t="shared" si="0"/>
        <v>3370</v>
      </c>
      <c r="G35" s="10" t="s">
        <v>3150</v>
      </c>
      <c r="H35" s="10" t="s">
        <v>2448</v>
      </c>
      <c r="I35" s="10" t="s">
        <v>24</v>
      </c>
      <c r="J35" s="10" t="s">
        <v>2427</v>
      </c>
      <c r="K35" s="10" t="s">
        <v>3151</v>
      </c>
      <c r="L35" s="10" t="s">
        <v>2448</v>
      </c>
      <c r="M35" s="10" t="s">
        <v>3152</v>
      </c>
      <c r="N35" s="10" t="s">
        <v>133</v>
      </c>
      <c r="O35" s="10"/>
    </row>
    <row r="36" spans="1:15">
      <c r="A36" s="9">
        <v>33</v>
      </c>
      <c r="B36" s="10" t="s">
        <v>3186</v>
      </c>
      <c r="C36" s="11" t="s">
        <v>3160</v>
      </c>
      <c r="D36" s="12">
        <v>3370</v>
      </c>
      <c r="E36" s="13">
        <v>1</v>
      </c>
      <c r="F36" s="12">
        <f t="shared" si="0"/>
        <v>3370</v>
      </c>
      <c r="G36" s="10" t="s">
        <v>3150</v>
      </c>
      <c r="H36" s="10" t="s">
        <v>2448</v>
      </c>
      <c r="I36" s="10" t="s">
        <v>24</v>
      </c>
      <c r="J36" s="10" t="s">
        <v>2427</v>
      </c>
      <c r="K36" s="10" t="s">
        <v>3151</v>
      </c>
      <c r="L36" s="10" t="s">
        <v>2448</v>
      </c>
      <c r="M36" s="10" t="s">
        <v>3152</v>
      </c>
      <c r="N36" s="10" t="s">
        <v>133</v>
      </c>
      <c r="O36" s="10"/>
    </row>
    <row r="37" spans="1:15">
      <c r="A37" s="9">
        <v>34</v>
      </c>
      <c r="B37" s="10" t="s">
        <v>3187</v>
      </c>
      <c r="C37" s="11" t="s">
        <v>3160</v>
      </c>
      <c r="D37" s="12">
        <v>3370</v>
      </c>
      <c r="E37" s="13">
        <v>1</v>
      </c>
      <c r="F37" s="12">
        <f t="shared" si="0"/>
        <v>3370</v>
      </c>
      <c r="G37" s="10" t="s">
        <v>3150</v>
      </c>
      <c r="H37" s="10" t="s">
        <v>2448</v>
      </c>
      <c r="I37" s="10" t="s">
        <v>24</v>
      </c>
      <c r="J37" s="10" t="s">
        <v>2427</v>
      </c>
      <c r="K37" s="10" t="s">
        <v>3151</v>
      </c>
      <c r="L37" s="10" t="s">
        <v>2448</v>
      </c>
      <c r="M37" s="10" t="s">
        <v>3152</v>
      </c>
      <c r="N37" s="10" t="s">
        <v>133</v>
      </c>
      <c r="O37" s="10"/>
    </row>
    <row r="38" spans="1:15">
      <c r="A38" s="9">
        <v>35</v>
      </c>
      <c r="B38" s="10" t="s">
        <v>3188</v>
      </c>
      <c r="C38" s="11" t="s">
        <v>3160</v>
      </c>
      <c r="D38" s="12">
        <v>3370</v>
      </c>
      <c r="E38" s="13">
        <v>1</v>
      </c>
      <c r="F38" s="12">
        <f t="shared" si="0"/>
        <v>3370</v>
      </c>
      <c r="G38" s="10" t="s">
        <v>3150</v>
      </c>
      <c r="H38" s="10" t="s">
        <v>2448</v>
      </c>
      <c r="I38" s="10" t="s">
        <v>24</v>
      </c>
      <c r="J38" s="10" t="s">
        <v>2427</v>
      </c>
      <c r="K38" s="10" t="s">
        <v>3151</v>
      </c>
      <c r="L38" s="10" t="s">
        <v>2448</v>
      </c>
      <c r="M38" s="10" t="s">
        <v>3152</v>
      </c>
      <c r="N38" s="10" t="s">
        <v>133</v>
      </c>
      <c r="O38" s="10"/>
    </row>
    <row r="39" spans="1:15">
      <c r="A39" s="9">
        <v>36</v>
      </c>
      <c r="B39" s="10" t="s">
        <v>3189</v>
      </c>
      <c r="C39" s="11" t="s">
        <v>3160</v>
      </c>
      <c r="D39" s="12">
        <v>3370</v>
      </c>
      <c r="E39" s="13">
        <v>1</v>
      </c>
      <c r="F39" s="12">
        <f t="shared" si="0"/>
        <v>3370</v>
      </c>
      <c r="G39" s="10" t="s">
        <v>3150</v>
      </c>
      <c r="H39" s="10" t="s">
        <v>2448</v>
      </c>
      <c r="I39" s="10" t="s">
        <v>24</v>
      </c>
      <c r="J39" s="10" t="s">
        <v>2427</v>
      </c>
      <c r="K39" s="10" t="s">
        <v>3151</v>
      </c>
      <c r="L39" s="10" t="s">
        <v>2448</v>
      </c>
      <c r="M39" s="10" t="s">
        <v>3152</v>
      </c>
      <c r="N39" s="10" t="s">
        <v>133</v>
      </c>
      <c r="O39" s="10"/>
    </row>
    <row r="40" spans="1:15">
      <c r="A40" s="9">
        <v>37</v>
      </c>
      <c r="B40" s="10" t="s">
        <v>3190</v>
      </c>
      <c r="C40" s="11" t="s">
        <v>3160</v>
      </c>
      <c r="D40" s="12">
        <v>3370</v>
      </c>
      <c r="E40" s="13">
        <v>1</v>
      </c>
      <c r="F40" s="12">
        <f t="shared" si="0"/>
        <v>3370</v>
      </c>
      <c r="G40" s="10" t="s">
        <v>3150</v>
      </c>
      <c r="H40" s="10" t="s">
        <v>2448</v>
      </c>
      <c r="I40" s="10" t="s">
        <v>24</v>
      </c>
      <c r="J40" s="10" t="s">
        <v>2427</v>
      </c>
      <c r="K40" s="10" t="s">
        <v>3151</v>
      </c>
      <c r="L40" s="10" t="s">
        <v>2448</v>
      </c>
      <c r="M40" s="10" t="s">
        <v>3152</v>
      </c>
      <c r="N40" s="10" t="s">
        <v>133</v>
      </c>
      <c r="O40" s="10"/>
    </row>
    <row r="41" spans="1:15">
      <c r="A41" s="9">
        <v>38</v>
      </c>
      <c r="B41" s="10" t="s">
        <v>3191</v>
      </c>
      <c r="C41" s="11" t="s">
        <v>3160</v>
      </c>
      <c r="D41" s="12">
        <v>3370</v>
      </c>
      <c r="E41" s="13">
        <v>1</v>
      </c>
      <c r="F41" s="12">
        <f t="shared" si="0"/>
        <v>3370</v>
      </c>
      <c r="G41" s="10" t="s">
        <v>3150</v>
      </c>
      <c r="H41" s="10" t="s">
        <v>2448</v>
      </c>
      <c r="I41" s="10" t="s">
        <v>24</v>
      </c>
      <c r="J41" s="10" t="s">
        <v>2427</v>
      </c>
      <c r="K41" s="10" t="s">
        <v>3151</v>
      </c>
      <c r="L41" s="10" t="s">
        <v>2448</v>
      </c>
      <c r="M41" s="10" t="s">
        <v>3152</v>
      </c>
      <c r="N41" s="10" t="s">
        <v>133</v>
      </c>
      <c r="O41" s="10"/>
    </row>
    <row r="42" spans="1:15">
      <c r="A42" s="9">
        <v>39</v>
      </c>
      <c r="B42" s="10" t="s">
        <v>3192</v>
      </c>
      <c r="C42" s="11" t="s">
        <v>3160</v>
      </c>
      <c r="D42" s="12">
        <v>3370</v>
      </c>
      <c r="E42" s="13">
        <v>1</v>
      </c>
      <c r="F42" s="12">
        <f t="shared" si="0"/>
        <v>3370</v>
      </c>
      <c r="G42" s="10" t="s">
        <v>3150</v>
      </c>
      <c r="H42" s="10" t="s">
        <v>2448</v>
      </c>
      <c r="I42" s="10" t="s">
        <v>24</v>
      </c>
      <c r="J42" s="10" t="s">
        <v>2427</v>
      </c>
      <c r="K42" s="10" t="s">
        <v>3151</v>
      </c>
      <c r="L42" s="10" t="s">
        <v>2448</v>
      </c>
      <c r="M42" s="10" t="s">
        <v>3152</v>
      </c>
      <c r="N42" s="10" t="s">
        <v>133</v>
      </c>
      <c r="O42" s="10"/>
    </row>
    <row r="43" spans="1:15">
      <c r="A43" s="9">
        <v>40</v>
      </c>
      <c r="B43" s="10" t="s">
        <v>3193</v>
      </c>
      <c r="C43" s="11" t="s">
        <v>3160</v>
      </c>
      <c r="D43" s="12">
        <v>3370</v>
      </c>
      <c r="E43" s="13">
        <v>1</v>
      </c>
      <c r="F43" s="12">
        <f t="shared" si="0"/>
        <v>3370</v>
      </c>
      <c r="G43" s="10" t="s">
        <v>3150</v>
      </c>
      <c r="H43" s="10" t="s">
        <v>2448</v>
      </c>
      <c r="I43" s="10" t="s">
        <v>24</v>
      </c>
      <c r="J43" s="10" t="s">
        <v>2427</v>
      </c>
      <c r="K43" s="10" t="s">
        <v>3151</v>
      </c>
      <c r="L43" s="10" t="s">
        <v>2448</v>
      </c>
      <c r="M43" s="10" t="s">
        <v>3152</v>
      </c>
      <c r="N43" s="10" t="s">
        <v>133</v>
      </c>
      <c r="O43" s="10"/>
    </row>
    <row r="44" spans="1:15">
      <c r="A44" s="9">
        <v>41</v>
      </c>
      <c r="B44" s="10" t="s">
        <v>3194</v>
      </c>
      <c r="C44" s="11" t="s">
        <v>3160</v>
      </c>
      <c r="D44" s="12">
        <v>3370</v>
      </c>
      <c r="E44" s="13">
        <v>1</v>
      </c>
      <c r="F44" s="12">
        <f t="shared" si="0"/>
        <v>3370</v>
      </c>
      <c r="G44" s="10" t="s">
        <v>3150</v>
      </c>
      <c r="H44" s="10" t="s">
        <v>2448</v>
      </c>
      <c r="I44" s="10" t="s">
        <v>24</v>
      </c>
      <c r="J44" s="10" t="s">
        <v>2427</v>
      </c>
      <c r="K44" s="10" t="s">
        <v>3151</v>
      </c>
      <c r="L44" s="10" t="s">
        <v>2448</v>
      </c>
      <c r="M44" s="10" t="s">
        <v>3152</v>
      </c>
      <c r="N44" s="10" t="s">
        <v>133</v>
      </c>
      <c r="O44" s="10"/>
    </row>
    <row r="45" spans="1:15">
      <c r="A45" s="9">
        <v>42</v>
      </c>
      <c r="B45" s="10" t="s">
        <v>3195</v>
      </c>
      <c r="C45" s="11" t="s">
        <v>3160</v>
      </c>
      <c r="D45" s="12">
        <v>3370</v>
      </c>
      <c r="E45" s="13">
        <v>1</v>
      </c>
      <c r="F45" s="12">
        <f t="shared" si="0"/>
        <v>3370</v>
      </c>
      <c r="G45" s="10" t="s">
        <v>3150</v>
      </c>
      <c r="H45" s="10" t="s">
        <v>2448</v>
      </c>
      <c r="I45" s="10" t="s">
        <v>24</v>
      </c>
      <c r="J45" s="10" t="s">
        <v>2427</v>
      </c>
      <c r="K45" s="10" t="s">
        <v>3151</v>
      </c>
      <c r="L45" s="10" t="s">
        <v>2448</v>
      </c>
      <c r="M45" s="10" t="s">
        <v>3152</v>
      </c>
      <c r="N45" s="10" t="s">
        <v>133</v>
      </c>
      <c r="O45" s="10"/>
    </row>
    <row r="46" spans="1:15">
      <c r="A46" s="9">
        <v>43</v>
      </c>
      <c r="B46" s="10" t="s">
        <v>3196</v>
      </c>
      <c r="C46" s="11" t="s">
        <v>3160</v>
      </c>
      <c r="D46" s="12">
        <v>3370</v>
      </c>
      <c r="E46" s="13">
        <v>1</v>
      </c>
      <c r="F46" s="12">
        <f t="shared" si="0"/>
        <v>3370</v>
      </c>
      <c r="G46" s="10" t="s">
        <v>3150</v>
      </c>
      <c r="H46" s="10" t="s">
        <v>2448</v>
      </c>
      <c r="I46" s="10" t="s">
        <v>24</v>
      </c>
      <c r="J46" s="10" t="s">
        <v>2427</v>
      </c>
      <c r="K46" s="10" t="s">
        <v>3151</v>
      </c>
      <c r="L46" s="10" t="s">
        <v>2448</v>
      </c>
      <c r="M46" s="10" t="s">
        <v>3152</v>
      </c>
      <c r="N46" s="10" t="s">
        <v>133</v>
      </c>
      <c r="O46" s="10"/>
    </row>
    <row r="47" spans="1:15">
      <c r="A47" s="9">
        <v>44</v>
      </c>
      <c r="B47" s="10" t="s">
        <v>3197</v>
      </c>
      <c r="C47" s="11" t="s">
        <v>3160</v>
      </c>
      <c r="D47" s="12">
        <v>3370</v>
      </c>
      <c r="E47" s="13">
        <v>1</v>
      </c>
      <c r="F47" s="12">
        <f t="shared" si="0"/>
        <v>3370</v>
      </c>
      <c r="G47" s="10" t="s">
        <v>3150</v>
      </c>
      <c r="H47" s="10" t="s">
        <v>2448</v>
      </c>
      <c r="I47" s="10" t="s">
        <v>24</v>
      </c>
      <c r="J47" s="10" t="s">
        <v>2427</v>
      </c>
      <c r="K47" s="10" t="s">
        <v>3151</v>
      </c>
      <c r="L47" s="10" t="s">
        <v>2448</v>
      </c>
      <c r="M47" s="10" t="s">
        <v>3152</v>
      </c>
      <c r="N47" s="10" t="s">
        <v>133</v>
      </c>
      <c r="O47" s="10"/>
    </row>
    <row r="48" spans="1:15">
      <c r="A48" s="9">
        <v>45</v>
      </c>
      <c r="B48" s="10" t="s">
        <v>3198</v>
      </c>
      <c r="C48" s="11" t="s">
        <v>3160</v>
      </c>
      <c r="D48" s="12">
        <v>3370</v>
      </c>
      <c r="E48" s="13">
        <v>1</v>
      </c>
      <c r="F48" s="12">
        <f t="shared" si="0"/>
        <v>3370</v>
      </c>
      <c r="G48" s="10" t="s">
        <v>3150</v>
      </c>
      <c r="H48" s="10" t="s">
        <v>2448</v>
      </c>
      <c r="I48" s="10" t="s">
        <v>24</v>
      </c>
      <c r="J48" s="10" t="s">
        <v>2427</v>
      </c>
      <c r="K48" s="10" t="s">
        <v>3151</v>
      </c>
      <c r="L48" s="10" t="s">
        <v>2448</v>
      </c>
      <c r="M48" s="10" t="s">
        <v>3152</v>
      </c>
      <c r="N48" s="10" t="s">
        <v>133</v>
      </c>
      <c r="O48" s="10"/>
    </row>
    <row r="49" spans="1:15">
      <c r="A49" s="9">
        <v>46</v>
      </c>
      <c r="B49" s="10" t="s">
        <v>3199</v>
      </c>
      <c r="C49" s="11" t="s">
        <v>3160</v>
      </c>
      <c r="D49" s="12">
        <v>3370</v>
      </c>
      <c r="E49" s="13">
        <v>1</v>
      </c>
      <c r="F49" s="12">
        <f t="shared" si="0"/>
        <v>3370</v>
      </c>
      <c r="G49" s="10" t="s">
        <v>3150</v>
      </c>
      <c r="H49" s="10" t="s">
        <v>2448</v>
      </c>
      <c r="I49" s="10" t="s">
        <v>24</v>
      </c>
      <c r="J49" s="10" t="s">
        <v>2427</v>
      </c>
      <c r="K49" s="10" t="s">
        <v>3151</v>
      </c>
      <c r="L49" s="10" t="s">
        <v>2448</v>
      </c>
      <c r="M49" s="10" t="s">
        <v>3152</v>
      </c>
      <c r="N49" s="10" t="s">
        <v>133</v>
      </c>
      <c r="O49" s="10"/>
    </row>
    <row r="50" spans="1:15">
      <c r="A50" s="9">
        <v>47</v>
      </c>
      <c r="B50" s="10" t="s">
        <v>3200</v>
      </c>
      <c r="C50" s="11" t="s">
        <v>3201</v>
      </c>
      <c r="D50" s="12">
        <v>550</v>
      </c>
      <c r="E50" s="13">
        <v>1</v>
      </c>
      <c r="F50" s="12">
        <f t="shared" si="0"/>
        <v>550</v>
      </c>
      <c r="G50" s="10" t="s">
        <v>3150</v>
      </c>
      <c r="H50" s="10" t="s">
        <v>2448</v>
      </c>
      <c r="I50" s="10" t="s">
        <v>24</v>
      </c>
      <c r="J50" s="10" t="s">
        <v>2427</v>
      </c>
      <c r="K50" s="10" t="s">
        <v>3151</v>
      </c>
      <c r="L50" s="10" t="s">
        <v>2448</v>
      </c>
      <c r="M50" s="10" t="s">
        <v>3152</v>
      </c>
      <c r="N50" s="10" t="s">
        <v>133</v>
      </c>
      <c r="O50" s="10"/>
    </row>
    <row r="51" spans="1:15">
      <c r="A51" s="9">
        <v>48</v>
      </c>
      <c r="B51" s="10" t="s">
        <v>3202</v>
      </c>
      <c r="C51" s="11" t="s">
        <v>3201</v>
      </c>
      <c r="D51" s="12">
        <v>550</v>
      </c>
      <c r="E51" s="13">
        <v>1</v>
      </c>
      <c r="F51" s="12">
        <f t="shared" si="0"/>
        <v>550</v>
      </c>
      <c r="G51" s="10" t="s">
        <v>3150</v>
      </c>
      <c r="H51" s="10" t="s">
        <v>2448</v>
      </c>
      <c r="I51" s="10" t="s">
        <v>24</v>
      </c>
      <c r="J51" s="10" t="s">
        <v>2427</v>
      </c>
      <c r="K51" s="10" t="s">
        <v>3151</v>
      </c>
      <c r="L51" s="10" t="s">
        <v>2448</v>
      </c>
      <c r="M51" s="10" t="s">
        <v>3152</v>
      </c>
      <c r="N51" s="10" t="s">
        <v>133</v>
      </c>
      <c r="O51" s="10"/>
    </row>
    <row r="52" spans="1:15" hidden="1">
      <c r="A52" s="9">
        <v>49</v>
      </c>
      <c r="B52" s="10" t="s">
        <v>3203</v>
      </c>
      <c r="C52" s="11" t="s">
        <v>3204</v>
      </c>
      <c r="D52" s="12">
        <v>7800</v>
      </c>
      <c r="E52" s="13">
        <v>1</v>
      </c>
      <c r="F52" s="12">
        <f t="shared" si="0"/>
        <v>7800</v>
      </c>
      <c r="G52" s="10" t="s">
        <v>3150</v>
      </c>
      <c r="H52" s="10" t="s">
        <v>2448</v>
      </c>
      <c r="I52" s="10" t="s">
        <v>24</v>
      </c>
      <c r="J52" s="10" t="s">
        <v>2427</v>
      </c>
      <c r="K52" s="10" t="s">
        <v>3151</v>
      </c>
      <c r="L52" s="10" t="s">
        <v>2448</v>
      </c>
      <c r="M52" s="10" t="s">
        <v>3205</v>
      </c>
      <c r="N52" s="10" t="s">
        <v>28</v>
      </c>
      <c r="O52" s="10"/>
    </row>
    <row r="53" spans="1:15" hidden="1">
      <c r="A53" s="9">
        <v>50</v>
      </c>
      <c r="B53" s="10" t="s">
        <v>3206</v>
      </c>
      <c r="C53" s="11" t="s">
        <v>3204</v>
      </c>
      <c r="D53" s="12">
        <v>7800</v>
      </c>
      <c r="E53" s="13">
        <v>1</v>
      </c>
      <c r="F53" s="12">
        <f t="shared" si="0"/>
        <v>7800</v>
      </c>
      <c r="G53" s="10" t="s">
        <v>3150</v>
      </c>
      <c r="H53" s="10" t="s">
        <v>2448</v>
      </c>
      <c r="I53" s="10" t="s">
        <v>24</v>
      </c>
      <c r="J53" s="10" t="s">
        <v>2427</v>
      </c>
      <c r="K53" s="10" t="s">
        <v>3151</v>
      </c>
      <c r="L53" s="10" t="s">
        <v>2448</v>
      </c>
      <c r="M53" s="10" t="s">
        <v>3205</v>
      </c>
      <c r="N53" s="10" t="s">
        <v>28</v>
      </c>
      <c r="O53" s="10"/>
    </row>
    <row r="54" spans="1:15" hidden="1">
      <c r="A54" s="9">
        <v>51</v>
      </c>
      <c r="B54" s="10" t="s">
        <v>3207</v>
      </c>
      <c r="C54" s="11" t="s">
        <v>3208</v>
      </c>
      <c r="D54" s="12">
        <v>200</v>
      </c>
      <c r="E54" s="13">
        <v>1</v>
      </c>
      <c r="F54" s="12">
        <f t="shared" si="0"/>
        <v>200</v>
      </c>
      <c r="G54" s="10" t="s">
        <v>3150</v>
      </c>
      <c r="H54" s="10" t="s">
        <v>2448</v>
      </c>
      <c r="I54" s="10" t="s">
        <v>24</v>
      </c>
      <c r="J54" s="10" t="s">
        <v>2427</v>
      </c>
      <c r="K54" s="10" t="s">
        <v>3151</v>
      </c>
      <c r="L54" s="10" t="s">
        <v>2448</v>
      </c>
      <c r="M54" s="10" t="s">
        <v>3205</v>
      </c>
      <c r="N54" s="10" t="s">
        <v>28</v>
      </c>
      <c r="O54" s="10"/>
    </row>
    <row r="55" spans="1:15" hidden="1">
      <c r="A55" s="9">
        <v>52</v>
      </c>
      <c r="B55" s="10" t="s">
        <v>3209</v>
      </c>
      <c r="C55" s="11" t="s">
        <v>3208</v>
      </c>
      <c r="D55" s="12">
        <v>200</v>
      </c>
      <c r="E55" s="13">
        <v>1</v>
      </c>
      <c r="F55" s="12">
        <f t="shared" si="0"/>
        <v>200</v>
      </c>
      <c r="G55" s="10" t="s">
        <v>3150</v>
      </c>
      <c r="H55" s="10" t="s">
        <v>2448</v>
      </c>
      <c r="I55" s="10" t="s">
        <v>24</v>
      </c>
      <c r="J55" s="10" t="s">
        <v>2427</v>
      </c>
      <c r="K55" s="10" t="s">
        <v>3151</v>
      </c>
      <c r="L55" s="10" t="s">
        <v>2448</v>
      </c>
      <c r="M55" s="10" t="s">
        <v>3205</v>
      </c>
      <c r="N55" s="10" t="s">
        <v>28</v>
      </c>
      <c r="O55" s="10"/>
    </row>
    <row r="56" spans="1:15">
      <c r="A56" s="9">
        <v>53</v>
      </c>
      <c r="B56" s="10" t="s">
        <v>3210</v>
      </c>
      <c r="C56" s="11" t="s">
        <v>3211</v>
      </c>
      <c r="D56" s="12">
        <v>380</v>
      </c>
      <c r="E56" s="13">
        <v>1</v>
      </c>
      <c r="F56" s="12">
        <f t="shared" si="0"/>
        <v>380</v>
      </c>
      <c r="G56" s="10" t="s">
        <v>3150</v>
      </c>
      <c r="H56" s="10" t="s">
        <v>2448</v>
      </c>
      <c r="I56" s="10" t="s">
        <v>24</v>
      </c>
      <c r="J56" s="10" t="s">
        <v>2427</v>
      </c>
      <c r="K56" s="10" t="s">
        <v>3151</v>
      </c>
      <c r="L56" s="10" t="s">
        <v>2448</v>
      </c>
      <c r="M56" s="10" t="s">
        <v>3152</v>
      </c>
      <c r="N56" s="10" t="s">
        <v>133</v>
      </c>
      <c r="O56" s="10"/>
    </row>
    <row r="57" spans="1:15">
      <c r="A57" s="9">
        <v>54</v>
      </c>
      <c r="B57" s="10" t="s">
        <v>3212</v>
      </c>
      <c r="C57" s="11" t="s">
        <v>619</v>
      </c>
      <c r="D57" s="12">
        <v>500</v>
      </c>
      <c r="E57" s="13">
        <v>1</v>
      </c>
      <c r="F57" s="12">
        <f t="shared" si="0"/>
        <v>500</v>
      </c>
      <c r="G57" s="10" t="s">
        <v>3150</v>
      </c>
      <c r="H57" s="10" t="s">
        <v>2448</v>
      </c>
      <c r="I57" s="10" t="s">
        <v>24</v>
      </c>
      <c r="J57" s="10" t="s">
        <v>2427</v>
      </c>
      <c r="K57" s="10" t="s">
        <v>3151</v>
      </c>
      <c r="L57" s="10" t="s">
        <v>2448</v>
      </c>
      <c r="M57" s="10" t="s">
        <v>3152</v>
      </c>
      <c r="N57" s="10" t="s">
        <v>133</v>
      </c>
      <c r="O57" s="10"/>
    </row>
    <row r="58" spans="1:15">
      <c r="A58" s="9">
        <v>55</v>
      </c>
      <c r="B58" s="10" t="s">
        <v>3213</v>
      </c>
      <c r="C58" s="11" t="s">
        <v>619</v>
      </c>
      <c r="D58" s="12">
        <v>500</v>
      </c>
      <c r="E58" s="13">
        <v>1</v>
      </c>
      <c r="F58" s="12">
        <f t="shared" si="0"/>
        <v>500</v>
      </c>
      <c r="G58" s="10" t="s">
        <v>3150</v>
      </c>
      <c r="H58" s="10" t="s">
        <v>2448</v>
      </c>
      <c r="I58" s="10" t="s">
        <v>24</v>
      </c>
      <c r="J58" s="10" t="s">
        <v>2427</v>
      </c>
      <c r="K58" s="10" t="s">
        <v>3151</v>
      </c>
      <c r="L58" s="10" t="s">
        <v>2448</v>
      </c>
      <c r="M58" s="10" t="s">
        <v>3152</v>
      </c>
      <c r="N58" s="10" t="s">
        <v>133</v>
      </c>
      <c r="O58" s="10"/>
    </row>
    <row r="59" spans="1:15" hidden="1">
      <c r="A59" s="9">
        <v>56</v>
      </c>
      <c r="B59" s="10" t="s">
        <v>3214</v>
      </c>
      <c r="C59" s="11" t="s">
        <v>899</v>
      </c>
      <c r="D59" s="12">
        <v>1200</v>
      </c>
      <c r="E59" s="13">
        <v>1</v>
      </c>
      <c r="F59" s="12">
        <f t="shared" si="0"/>
        <v>1200</v>
      </c>
      <c r="G59" s="10" t="s">
        <v>2127</v>
      </c>
      <c r="H59" s="10" t="s">
        <v>2448</v>
      </c>
      <c r="I59" s="10" t="s">
        <v>24</v>
      </c>
      <c r="J59" s="10" t="s">
        <v>2427</v>
      </c>
      <c r="K59" s="10" t="s">
        <v>3151</v>
      </c>
      <c r="L59" s="10" t="s">
        <v>2726</v>
      </c>
      <c r="M59" s="10" t="s">
        <v>3215</v>
      </c>
      <c r="N59" s="10" t="s">
        <v>28</v>
      </c>
      <c r="O59" s="10"/>
    </row>
    <row r="60" spans="1:15" hidden="1">
      <c r="A60" s="9">
        <v>57</v>
      </c>
      <c r="B60" s="10" t="s">
        <v>3216</v>
      </c>
      <c r="C60" s="11" t="s">
        <v>3033</v>
      </c>
      <c r="D60" s="33">
        <v>135</v>
      </c>
      <c r="E60" s="13">
        <v>1</v>
      </c>
      <c r="F60" s="12">
        <f t="shared" si="0"/>
        <v>135</v>
      </c>
      <c r="G60" s="10" t="s">
        <v>2127</v>
      </c>
      <c r="H60" s="10" t="s">
        <v>2448</v>
      </c>
      <c r="I60" s="10" t="s">
        <v>24</v>
      </c>
      <c r="J60" s="10" t="s">
        <v>2427</v>
      </c>
      <c r="K60" s="10" t="s">
        <v>3151</v>
      </c>
      <c r="L60" s="10" t="s">
        <v>2726</v>
      </c>
      <c r="M60" s="10" t="s">
        <v>3215</v>
      </c>
      <c r="N60" s="10" t="s">
        <v>28</v>
      </c>
      <c r="O60" s="10"/>
    </row>
    <row r="61" spans="1:15" hidden="1">
      <c r="A61" s="9">
        <v>58</v>
      </c>
      <c r="B61" s="10" t="s">
        <v>3217</v>
      </c>
      <c r="C61" s="11" t="s">
        <v>3033</v>
      </c>
      <c r="D61" s="33">
        <v>135</v>
      </c>
      <c r="E61" s="13">
        <v>1</v>
      </c>
      <c r="F61" s="12">
        <f t="shared" si="0"/>
        <v>135</v>
      </c>
      <c r="G61" s="10" t="s">
        <v>2127</v>
      </c>
      <c r="H61" s="10" t="s">
        <v>2448</v>
      </c>
      <c r="I61" s="10" t="s">
        <v>24</v>
      </c>
      <c r="J61" s="10" t="s">
        <v>2427</v>
      </c>
      <c r="K61" s="10" t="s">
        <v>3151</v>
      </c>
      <c r="L61" s="10" t="s">
        <v>2726</v>
      </c>
      <c r="M61" s="10" t="s">
        <v>3215</v>
      </c>
      <c r="N61" s="10" t="s">
        <v>28</v>
      </c>
      <c r="O61" s="10"/>
    </row>
    <row r="62" spans="1:15" hidden="1">
      <c r="A62" s="9">
        <v>59</v>
      </c>
      <c r="B62" s="10" t="s">
        <v>3218</v>
      </c>
      <c r="C62" s="11" t="s">
        <v>3033</v>
      </c>
      <c r="D62" s="33">
        <v>135</v>
      </c>
      <c r="E62" s="13">
        <v>1</v>
      </c>
      <c r="F62" s="12">
        <f t="shared" si="0"/>
        <v>135</v>
      </c>
      <c r="G62" s="10" t="s">
        <v>2127</v>
      </c>
      <c r="H62" s="10" t="s">
        <v>2448</v>
      </c>
      <c r="I62" s="10" t="s">
        <v>24</v>
      </c>
      <c r="J62" s="10" t="s">
        <v>2427</v>
      </c>
      <c r="K62" s="10" t="s">
        <v>3151</v>
      </c>
      <c r="L62" s="10" t="s">
        <v>2726</v>
      </c>
      <c r="M62" s="10" t="s">
        <v>3215</v>
      </c>
      <c r="N62" s="10" t="s">
        <v>28</v>
      </c>
      <c r="O62" s="10"/>
    </row>
    <row r="63" spans="1:15" hidden="1">
      <c r="A63" s="9">
        <v>60</v>
      </c>
      <c r="B63" s="10" t="s">
        <v>3219</v>
      </c>
      <c r="C63" s="11" t="s">
        <v>3033</v>
      </c>
      <c r="D63" s="33">
        <v>135</v>
      </c>
      <c r="E63" s="13">
        <v>1</v>
      </c>
      <c r="F63" s="12">
        <f t="shared" si="0"/>
        <v>135</v>
      </c>
      <c r="G63" s="10" t="s">
        <v>2127</v>
      </c>
      <c r="H63" s="10" t="s">
        <v>2448</v>
      </c>
      <c r="I63" s="10" t="s">
        <v>24</v>
      </c>
      <c r="J63" s="10" t="s">
        <v>2427</v>
      </c>
      <c r="K63" s="10" t="s">
        <v>3151</v>
      </c>
      <c r="L63" s="10" t="s">
        <v>2726</v>
      </c>
      <c r="M63" s="10" t="s">
        <v>3215</v>
      </c>
      <c r="N63" s="10" t="s">
        <v>28</v>
      </c>
      <c r="O63" s="10"/>
    </row>
    <row r="64" spans="1:15" hidden="1">
      <c r="A64" s="9">
        <v>61</v>
      </c>
      <c r="B64" s="10" t="s">
        <v>3220</v>
      </c>
      <c r="C64" s="11" t="s">
        <v>3033</v>
      </c>
      <c r="D64" s="33">
        <v>135</v>
      </c>
      <c r="E64" s="13">
        <v>1</v>
      </c>
      <c r="F64" s="12">
        <f t="shared" si="0"/>
        <v>135</v>
      </c>
      <c r="G64" s="10" t="s">
        <v>2127</v>
      </c>
      <c r="H64" s="10" t="s">
        <v>2448</v>
      </c>
      <c r="I64" s="10" t="s">
        <v>24</v>
      </c>
      <c r="J64" s="10" t="s">
        <v>2427</v>
      </c>
      <c r="K64" s="10" t="s">
        <v>3151</v>
      </c>
      <c r="L64" s="10" t="s">
        <v>2726</v>
      </c>
      <c r="M64" s="10" t="s">
        <v>3215</v>
      </c>
      <c r="N64" s="10" t="s">
        <v>28</v>
      </c>
      <c r="O64" s="10"/>
    </row>
    <row r="65" spans="1:15" hidden="1">
      <c r="A65" s="9">
        <v>62</v>
      </c>
      <c r="B65" s="10" t="s">
        <v>3221</v>
      </c>
      <c r="C65" s="11" t="s">
        <v>3033</v>
      </c>
      <c r="D65" s="33">
        <v>135</v>
      </c>
      <c r="E65" s="13">
        <v>1</v>
      </c>
      <c r="F65" s="12">
        <f t="shared" si="0"/>
        <v>135</v>
      </c>
      <c r="G65" s="10" t="s">
        <v>2127</v>
      </c>
      <c r="H65" s="10" t="s">
        <v>2448</v>
      </c>
      <c r="I65" s="10" t="s">
        <v>24</v>
      </c>
      <c r="J65" s="10" t="s">
        <v>2427</v>
      </c>
      <c r="K65" s="10" t="s">
        <v>3151</v>
      </c>
      <c r="L65" s="10" t="s">
        <v>2726</v>
      </c>
      <c r="M65" s="10" t="s">
        <v>3215</v>
      </c>
      <c r="N65" s="10" t="s">
        <v>28</v>
      </c>
      <c r="O65" s="10"/>
    </row>
    <row r="66" spans="1:15" hidden="1">
      <c r="A66" s="9">
        <v>63</v>
      </c>
      <c r="B66" s="10" t="s">
        <v>3222</v>
      </c>
      <c r="C66" s="11" t="s">
        <v>3033</v>
      </c>
      <c r="D66" s="33">
        <v>135</v>
      </c>
      <c r="E66" s="13">
        <v>1</v>
      </c>
      <c r="F66" s="12">
        <f t="shared" si="0"/>
        <v>135</v>
      </c>
      <c r="G66" s="10" t="s">
        <v>2127</v>
      </c>
      <c r="H66" s="10" t="s">
        <v>2448</v>
      </c>
      <c r="I66" s="10" t="s">
        <v>24</v>
      </c>
      <c r="J66" s="10" t="s">
        <v>2427</v>
      </c>
      <c r="K66" s="10" t="s">
        <v>3151</v>
      </c>
      <c r="L66" s="10" t="s">
        <v>2726</v>
      </c>
      <c r="M66" s="10" t="s">
        <v>3215</v>
      </c>
      <c r="N66" s="10" t="s">
        <v>28</v>
      </c>
      <c r="O66" s="10"/>
    </row>
    <row r="67" spans="1:15" hidden="1">
      <c r="A67" s="9">
        <v>64</v>
      </c>
      <c r="B67" s="10" t="s">
        <v>3223</v>
      </c>
      <c r="C67" s="11" t="s">
        <v>3033</v>
      </c>
      <c r="D67" s="33">
        <v>135</v>
      </c>
      <c r="E67" s="13">
        <v>1</v>
      </c>
      <c r="F67" s="12">
        <f t="shared" si="0"/>
        <v>135</v>
      </c>
      <c r="G67" s="10" t="s">
        <v>2127</v>
      </c>
      <c r="H67" s="10" t="s">
        <v>2448</v>
      </c>
      <c r="I67" s="10" t="s">
        <v>24</v>
      </c>
      <c r="J67" s="10" t="s">
        <v>2427</v>
      </c>
      <c r="K67" s="10" t="s">
        <v>3151</v>
      </c>
      <c r="L67" s="10" t="s">
        <v>2726</v>
      </c>
      <c r="M67" s="10" t="s">
        <v>3215</v>
      </c>
      <c r="N67" s="10" t="s">
        <v>28</v>
      </c>
      <c r="O67" s="10"/>
    </row>
    <row r="68" spans="1:15" hidden="1">
      <c r="A68" s="9">
        <v>65</v>
      </c>
      <c r="B68" s="10" t="s">
        <v>3224</v>
      </c>
      <c r="C68" s="11" t="s">
        <v>3033</v>
      </c>
      <c r="D68" s="33">
        <v>135</v>
      </c>
      <c r="E68" s="13">
        <v>1</v>
      </c>
      <c r="F68" s="12">
        <f t="shared" ref="F68:F131" si="1">D68*E68</f>
        <v>135</v>
      </c>
      <c r="G68" s="10" t="s">
        <v>2127</v>
      </c>
      <c r="H68" s="10" t="s">
        <v>2448</v>
      </c>
      <c r="I68" s="10" t="s">
        <v>24</v>
      </c>
      <c r="J68" s="10" t="s">
        <v>2427</v>
      </c>
      <c r="K68" s="10" t="s">
        <v>3151</v>
      </c>
      <c r="L68" s="10" t="s">
        <v>2726</v>
      </c>
      <c r="M68" s="10" t="s">
        <v>3215</v>
      </c>
      <c r="N68" s="10" t="s">
        <v>28</v>
      </c>
      <c r="O68" s="10"/>
    </row>
    <row r="69" spans="1:15" hidden="1">
      <c r="A69" s="9">
        <v>66</v>
      </c>
      <c r="B69" s="10" t="s">
        <v>3225</v>
      </c>
      <c r="C69" s="11" t="s">
        <v>3033</v>
      </c>
      <c r="D69" s="33">
        <v>135</v>
      </c>
      <c r="E69" s="13">
        <v>1</v>
      </c>
      <c r="F69" s="12">
        <f t="shared" si="1"/>
        <v>135</v>
      </c>
      <c r="G69" s="10" t="s">
        <v>2127</v>
      </c>
      <c r="H69" s="10" t="s">
        <v>2448</v>
      </c>
      <c r="I69" s="10" t="s">
        <v>24</v>
      </c>
      <c r="J69" s="10" t="s">
        <v>2427</v>
      </c>
      <c r="K69" s="10" t="s">
        <v>3151</v>
      </c>
      <c r="L69" s="10" t="s">
        <v>2726</v>
      </c>
      <c r="M69" s="10" t="s">
        <v>3215</v>
      </c>
      <c r="N69" s="10" t="s">
        <v>28</v>
      </c>
      <c r="O69" s="10"/>
    </row>
    <row r="70" spans="1:15" hidden="1">
      <c r="A70" s="9">
        <v>67</v>
      </c>
      <c r="B70" s="10" t="s">
        <v>3226</v>
      </c>
      <c r="C70" s="11" t="s">
        <v>3033</v>
      </c>
      <c r="D70" s="33">
        <v>135</v>
      </c>
      <c r="E70" s="13">
        <v>1</v>
      </c>
      <c r="F70" s="12">
        <f t="shared" si="1"/>
        <v>135</v>
      </c>
      <c r="G70" s="10" t="s">
        <v>2127</v>
      </c>
      <c r="H70" s="10" t="s">
        <v>2448</v>
      </c>
      <c r="I70" s="10" t="s">
        <v>24</v>
      </c>
      <c r="J70" s="10" t="s">
        <v>2427</v>
      </c>
      <c r="K70" s="10" t="s">
        <v>3151</v>
      </c>
      <c r="L70" s="10" t="s">
        <v>2726</v>
      </c>
      <c r="M70" s="10" t="s">
        <v>3215</v>
      </c>
      <c r="N70" s="10" t="s">
        <v>28</v>
      </c>
      <c r="O70" s="10"/>
    </row>
    <row r="71" spans="1:15" hidden="1">
      <c r="A71" s="9">
        <v>68</v>
      </c>
      <c r="B71" s="10" t="s">
        <v>3227</v>
      </c>
      <c r="C71" s="11" t="s">
        <v>3033</v>
      </c>
      <c r="D71" s="33">
        <v>135</v>
      </c>
      <c r="E71" s="13">
        <v>1</v>
      </c>
      <c r="F71" s="12">
        <f t="shared" si="1"/>
        <v>135</v>
      </c>
      <c r="G71" s="10" t="s">
        <v>2127</v>
      </c>
      <c r="H71" s="10" t="s">
        <v>2448</v>
      </c>
      <c r="I71" s="10" t="s">
        <v>24</v>
      </c>
      <c r="J71" s="10" t="s">
        <v>2427</v>
      </c>
      <c r="K71" s="10" t="s">
        <v>3151</v>
      </c>
      <c r="L71" s="10" t="s">
        <v>2726</v>
      </c>
      <c r="M71" s="10" t="s">
        <v>3215</v>
      </c>
      <c r="N71" s="10" t="s">
        <v>28</v>
      </c>
      <c r="O71" s="10"/>
    </row>
    <row r="72" spans="1:15" hidden="1">
      <c r="A72" s="9">
        <v>69</v>
      </c>
      <c r="B72" s="10" t="s">
        <v>3228</v>
      </c>
      <c r="C72" s="11" t="s">
        <v>3033</v>
      </c>
      <c r="D72" s="33">
        <v>135</v>
      </c>
      <c r="E72" s="13">
        <v>1</v>
      </c>
      <c r="F72" s="12">
        <f t="shared" si="1"/>
        <v>135</v>
      </c>
      <c r="G72" s="10" t="s">
        <v>2127</v>
      </c>
      <c r="H72" s="10" t="s">
        <v>2448</v>
      </c>
      <c r="I72" s="10" t="s">
        <v>24</v>
      </c>
      <c r="J72" s="10" t="s">
        <v>2427</v>
      </c>
      <c r="K72" s="10" t="s">
        <v>3151</v>
      </c>
      <c r="L72" s="10" t="s">
        <v>2726</v>
      </c>
      <c r="M72" s="10" t="s">
        <v>3215</v>
      </c>
      <c r="N72" s="10" t="s">
        <v>28</v>
      </c>
      <c r="O72" s="10"/>
    </row>
    <row r="73" spans="1:15" hidden="1">
      <c r="A73" s="9">
        <v>70</v>
      </c>
      <c r="B73" s="10" t="s">
        <v>3229</v>
      </c>
      <c r="C73" s="11" t="s">
        <v>3033</v>
      </c>
      <c r="D73" s="33">
        <v>135</v>
      </c>
      <c r="E73" s="13">
        <v>1</v>
      </c>
      <c r="F73" s="12">
        <f t="shared" si="1"/>
        <v>135</v>
      </c>
      <c r="G73" s="10" t="s">
        <v>2127</v>
      </c>
      <c r="H73" s="10" t="s">
        <v>2448</v>
      </c>
      <c r="I73" s="10" t="s">
        <v>24</v>
      </c>
      <c r="J73" s="10" t="s">
        <v>2427</v>
      </c>
      <c r="K73" s="10" t="s">
        <v>3151</v>
      </c>
      <c r="L73" s="10" t="s">
        <v>2726</v>
      </c>
      <c r="M73" s="10" t="s">
        <v>3215</v>
      </c>
      <c r="N73" s="10" t="s">
        <v>28</v>
      </c>
      <c r="O73" s="10"/>
    </row>
    <row r="74" spans="1:15" hidden="1">
      <c r="A74" s="9">
        <v>71</v>
      </c>
      <c r="B74" s="10" t="s">
        <v>3230</v>
      </c>
      <c r="C74" s="11" t="s">
        <v>3033</v>
      </c>
      <c r="D74" s="33">
        <v>135</v>
      </c>
      <c r="E74" s="13">
        <v>1</v>
      </c>
      <c r="F74" s="12">
        <f t="shared" si="1"/>
        <v>135</v>
      </c>
      <c r="G74" s="10" t="s">
        <v>2127</v>
      </c>
      <c r="H74" s="10" t="s">
        <v>2448</v>
      </c>
      <c r="I74" s="10" t="s">
        <v>24</v>
      </c>
      <c r="J74" s="10" t="s">
        <v>2427</v>
      </c>
      <c r="K74" s="10" t="s">
        <v>3151</v>
      </c>
      <c r="L74" s="10" t="s">
        <v>2726</v>
      </c>
      <c r="M74" s="10" t="s">
        <v>3215</v>
      </c>
      <c r="N74" s="10" t="s">
        <v>28</v>
      </c>
      <c r="O74" s="10"/>
    </row>
    <row r="75" spans="1:15" hidden="1">
      <c r="A75" s="9">
        <v>72</v>
      </c>
      <c r="B75" s="10" t="s">
        <v>3231</v>
      </c>
      <c r="C75" s="11" t="s">
        <v>3033</v>
      </c>
      <c r="D75" s="33">
        <v>135</v>
      </c>
      <c r="E75" s="13">
        <v>1</v>
      </c>
      <c r="F75" s="12">
        <f t="shared" si="1"/>
        <v>135</v>
      </c>
      <c r="G75" s="10" t="s">
        <v>2127</v>
      </c>
      <c r="H75" s="10" t="s">
        <v>2448</v>
      </c>
      <c r="I75" s="10" t="s">
        <v>24</v>
      </c>
      <c r="J75" s="10" t="s">
        <v>2427</v>
      </c>
      <c r="K75" s="10" t="s">
        <v>3151</v>
      </c>
      <c r="L75" s="10" t="s">
        <v>2726</v>
      </c>
      <c r="M75" s="10" t="s">
        <v>3215</v>
      </c>
      <c r="N75" s="10" t="s">
        <v>28</v>
      </c>
      <c r="O75" s="10"/>
    </row>
    <row r="76" spans="1:15" hidden="1">
      <c r="A76" s="9">
        <v>73</v>
      </c>
      <c r="B76" s="10" t="s">
        <v>3232</v>
      </c>
      <c r="C76" s="11" t="s">
        <v>3033</v>
      </c>
      <c r="D76" s="33">
        <v>135</v>
      </c>
      <c r="E76" s="13">
        <v>1</v>
      </c>
      <c r="F76" s="12">
        <f t="shared" si="1"/>
        <v>135</v>
      </c>
      <c r="G76" s="10" t="s">
        <v>2127</v>
      </c>
      <c r="H76" s="10" t="s">
        <v>2448</v>
      </c>
      <c r="I76" s="10" t="s">
        <v>24</v>
      </c>
      <c r="J76" s="10" t="s">
        <v>2427</v>
      </c>
      <c r="K76" s="10" t="s">
        <v>3151</v>
      </c>
      <c r="L76" s="10" t="s">
        <v>2726</v>
      </c>
      <c r="M76" s="10" t="s">
        <v>3215</v>
      </c>
      <c r="N76" s="10" t="s">
        <v>28</v>
      </c>
      <c r="O76" s="10"/>
    </row>
    <row r="77" spans="1:15" hidden="1">
      <c r="A77" s="9">
        <v>74</v>
      </c>
      <c r="B77" s="10" t="s">
        <v>3233</v>
      </c>
      <c r="C77" s="11" t="s">
        <v>3033</v>
      </c>
      <c r="D77" s="33">
        <v>135</v>
      </c>
      <c r="E77" s="13">
        <v>1</v>
      </c>
      <c r="F77" s="12">
        <f t="shared" si="1"/>
        <v>135</v>
      </c>
      <c r="G77" s="10" t="s">
        <v>2127</v>
      </c>
      <c r="H77" s="10" t="s">
        <v>2448</v>
      </c>
      <c r="I77" s="10" t="s">
        <v>24</v>
      </c>
      <c r="J77" s="10" t="s">
        <v>2427</v>
      </c>
      <c r="K77" s="10" t="s">
        <v>3151</v>
      </c>
      <c r="L77" s="10" t="s">
        <v>2726</v>
      </c>
      <c r="M77" s="10" t="s">
        <v>3215</v>
      </c>
      <c r="N77" s="10" t="s">
        <v>28</v>
      </c>
      <c r="O77" s="10"/>
    </row>
    <row r="78" spans="1:15" hidden="1">
      <c r="A78" s="9">
        <v>75</v>
      </c>
      <c r="B78" s="10" t="s">
        <v>3234</v>
      </c>
      <c r="C78" s="11" t="s">
        <v>3033</v>
      </c>
      <c r="D78" s="33">
        <v>135</v>
      </c>
      <c r="E78" s="13">
        <v>1</v>
      </c>
      <c r="F78" s="12">
        <f t="shared" si="1"/>
        <v>135</v>
      </c>
      <c r="G78" s="10" t="s">
        <v>2127</v>
      </c>
      <c r="H78" s="10" t="s">
        <v>2448</v>
      </c>
      <c r="I78" s="10" t="s">
        <v>24</v>
      </c>
      <c r="J78" s="10" t="s">
        <v>2427</v>
      </c>
      <c r="K78" s="10" t="s">
        <v>3151</v>
      </c>
      <c r="L78" s="10" t="s">
        <v>2726</v>
      </c>
      <c r="M78" s="10" t="s">
        <v>3215</v>
      </c>
      <c r="N78" s="10" t="s">
        <v>28</v>
      </c>
      <c r="O78" s="10"/>
    </row>
    <row r="79" spans="1:15" hidden="1">
      <c r="A79" s="9">
        <v>76</v>
      </c>
      <c r="B79" s="10" t="s">
        <v>3235</v>
      </c>
      <c r="C79" s="11" t="s">
        <v>3033</v>
      </c>
      <c r="D79" s="33">
        <v>135</v>
      </c>
      <c r="E79" s="13">
        <v>1</v>
      </c>
      <c r="F79" s="12">
        <f t="shared" si="1"/>
        <v>135</v>
      </c>
      <c r="G79" s="10" t="s">
        <v>2127</v>
      </c>
      <c r="H79" s="10" t="s">
        <v>2448</v>
      </c>
      <c r="I79" s="10" t="s">
        <v>24</v>
      </c>
      <c r="J79" s="10" t="s">
        <v>2427</v>
      </c>
      <c r="K79" s="10" t="s">
        <v>3151</v>
      </c>
      <c r="L79" s="10" t="s">
        <v>2726</v>
      </c>
      <c r="M79" s="10" t="s">
        <v>3215</v>
      </c>
      <c r="N79" s="10" t="s">
        <v>28</v>
      </c>
      <c r="O79" s="10"/>
    </row>
    <row r="80" spans="1:15" hidden="1">
      <c r="A80" s="9">
        <v>77</v>
      </c>
      <c r="B80" s="10" t="s">
        <v>3236</v>
      </c>
      <c r="C80" s="11" t="s">
        <v>3033</v>
      </c>
      <c r="D80" s="33">
        <v>135</v>
      </c>
      <c r="E80" s="13">
        <v>1</v>
      </c>
      <c r="F80" s="12">
        <f t="shared" si="1"/>
        <v>135</v>
      </c>
      <c r="G80" s="10" t="s">
        <v>2127</v>
      </c>
      <c r="H80" s="10" t="s">
        <v>2448</v>
      </c>
      <c r="I80" s="10" t="s">
        <v>24</v>
      </c>
      <c r="J80" s="10" t="s">
        <v>2427</v>
      </c>
      <c r="K80" s="10" t="s">
        <v>3151</v>
      </c>
      <c r="L80" s="10" t="s">
        <v>2726</v>
      </c>
      <c r="M80" s="10" t="s">
        <v>3215</v>
      </c>
      <c r="N80" s="10" t="s">
        <v>28</v>
      </c>
      <c r="O80" s="10"/>
    </row>
    <row r="81" spans="1:15" hidden="1">
      <c r="A81" s="9">
        <v>78</v>
      </c>
      <c r="B81" s="10" t="s">
        <v>3237</v>
      </c>
      <c r="C81" s="11" t="s">
        <v>3033</v>
      </c>
      <c r="D81" s="33">
        <v>135</v>
      </c>
      <c r="E81" s="13">
        <v>1</v>
      </c>
      <c r="F81" s="12">
        <f t="shared" si="1"/>
        <v>135</v>
      </c>
      <c r="G81" s="10" t="s">
        <v>2127</v>
      </c>
      <c r="H81" s="10" t="s">
        <v>2448</v>
      </c>
      <c r="I81" s="10" t="s">
        <v>24</v>
      </c>
      <c r="J81" s="10" t="s">
        <v>2427</v>
      </c>
      <c r="K81" s="10" t="s">
        <v>3151</v>
      </c>
      <c r="L81" s="10" t="s">
        <v>2726</v>
      </c>
      <c r="M81" s="10" t="s">
        <v>3215</v>
      </c>
      <c r="N81" s="10" t="s">
        <v>28</v>
      </c>
      <c r="O81" s="10"/>
    </row>
    <row r="82" spans="1:15" hidden="1">
      <c r="A82" s="9">
        <v>79</v>
      </c>
      <c r="B82" s="10" t="s">
        <v>3238</v>
      </c>
      <c r="C82" s="11" t="s">
        <v>3033</v>
      </c>
      <c r="D82" s="33">
        <v>135</v>
      </c>
      <c r="E82" s="13">
        <v>1</v>
      </c>
      <c r="F82" s="12">
        <f t="shared" si="1"/>
        <v>135</v>
      </c>
      <c r="G82" s="10" t="s">
        <v>2127</v>
      </c>
      <c r="H82" s="10" t="s">
        <v>2448</v>
      </c>
      <c r="I82" s="10" t="s">
        <v>24</v>
      </c>
      <c r="J82" s="10" t="s">
        <v>2427</v>
      </c>
      <c r="K82" s="10" t="s">
        <v>3151</v>
      </c>
      <c r="L82" s="10" t="s">
        <v>2726</v>
      </c>
      <c r="M82" s="10" t="s">
        <v>3215</v>
      </c>
      <c r="N82" s="10" t="s">
        <v>28</v>
      </c>
      <c r="O82" s="10"/>
    </row>
    <row r="83" spans="1:15" hidden="1">
      <c r="A83" s="9">
        <v>80</v>
      </c>
      <c r="B83" s="10" t="s">
        <v>3239</v>
      </c>
      <c r="C83" s="11" t="s">
        <v>3033</v>
      </c>
      <c r="D83" s="33">
        <v>135</v>
      </c>
      <c r="E83" s="13">
        <v>1</v>
      </c>
      <c r="F83" s="12">
        <f t="shared" si="1"/>
        <v>135</v>
      </c>
      <c r="G83" s="10" t="s">
        <v>2127</v>
      </c>
      <c r="H83" s="10" t="s">
        <v>2448</v>
      </c>
      <c r="I83" s="10" t="s">
        <v>24</v>
      </c>
      <c r="J83" s="10" t="s">
        <v>2427</v>
      </c>
      <c r="K83" s="10" t="s">
        <v>3151</v>
      </c>
      <c r="L83" s="10" t="s">
        <v>2726</v>
      </c>
      <c r="M83" s="10" t="s">
        <v>3215</v>
      </c>
      <c r="N83" s="10" t="s">
        <v>28</v>
      </c>
      <c r="O83" s="10"/>
    </row>
    <row r="84" spans="1:15" hidden="1">
      <c r="A84" s="9">
        <v>81</v>
      </c>
      <c r="B84" s="10" t="s">
        <v>3240</v>
      </c>
      <c r="C84" s="11" t="s">
        <v>3033</v>
      </c>
      <c r="D84" s="33">
        <v>135</v>
      </c>
      <c r="E84" s="13">
        <v>1</v>
      </c>
      <c r="F84" s="12">
        <f t="shared" si="1"/>
        <v>135</v>
      </c>
      <c r="G84" s="10" t="s">
        <v>2127</v>
      </c>
      <c r="H84" s="10" t="s">
        <v>2448</v>
      </c>
      <c r="I84" s="10" t="s">
        <v>24</v>
      </c>
      <c r="J84" s="10" t="s">
        <v>2427</v>
      </c>
      <c r="K84" s="10" t="s">
        <v>3151</v>
      </c>
      <c r="L84" s="10" t="s">
        <v>2726</v>
      </c>
      <c r="M84" s="10" t="s">
        <v>3215</v>
      </c>
      <c r="N84" s="10" t="s">
        <v>28</v>
      </c>
      <c r="O84" s="10"/>
    </row>
    <row r="85" spans="1:15" hidden="1">
      <c r="A85" s="9">
        <v>82</v>
      </c>
      <c r="B85" s="10" t="s">
        <v>3241</v>
      </c>
      <c r="C85" s="11" t="s">
        <v>3033</v>
      </c>
      <c r="D85" s="33">
        <v>135</v>
      </c>
      <c r="E85" s="13">
        <v>1</v>
      </c>
      <c r="F85" s="12">
        <f t="shared" si="1"/>
        <v>135</v>
      </c>
      <c r="G85" s="10" t="s">
        <v>2127</v>
      </c>
      <c r="H85" s="10" t="s">
        <v>2448</v>
      </c>
      <c r="I85" s="10" t="s">
        <v>24</v>
      </c>
      <c r="J85" s="10" t="s">
        <v>2427</v>
      </c>
      <c r="K85" s="10" t="s">
        <v>3151</v>
      </c>
      <c r="L85" s="10" t="s">
        <v>2726</v>
      </c>
      <c r="M85" s="10" t="s">
        <v>3215</v>
      </c>
      <c r="N85" s="10" t="s">
        <v>28</v>
      </c>
      <c r="O85" s="10"/>
    </row>
    <row r="86" spans="1:15" hidden="1">
      <c r="A86" s="9">
        <v>83</v>
      </c>
      <c r="B86" s="10" t="s">
        <v>3242</v>
      </c>
      <c r="C86" s="11" t="s">
        <v>3033</v>
      </c>
      <c r="D86" s="33">
        <v>135</v>
      </c>
      <c r="E86" s="13">
        <v>1</v>
      </c>
      <c r="F86" s="12">
        <f t="shared" si="1"/>
        <v>135</v>
      </c>
      <c r="G86" s="10" t="s">
        <v>2127</v>
      </c>
      <c r="H86" s="10" t="s">
        <v>2448</v>
      </c>
      <c r="I86" s="10" t="s">
        <v>24</v>
      </c>
      <c r="J86" s="10" t="s">
        <v>2427</v>
      </c>
      <c r="K86" s="10" t="s">
        <v>3151</v>
      </c>
      <c r="L86" s="10" t="s">
        <v>2726</v>
      </c>
      <c r="M86" s="10" t="s">
        <v>3215</v>
      </c>
      <c r="N86" s="10" t="s">
        <v>28</v>
      </c>
      <c r="O86" s="10"/>
    </row>
    <row r="87" spans="1:15" hidden="1">
      <c r="A87" s="9">
        <v>84</v>
      </c>
      <c r="B87" s="10" t="s">
        <v>3243</v>
      </c>
      <c r="C87" s="11" t="s">
        <v>3033</v>
      </c>
      <c r="D87" s="33">
        <v>135</v>
      </c>
      <c r="E87" s="13">
        <v>1</v>
      </c>
      <c r="F87" s="12">
        <f t="shared" si="1"/>
        <v>135</v>
      </c>
      <c r="G87" s="10" t="s">
        <v>2127</v>
      </c>
      <c r="H87" s="10" t="s">
        <v>2448</v>
      </c>
      <c r="I87" s="10" t="s">
        <v>24</v>
      </c>
      <c r="J87" s="10" t="s">
        <v>2427</v>
      </c>
      <c r="K87" s="10" t="s">
        <v>3151</v>
      </c>
      <c r="L87" s="10" t="s">
        <v>2726</v>
      </c>
      <c r="M87" s="10" t="s">
        <v>3215</v>
      </c>
      <c r="N87" s="10" t="s">
        <v>28</v>
      </c>
      <c r="O87" s="10"/>
    </row>
    <row r="88" spans="1:15" hidden="1">
      <c r="A88" s="9">
        <v>85</v>
      </c>
      <c r="B88" s="10" t="s">
        <v>3244</v>
      </c>
      <c r="C88" s="11" t="s">
        <v>3033</v>
      </c>
      <c r="D88" s="33">
        <v>135</v>
      </c>
      <c r="E88" s="13">
        <v>1</v>
      </c>
      <c r="F88" s="12">
        <f t="shared" si="1"/>
        <v>135</v>
      </c>
      <c r="G88" s="10" t="s">
        <v>2127</v>
      </c>
      <c r="H88" s="10" t="s">
        <v>2448</v>
      </c>
      <c r="I88" s="10" t="s">
        <v>24</v>
      </c>
      <c r="J88" s="10" t="s">
        <v>2427</v>
      </c>
      <c r="K88" s="10" t="s">
        <v>3151</v>
      </c>
      <c r="L88" s="10" t="s">
        <v>2726</v>
      </c>
      <c r="M88" s="10" t="s">
        <v>3215</v>
      </c>
      <c r="N88" s="10" t="s">
        <v>28</v>
      </c>
      <c r="O88" s="10"/>
    </row>
    <row r="89" spans="1:15" hidden="1">
      <c r="A89" s="9">
        <v>86</v>
      </c>
      <c r="B89" s="10" t="s">
        <v>3245</v>
      </c>
      <c r="C89" s="11" t="s">
        <v>3033</v>
      </c>
      <c r="D89" s="33">
        <v>135</v>
      </c>
      <c r="E89" s="13">
        <v>1</v>
      </c>
      <c r="F89" s="12">
        <f t="shared" si="1"/>
        <v>135</v>
      </c>
      <c r="G89" s="10" t="s">
        <v>2127</v>
      </c>
      <c r="H89" s="10" t="s">
        <v>2448</v>
      </c>
      <c r="I89" s="10" t="s">
        <v>24</v>
      </c>
      <c r="J89" s="10" t="s">
        <v>2427</v>
      </c>
      <c r="K89" s="10" t="s">
        <v>3151</v>
      </c>
      <c r="L89" s="10" t="s">
        <v>2726</v>
      </c>
      <c r="M89" s="10" t="s">
        <v>3215</v>
      </c>
      <c r="N89" s="10" t="s">
        <v>28</v>
      </c>
      <c r="O89" s="10"/>
    </row>
    <row r="90" spans="1:15" hidden="1">
      <c r="A90" s="9">
        <v>87</v>
      </c>
      <c r="B90" s="10" t="s">
        <v>3246</v>
      </c>
      <c r="C90" s="11" t="s">
        <v>3033</v>
      </c>
      <c r="D90" s="33">
        <v>135</v>
      </c>
      <c r="E90" s="13">
        <v>1</v>
      </c>
      <c r="F90" s="12">
        <f t="shared" si="1"/>
        <v>135</v>
      </c>
      <c r="G90" s="10" t="s">
        <v>2127</v>
      </c>
      <c r="H90" s="10" t="s">
        <v>2448</v>
      </c>
      <c r="I90" s="10" t="s">
        <v>24</v>
      </c>
      <c r="J90" s="10" t="s">
        <v>2427</v>
      </c>
      <c r="K90" s="10" t="s">
        <v>3151</v>
      </c>
      <c r="L90" s="10" t="s">
        <v>2726</v>
      </c>
      <c r="M90" s="10" t="s">
        <v>3215</v>
      </c>
      <c r="N90" s="10" t="s">
        <v>28</v>
      </c>
      <c r="O90" s="10"/>
    </row>
    <row r="91" spans="1:15" hidden="1">
      <c r="A91" s="9">
        <v>88</v>
      </c>
      <c r="B91" s="10" t="s">
        <v>3247</v>
      </c>
      <c r="C91" s="11" t="s">
        <v>2508</v>
      </c>
      <c r="D91" s="33">
        <v>520</v>
      </c>
      <c r="E91" s="13">
        <v>1</v>
      </c>
      <c r="F91" s="12">
        <f t="shared" si="1"/>
        <v>520</v>
      </c>
      <c r="G91" s="10" t="s">
        <v>2509</v>
      </c>
      <c r="H91" s="10" t="s">
        <v>2448</v>
      </c>
      <c r="I91" s="10" t="s">
        <v>24</v>
      </c>
      <c r="J91" s="10" t="s">
        <v>2427</v>
      </c>
      <c r="K91" s="10" t="s">
        <v>3151</v>
      </c>
      <c r="L91" s="10" t="s">
        <v>2448</v>
      </c>
      <c r="M91" s="10" t="s">
        <v>3205</v>
      </c>
      <c r="N91" s="10" t="s">
        <v>28</v>
      </c>
      <c r="O91" s="10"/>
    </row>
    <row r="92" spans="1:15" hidden="1">
      <c r="A92" s="9">
        <v>89</v>
      </c>
      <c r="B92" s="10" t="s">
        <v>3248</v>
      </c>
      <c r="C92" s="11" t="s">
        <v>2508</v>
      </c>
      <c r="D92" s="33">
        <v>520</v>
      </c>
      <c r="E92" s="13">
        <v>1</v>
      </c>
      <c r="F92" s="12">
        <f t="shared" si="1"/>
        <v>520</v>
      </c>
      <c r="G92" s="10" t="s">
        <v>2509</v>
      </c>
      <c r="H92" s="10" t="s">
        <v>2448</v>
      </c>
      <c r="I92" s="10" t="s">
        <v>24</v>
      </c>
      <c r="J92" s="10" t="s">
        <v>2427</v>
      </c>
      <c r="K92" s="10" t="s">
        <v>3151</v>
      </c>
      <c r="L92" s="10" t="s">
        <v>2726</v>
      </c>
      <c r="M92" s="10" t="s">
        <v>3215</v>
      </c>
      <c r="N92" s="10" t="s">
        <v>28</v>
      </c>
      <c r="O92" s="10"/>
    </row>
    <row r="93" spans="1:15">
      <c r="A93" s="9">
        <v>90</v>
      </c>
      <c r="B93" s="10" t="s">
        <v>3249</v>
      </c>
      <c r="C93" s="11" t="s">
        <v>3250</v>
      </c>
      <c r="D93" s="33">
        <v>880</v>
      </c>
      <c r="E93" s="13">
        <v>1</v>
      </c>
      <c r="F93" s="12">
        <f t="shared" si="1"/>
        <v>880</v>
      </c>
      <c r="G93" s="10" t="s">
        <v>2867</v>
      </c>
      <c r="H93" s="10" t="s">
        <v>2448</v>
      </c>
      <c r="I93" s="10" t="s">
        <v>24</v>
      </c>
      <c r="J93" s="10" t="s">
        <v>2427</v>
      </c>
      <c r="K93" s="10" t="s">
        <v>3151</v>
      </c>
      <c r="L93" s="10" t="s">
        <v>2195</v>
      </c>
      <c r="M93" s="10" t="s">
        <v>3152</v>
      </c>
      <c r="N93" s="10" t="s">
        <v>133</v>
      </c>
      <c r="O93" s="10"/>
    </row>
    <row r="94" spans="1:15">
      <c r="A94" s="9">
        <v>91</v>
      </c>
      <c r="B94" s="10" t="s">
        <v>3251</v>
      </c>
      <c r="C94" s="11" t="s">
        <v>3250</v>
      </c>
      <c r="D94" s="33">
        <v>880</v>
      </c>
      <c r="E94" s="13">
        <v>1</v>
      </c>
      <c r="F94" s="12">
        <f t="shared" si="1"/>
        <v>880</v>
      </c>
      <c r="G94" s="10" t="s">
        <v>2867</v>
      </c>
      <c r="H94" s="10" t="s">
        <v>2448</v>
      </c>
      <c r="I94" s="10" t="s">
        <v>24</v>
      </c>
      <c r="J94" s="10" t="s">
        <v>2427</v>
      </c>
      <c r="K94" s="10" t="s">
        <v>3151</v>
      </c>
      <c r="L94" s="10" t="s">
        <v>2195</v>
      </c>
      <c r="M94" s="10" t="s">
        <v>3152</v>
      </c>
      <c r="N94" s="10" t="s">
        <v>133</v>
      </c>
      <c r="O94" s="10"/>
    </row>
    <row r="95" spans="1:15">
      <c r="A95" s="9">
        <v>92</v>
      </c>
      <c r="B95" s="10" t="s">
        <v>3252</v>
      </c>
      <c r="C95" s="11" t="s">
        <v>3250</v>
      </c>
      <c r="D95" s="33">
        <v>880</v>
      </c>
      <c r="E95" s="13">
        <v>1</v>
      </c>
      <c r="F95" s="12">
        <f t="shared" si="1"/>
        <v>880</v>
      </c>
      <c r="G95" s="10" t="s">
        <v>2867</v>
      </c>
      <c r="H95" s="10" t="s">
        <v>2448</v>
      </c>
      <c r="I95" s="10" t="s">
        <v>24</v>
      </c>
      <c r="J95" s="10" t="s">
        <v>2427</v>
      </c>
      <c r="K95" s="10" t="s">
        <v>3151</v>
      </c>
      <c r="L95" s="10" t="s">
        <v>2195</v>
      </c>
      <c r="M95" s="10" t="s">
        <v>3152</v>
      </c>
      <c r="N95" s="10" t="s">
        <v>133</v>
      </c>
      <c r="O95" s="10"/>
    </row>
    <row r="96" spans="1:15">
      <c r="A96" s="9">
        <v>93</v>
      </c>
      <c r="B96" s="10" t="s">
        <v>3253</v>
      </c>
      <c r="C96" s="11" t="s">
        <v>3250</v>
      </c>
      <c r="D96" s="33">
        <v>880</v>
      </c>
      <c r="E96" s="13">
        <v>1</v>
      </c>
      <c r="F96" s="12">
        <f t="shared" si="1"/>
        <v>880</v>
      </c>
      <c r="G96" s="10" t="s">
        <v>2867</v>
      </c>
      <c r="H96" s="10" t="s">
        <v>2448</v>
      </c>
      <c r="I96" s="10" t="s">
        <v>24</v>
      </c>
      <c r="J96" s="10" t="s">
        <v>2427</v>
      </c>
      <c r="K96" s="10" t="s">
        <v>3151</v>
      </c>
      <c r="L96" s="10" t="s">
        <v>2195</v>
      </c>
      <c r="M96" s="10" t="s">
        <v>3152</v>
      </c>
      <c r="N96" s="10" t="s">
        <v>133</v>
      </c>
      <c r="O96" s="10"/>
    </row>
    <row r="97" spans="1:15">
      <c r="A97" s="9">
        <v>94</v>
      </c>
      <c r="B97" s="10" t="s">
        <v>3254</v>
      </c>
      <c r="C97" s="11" t="s">
        <v>3250</v>
      </c>
      <c r="D97" s="33">
        <v>880</v>
      </c>
      <c r="E97" s="13">
        <v>1</v>
      </c>
      <c r="F97" s="12">
        <f t="shared" si="1"/>
        <v>880</v>
      </c>
      <c r="G97" s="10" t="s">
        <v>2867</v>
      </c>
      <c r="H97" s="10" t="s">
        <v>2448</v>
      </c>
      <c r="I97" s="10" t="s">
        <v>24</v>
      </c>
      <c r="J97" s="10" t="s">
        <v>2427</v>
      </c>
      <c r="K97" s="10" t="s">
        <v>3151</v>
      </c>
      <c r="L97" s="10" t="s">
        <v>2195</v>
      </c>
      <c r="M97" s="10" t="s">
        <v>3152</v>
      </c>
      <c r="N97" s="10" t="s">
        <v>133</v>
      </c>
      <c r="O97" s="10"/>
    </row>
    <row r="98" spans="1:15">
      <c r="A98" s="9">
        <v>95</v>
      </c>
      <c r="B98" s="10" t="s">
        <v>3255</v>
      </c>
      <c r="C98" s="11" t="s">
        <v>3250</v>
      </c>
      <c r="D98" s="33">
        <v>880</v>
      </c>
      <c r="E98" s="13">
        <v>1</v>
      </c>
      <c r="F98" s="12">
        <f t="shared" si="1"/>
        <v>880</v>
      </c>
      <c r="G98" s="10" t="s">
        <v>2867</v>
      </c>
      <c r="H98" s="10" t="s">
        <v>2448</v>
      </c>
      <c r="I98" s="10" t="s">
        <v>24</v>
      </c>
      <c r="J98" s="10" t="s">
        <v>2427</v>
      </c>
      <c r="K98" s="10" t="s">
        <v>3151</v>
      </c>
      <c r="L98" s="10" t="s">
        <v>2195</v>
      </c>
      <c r="M98" s="10" t="s">
        <v>3152</v>
      </c>
      <c r="N98" s="10" t="s">
        <v>133</v>
      </c>
      <c r="O98" s="10"/>
    </row>
    <row r="99" spans="1:15">
      <c r="A99" s="9">
        <v>96</v>
      </c>
      <c r="B99" s="10" t="s">
        <v>3256</v>
      </c>
      <c r="C99" s="11" t="s">
        <v>3250</v>
      </c>
      <c r="D99" s="33">
        <v>880</v>
      </c>
      <c r="E99" s="13">
        <v>1</v>
      </c>
      <c r="F99" s="12">
        <f t="shared" si="1"/>
        <v>880</v>
      </c>
      <c r="G99" s="10" t="s">
        <v>2867</v>
      </c>
      <c r="H99" s="10" t="s">
        <v>2448</v>
      </c>
      <c r="I99" s="10" t="s">
        <v>24</v>
      </c>
      <c r="J99" s="10" t="s">
        <v>2427</v>
      </c>
      <c r="K99" s="10" t="s">
        <v>3151</v>
      </c>
      <c r="L99" s="10" t="s">
        <v>2195</v>
      </c>
      <c r="M99" s="10" t="s">
        <v>3152</v>
      </c>
      <c r="N99" s="10" t="s">
        <v>133</v>
      </c>
      <c r="O99" s="10"/>
    </row>
    <row r="100" spans="1:15">
      <c r="A100" s="9">
        <v>97</v>
      </c>
      <c r="B100" s="10" t="s">
        <v>3257</v>
      </c>
      <c r="C100" s="11" t="s">
        <v>3250</v>
      </c>
      <c r="D100" s="33">
        <v>880</v>
      </c>
      <c r="E100" s="13">
        <v>1</v>
      </c>
      <c r="F100" s="12">
        <f t="shared" si="1"/>
        <v>880</v>
      </c>
      <c r="G100" s="10" t="s">
        <v>2867</v>
      </c>
      <c r="H100" s="10" t="s">
        <v>2448</v>
      </c>
      <c r="I100" s="10" t="s">
        <v>24</v>
      </c>
      <c r="J100" s="10" t="s">
        <v>2427</v>
      </c>
      <c r="K100" s="10" t="s">
        <v>3151</v>
      </c>
      <c r="L100" s="10" t="s">
        <v>2195</v>
      </c>
      <c r="M100" s="10" t="s">
        <v>3152</v>
      </c>
      <c r="N100" s="10" t="s">
        <v>133</v>
      </c>
      <c r="O100" s="10"/>
    </row>
    <row r="101" spans="1:15">
      <c r="A101" s="9">
        <v>98</v>
      </c>
      <c r="B101" s="10" t="s">
        <v>3258</v>
      </c>
      <c r="C101" s="11" t="s">
        <v>3250</v>
      </c>
      <c r="D101" s="33">
        <v>880</v>
      </c>
      <c r="E101" s="13">
        <v>1</v>
      </c>
      <c r="F101" s="12">
        <f t="shared" si="1"/>
        <v>880</v>
      </c>
      <c r="G101" s="10" t="s">
        <v>2867</v>
      </c>
      <c r="H101" s="10" t="s">
        <v>2448</v>
      </c>
      <c r="I101" s="10" t="s">
        <v>24</v>
      </c>
      <c r="J101" s="10" t="s">
        <v>2427</v>
      </c>
      <c r="K101" s="10" t="s">
        <v>3151</v>
      </c>
      <c r="L101" s="10" t="s">
        <v>2195</v>
      </c>
      <c r="M101" s="10" t="s">
        <v>3152</v>
      </c>
      <c r="N101" s="10" t="s">
        <v>133</v>
      </c>
      <c r="O101" s="10"/>
    </row>
    <row r="102" spans="1:15">
      <c r="A102" s="9">
        <v>99</v>
      </c>
      <c r="B102" s="10" t="s">
        <v>3259</v>
      </c>
      <c r="C102" s="11" t="s">
        <v>3250</v>
      </c>
      <c r="D102" s="33">
        <v>880</v>
      </c>
      <c r="E102" s="13">
        <v>1</v>
      </c>
      <c r="F102" s="12">
        <f t="shared" si="1"/>
        <v>880</v>
      </c>
      <c r="G102" s="10" t="s">
        <v>2867</v>
      </c>
      <c r="H102" s="10" t="s">
        <v>2448</v>
      </c>
      <c r="I102" s="10" t="s">
        <v>24</v>
      </c>
      <c r="J102" s="10" t="s">
        <v>2427</v>
      </c>
      <c r="K102" s="10" t="s">
        <v>3151</v>
      </c>
      <c r="L102" s="10" t="s">
        <v>2195</v>
      </c>
      <c r="M102" s="10" t="s">
        <v>3152</v>
      </c>
      <c r="N102" s="10" t="s">
        <v>133</v>
      </c>
      <c r="O102" s="10"/>
    </row>
    <row r="103" spans="1:15">
      <c r="A103" s="9">
        <v>100</v>
      </c>
      <c r="B103" s="10" t="s">
        <v>3260</v>
      </c>
      <c r="C103" s="11" t="s">
        <v>3250</v>
      </c>
      <c r="D103" s="33">
        <v>880</v>
      </c>
      <c r="E103" s="13">
        <v>1</v>
      </c>
      <c r="F103" s="12">
        <f t="shared" si="1"/>
        <v>880</v>
      </c>
      <c r="G103" s="10" t="s">
        <v>2867</v>
      </c>
      <c r="H103" s="10" t="s">
        <v>2448</v>
      </c>
      <c r="I103" s="10" t="s">
        <v>24</v>
      </c>
      <c r="J103" s="10" t="s">
        <v>2427</v>
      </c>
      <c r="K103" s="10" t="s">
        <v>3151</v>
      </c>
      <c r="L103" s="10" t="s">
        <v>2195</v>
      </c>
      <c r="M103" s="10" t="s">
        <v>3152</v>
      </c>
      <c r="N103" s="10" t="s">
        <v>133</v>
      </c>
      <c r="O103" s="10"/>
    </row>
    <row r="104" spans="1:15">
      <c r="A104" s="9">
        <v>101</v>
      </c>
      <c r="B104" s="10" t="s">
        <v>3261</v>
      </c>
      <c r="C104" s="11" t="s">
        <v>3250</v>
      </c>
      <c r="D104" s="33">
        <v>880</v>
      </c>
      <c r="E104" s="13">
        <v>1</v>
      </c>
      <c r="F104" s="12">
        <f t="shared" si="1"/>
        <v>880</v>
      </c>
      <c r="G104" s="10" t="s">
        <v>2867</v>
      </c>
      <c r="H104" s="10" t="s">
        <v>2448</v>
      </c>
      <c r="I104" s="10" t="s">
        <v>24</v>
      </c>
      <c r="J104" s="10" t="s">
        <v>2427</v>
      </c>
      <c r="K104" s="10" t="s">
        <v>3151</v>
      </c>
      <c r="L104" s="10" t="s">
        <v>2195</v>
      </c>
      <c r="M104" s="10" t="s">
        <v>3152</v>
      </c>
      <c r="N104" s="10" t="s">
        <v>133</v>
      </c>
      <c r="O104" s="10"/>
    </row>
    <row r="105" spans="1:15">
      <c r="A105" s="9">
        <v>102</v>
      </c>
      <c r="B105" s="10" t="s">
        <v>3262</v>
      </c>
      <c r="C105" s="11" t="s">
        <v>3250</v>
      </c>
      <c r="D105" s="33">
        <v>880</v>
      </c>
      <c r="E105" s="13">
        <v>1</v>
      </c>
      <c r="F105" s="12">
        <f t="shared" si="1"/>
        <v>880</v>
      </c>
      <c r="G105" s="10" t="s">
        <v>2867</v>
      </c>
      <c r="H105" s="10" t="s">
        <v>2448</v>
      </c>
      <c r="I105" s="10" t="s">
        <v>24</v>
      </c>
      <c r="J105" s="10" t="s">
        <v>2427</v>
      </c>
      <c r="K105" s="10" t="s">
        <v>3151</v>
      </c>
      <c r="L105" s="10" t="s">
        <v>2195</v>
      </c>
      <c r="M105" s="10" t="s">
        <v>3152</v>
      </c>
      <c r="N105" s="10" t="s">
        <v>133</v>
      </c>
      <c r="O105" s="10"/>
    </row>
    <row r="106" spans="1:15">
      <c r="A106" s="9">
        <v>103</v>
      </c>
      <c r="B106" s="10" t="s">
        <v>3263</v>
      </c>
      <c r="C106" s="11" t="s">
        <v>3250</v>
      </c>
      <c r="D106" s="33">
        <v>880</v>
      </c>
      <c r="E106" s="13">
        <v>1</v>
      </c>
      <c r="F106" s="12">
        <f t="shared" si="1"/>
        <v>880</v>
      </c>
      <c r="G106" s="10" t="s">
        <v>2867</v>
      </c>
      <c r="H106" s="10" t="s">
        <v>2448</v>
      </c>
      <c r="I106" s="10" t="s">
        <v>24</v>
      </c>
      <c r="J106" s="10" t="s">
        <v>2427</v>
      </c>
      <c r="K106" s="10" t="s">
        <v>3151</v>
      </c>
      <c r="L106" s="10" t="s">
        <v>2195</v>
      </c>
      <c r="M106" s="10" t="s">
        <v>3152</v>
      </c>
      <c r="N106" s="10" t="s">
        <v>133</v>
      </c>
      <c r="O106" s="10"/>
    </row>
    <row r="107" spans="1:15">
      <c r="A107" s="9">
        <v>104</v>
      </c>
      <c r="B107" s="10" t="s">
        <v>3264</v>
      </c>
      <c r="C107" s="11" t="s">
        <v>3250</v>
      </c>
      <c r="D107" s="33">
        <v>880</v>
      </c>
      <c r="E107" s="13">
        <v>1</v>
      </c>
      <c r="F107" s="12">
        <f t="shared" si="1"/>
        <v>880</v>
      </c>
      <c r="G107" s="10" t="s">
        <v>2867</v>
      </c>
      <c r="H107" s="10" t="s">
        <v>2448</v>
      </c>
      <c r="I107" s="10" t="s">
        <v>24</v>
      </c>
      <c r="J107" s="10" t="s">
        <v>2427</v>
      </c>
      <c r="K107" s="10" t="s">
        <v>3151</v>
      </c>
      <c r="L107" s="10" t="s">
        <v>2195</v>
      </c>
      <c r="M107" s="10" t="s">
        <v>3152</v>
      </c>
      <c r="N107" s="10" t="s">
        <v>133</v>
      </c>
      <c r="O107" s="10"/>
    </row>
    <row r="108" spans="1:15">
      <c r="A108" s="9">
        <v>105</v>
      </c>
      <c r="B108" s="10" t="s">
        <v>3265</v>
      </c>
      <c r="C108" s="11" t="s">
        <v>3250</v>
      </c>
      <c r="D108" s="33">
        <v>880</v>
      </c>
      <c r="E108" s="13">
        <v>1</v>
      </c>
      <c r="F108" s="12">
        <f t="shared" si="1"/>
        <v>880</v>
      </c>
      <c r="G108" s="10" t="s">
        <v>2867</v>
      </c>
      <c r="H108" s="10" t="s">
        <v>2448</v>
      </c>
      <c r="I108" s="10" t="s">
        <v>24</v>
      </c>
      <c r="J108" s="10" t="s">
        <v>2427</v>
      </c>
      <c r="K108" s="10" t="s">
        <v>3151</v>
      </c>
      <c r="L108" s="10" t="s">
        <v>2195</v>
      </c>
      <c r="M108" s="10" t="s">
        <v>3152</v>
      </c>
      <c r="N108" s="10" t="s">
        <v>133</v>
      </c>
      <c r="O108" s="10"/>
    </row>
    <row r="109" spans="1:15">
      <c r="A109" s="9">
        <v>106</v>
      </c>
      <c r="B109" s="10" t="s">
        <v>3266</v>
      </c>
      <c r="C109" s="11" t="s">
        <v>3250</v>
      </c>
      <c r="D109" s="33">
        <v>880</v>
      </c>
      <c r="E109" s="13">
        <v>1</v>
      </c>
      <c r="F109" s="12">
        <f t="shared" si="1"/>
        <v>880</v>
      </c>
      <c r="G109" s="10" t="s">
        <v>2867</v>
      </c>
      <c r="H109" s="10" t="s">
        <v>2448</v>
      </c>
      <c r="I109" s="10" t="s">
        <v>24</v>
      </c>
      <c r="J109" s="10" t="s">
        <v>2427</v>
      </c>
      <c r="K109" s="10" t="s">
        <v>3151</v>
      </c>
      <c r="L109" s="10" t="s">
        <v>2195</v>
      </c>
      <c r="M109" s="10" t="s">
        <v>3152</v>
      </c>
      <c r="N109" s="10" t="s">
        <v>133</v>
      </c>
      <c r="O109" s="10"/>
    </row>
    <row r="110" spans="1:15">
      <c r="A110" s="9">
        <v>107</v>
      </c>
      <c r="B110" s="10" t="s">
        <v>3267</v>
      </c>
      <c r="C110" s="11" t="s">
        <v>3250</v>
      </c>
      <c r="D110" s="33">
        <v>880</v>
      </c>
      <c r="E110" s="13">
        <v>1</v>
      </c>
      <c r="F110" s="12">
        <f t="shared" si="1"/>
        <v>880</v>
      </c>
      <c r="G110" s="10" t="s">
        <v>2867</v>
      </c>
      <c r="H110" s="10" t="s">
        <v>2448</v>
      </c>
      <c r="I110" s="10" t="s">
        <v>24</v>
      </c>
      <c r="J110" s="10" t="s">
        <v>2427</v>
      </c>
      <c r="K110" s="10" t="s">
        <v>3151</v>
      </c>
      <c r="L110" s="10" t="s">
        <v>2195</v>
      </c>
      <c r="M110" s="10" t="s">
        <v>3152</v>
      </c>
      <c r="N110" s="10" t="s">
        <v>133</v>
      </c>
      <c r="O110" s="10"/>
    </row>
    <row r="111" spans="1:15">
      <c r="A111" s="9">
        <v>108</v>
      </c>
      <c r="B111" s="10" t="s">
        <v>3268</v>
      </c>
      <c r="C111" s="11" t="s">
        <v>3250</v>
      </c>
      <c r="D111" s="33">
        <v>880</v>
      </c>
      <c r="E111" s="13">
        <v>1</v>
      </c>
      <c r="F111" s="12">
        <f t="shared" si="1"/>
        <v>880</v>
      </c>
      <c r="G111" s="10" t="s">
        <v>2867</v>
      </c>
      <c r="H111" s="10" t="s">
        <v>2448</v>
      </c>
      <c r="I111" s="10" t="s">
        <v>24</v>
      </c>
      <c r="J111" s="10" t="s">
        <v>2427</v>
      </c>
      <c r="K111" s="10" t="s">
        <v>3151</v>
      </c>
      <c r="L111" s="10" t="s">
        <v>2195</v>
      </c>
      <c r="M111" s="10" t="s">
        <v>3152</v>
      </c>
      <c r="N111" s="10" t="s">
        <v>133</v>
      </c>
      <c r="O111" s="10"/>
    </row>
    <row r="112" spans="1:15">
      <c r="A112" s="9">
        <v>109</v>
      </c>
      <c r="B112" s="10" t="s">
        <v>3269</v>
      </c>
      <c r="C112" s="11" t="s">
        <v>3250</v>
      </c>
      <c r="D112" s="33">
        <v>880</v>
      </c>
      <c r="E112" s="13">
        <v>1</v>
      </c>
      <c r="F112" s="12">
        <f t="shared" si="1"/>
        <v>880</v>
      </c>
      <c r="G112" s="10" t="s">
        <v>2867</v>
      </c>
      <c r="H112" s="10" t="s">
        <v>2448</v>
      </c>
      <c r="I112" s="10" t="s">
        <v>24</v>
      </c>
      <c r="J112" s="10" t="s">
        <v>2427</v>
      </c>
      <c r="K112" s="10" t="s">
        <v>3151</v>
      </c>
      <c r="L112" s="10" t="s">
        <v>2195</v>
      </c>
      <c r="M112" s="10" t="s">
        <v>3152</v>
      </c>
      <c r="N112" s="10" t="s">
        <v>133</v>
      </c>
      <c r="O112" s="10"/>
    </row>
    <row r="113" spans="1:15">
      <c r="A113" s="9">
        <v>110</v>
      </c>
      <c r="B113" s="10" t="s">
        <v>3270</v>
      </c>
      <c r="C113" s="11" t="s">
        <v>3250</v>
      </c>
      <c r="D113" s="33">
        <v>880</v>
      </c>
      <c r="E113" s="13">
        <v>1</v>
      </c>
      <c r="F113" s="12">
        <f t="shared" si="1"/>
        <v>880</v>
      </c>
      <c r="G113" s="10" t="s">
        <v>2867</v>
      </c>
      <c r="H113" s="10" t="s">
        <v>2448</v>
      </c>
      <c r="I113" s="10" t="s">
        <v>24</v>
      </c>
      <c r="J113" s="10" t="s">
        <v>2427</v>
      </c>
      <c r="K113" s="10" t="s">
        <v>3151</v>
      </c>
      <c r="L113" s="10" t="s">
        <v>2195</v>
      </c>
      <c r="M113" s="10" t="s">
        <v>3152</v>
      </c>
      <c r="N113" s="10" t="s">
        <v>133</v>
      </c>
      <c r="O113" s="10"/>
    </row>
    <row r="114" spans="1:15">
      <c r="A114" s="9">
        <v>111</v>
      </c>
      <c r="B114" s="10" t="s">
        <v>3271</v>
      </c>
      <c r="C114" s="11" t="s">
        <v>3250</v>
      </c>
      <c r="D114" s="33">
        <v>880</v>
      </c>
      <c r="E114" s="13">
        <v>1</v>
      </c>
      <c r="F114" s="12">
        <f t="shared" si="1"/>
        <v>880</v>
      </c>
      <c r="G114" s="10" t="s">
        <v>2867</v>
      </c>
      <c r="H114" s="10" t="s">
        <v>2448</v>
      </c>
      <c r="I114" s="10" t="s">
        <v>24</v>
      </c>
      <c r="J114" s="10" t="s">
        <v>2427</v>
      </c>
      <c r="K114" s="10" t="s">
        <v>3151</v>
      </c>
      <c r="L114" s="10" t="s">
        <v>2195</v>
      </c>
      <c r="M114" s="10" t="s">
        <v>3152</v>
      </c>
      <c r="N114" s="10" t="s">
        <v>133</v>
      </c>
      <c r="O114" s="10"/>
    </row>
    <row r="115" spans="1:15">
      <c r="A115" s="9">
        <v>112</v>
      </c>
      <c r="B115" s="10" t="s">
        <v>3272</v>
      </c>
      <c r="C115" s="11" t="s">
        <v>3250</v>
      </c>
      <c r="D115" s="33">
        <v>880</v>
      </c>
      <c r="E115" s="13">
        <v>1</v>
      </c>
      <c r="F115" s="12">
        <f t="shared" si="1"/>
        <v>880</v>
      </c>
      <c r="G115" s="10" t="s">
        <v>2867</v>
      </c>
      <c r="H115" s="10" t="s">
        <v>2448</v>
      </c>
      <c r="I115" s="10" t="s">
        <v>24</v>
      </c>
      <c r="J115" s="10" t="s">
        <v>2427</v>
      </c>
      <c r="K115" s="10" t="s">
        <v>3151</v>
      </c>
      <c r="L115" s="10" t="s">
        <v>2195</v>
      </c>
      <c r="M115" s="10" t="s">
        <v>3152</v>
      </c>
      <c r="N115" s="10" t="s">
        <v>133</v>
      </c>
      <c r="O115" s="10"/>
    </row>
    <row r="116" spans="1:15">
      <c r="A116" s="9">
        <v>113</v>
      </c>
      <c r="B116" s="10" t="s">
        <v>3273</v>
      </c>
      <c r="C116" s="11" t="s">
        <v>3250</v>
      </c>
      <c r="D116" s="33">
        <v>880</v>
      </c>
      <c r="E116" s="13">
        <v>1</v>
      </c>
      <c r="F116" s="12">
        <f t="shared" si="1"/>
        <v>880</v>
      </c>
      <c r="G116" s="10" t="s">
        <v>2867</v>
      </c>
      <c r="H116" s="10" t="s">
        <v>2448</v>
      </c>
      <c r="I116" s="10" t="s">
        <v>24</v>
      </c>
      <c r="J116" s="10" t="s">
        <v>2427</v>
      </c>
      <c r="K116" s="10" t="s">
        <v>3151</v>
      </c>
      <c r="L116" s="10" t="s">
        <v>2195</v>
      </c>
      <c r="M116" s="10" t="s">
        <v>3152</v>
      </c>
      <c r="N116" s="10" t="s">
        <v>133</v>
      </c>
      <c r="O116" s="10"/>
    </row>
    <row r="117" spans="1:15">
      <c r="A117" s="9">
        <v>114</v>
      </c>
      <c r="B117" s="10" t="s">
        <v>3274</v>
      </c>
      <c r="C117" s="11" t="s">
        <v>3250</v>
      </c>
      <c r="D117" s="33">
        <v>880</v>
      </c>
      <c r="E117" s="13">
        <v>1</v>
      </c>
      <c r="F117" s="12">
        <f t="shared" si="1"/>
        <v>880</v>
      </c>
      <c r="G117" s="10" t="s">
        <v>2867</v>
      </c>
      <c r="H117" s="10" t="s">
        <v>2448</v>
      </c>
      <c r="I117" s="10" t="s">
        <v>24</v>
      </c>
      <c r="J117" s="10" t="s">
        <v>2427</v>
      </c>
      <c r="K117" s="10" t="s">
        <v>3151</v>
      </c>
      <c r="L117" s="10" t="s">
        <v>2195</v>
      </c>
      <c r="M117" s="10" t="s">
        <v>3152</v>
      </c>
      <c r="N117" s="10" t="s">
        <v>133</v>
      </c>
      <c r="O117" s="10"/>
    </row>
    <row r="118" spans="1:15">
      <c r="A118" s="9">
        <v>115</v>
      </c>
      <c r="B118" s="10" t="s">
        <v>3275</v>
      </c>
      <c r="C118" s="11" t="s">
        <v>3276</v>
      </c>
      <c r="D118" s="33">
        <v>580</v>
      </c>
      <c r="E118" s="13">
        <v>1</v>
      </c>
      <c r="F118" s="12">
        <f t="shared" si="1"/>
        <v>580</v>
      </c>
      <c r="G118" s="10" t="s">
        <v>2867</v>
      </c>
      <c r="H118" s="10" t="s">
        <v>2448</v>
      </c>
      <c r="I118" s="10" t="s">
        <v>24</v>
      </c>
      <c r="J118" s="10" t="s">
        <v>2427</v>
      </c>
      <c r="K118" s="10" t="s">
        <v>3151</v>
      </c>
      <c r="L118" s="10" t="s">
        <v>2195</v>
      </c>
      <c r="M118" s="10" t="s">
        <v>3152</v>
      </c>
      <c r="N118" s="10" t="s">
        <v>133</v>
      </c>
      <c r="O118" s="10"/>
    </row>
    <row r="119" spans="1:15">
      <c r="A119" s="9">
        <v>116</v>
      </c>
      <c r="B119" s="10" t="s">
        <v>3277</v>
      </c>
      <c r="C119" s="11" t="s">
        <v>3276</v>
      </c>
      <c r="D119" s="33">
        <v>580</v>
      </c>
      <c r="E119" s="13">
        <v>1</v>
      </c>
      <c r="F119" s="12">
        <f t="shared" si="1"/>
        <v>580</v>
      </c>
      <c r="G119" s="10" t="s">
        <v>2867</v>
      </c>
      <c r="H119" s="10" t="s">
        <v>2448</v>
      </c>
      <c r="I119" s="10" t="s">
        <v>24</v>
      </c>
      <c r="J119" s="10" t="s">
        <v>2427</v>
      </c>
      <c r="K119" s="10" t="s">
        <v>3151</v>
      </c>
      <c r="L119" s="10" t="s">
        <v>2195</v>
      </c>
      <c r="M119" s="10" t="s">
        <v>3152</v>
      </c>
      <c r="N119" s="10" t="s">
        <v>133</v>
      </c>
      <c r="O119" s="10"/>
    </row>
    <row r="120" spans="1:15">
      <c r="A120" s="9">
        <v>117</v>
      </c>
      <c r="B120" s="10" t="s">
        <v>3278</v>
      </c>
      <c r="C120" s="11" t="s">
        <v>3276</v>
      </c>
      <c r="D120" s="33">
        <v>580</v>
      </c>
      <c r="E120" s="13">
        <v>1</v>
      </c>
      <c r="F120" s="12">
        <f t="shared" si="1"/>
        <v>580</v>
      </c>
      <c r="G120" s="10" t="s">
        <v>2867</v>
      </c>
      <c r="H120" s="10" t="s">
        <v>2448</v>
      </c>
      <c r="I120" s="10" t="s">
        <v>24</v>
      </c>
      <c r="J120" s="10" t="s">
        <v>2427</v>
      </c>
      <c r="K120" s="10" t="s">
        <v>3151</v>
      </c>
      <c r="L120" s="10" t="s">
        <v>2195</v>
      </c>
      <c r="M120" s="10" t="s">
        <v>3152</v>
      </c>
      <c r="N120" s="10" t="s">
        <v>133</v>
      </c>
      <c r="O120" s="10"/>
    </row>
    <row r="121" spans="1:15">
      <c r="A121" s="9">
        <v>118</v>
      </c>
      <c r="B121" s="10" t="s">
        <v>3279</v>
      </c>
      <c r="C121" s="11" t="s">
        <v>3276</v>
      </c>
      <c r="D121" s="33">
        <v>580</v>
      </c>
      <c r="E121" s="13">
        <v>1</v>
      </c>
      <c r="F121" s="12">
        <f t="shared" si="1"/>
        <v>580</v>
      </c>
      <c r="G121" s="10" t="s">
        <v>2867</v>
      </c>
      <c r="H121" s="10" t="s">
        <v>2448</v>
      </c>
      <c r="I121" s="10" t="s">
        <v>24</v>
      </c>
      <c r="J121" s="10" t="s">
        <v>2427</v>
      </c>
      <c r="K121" s="10" t="s">
        <v>3151</v>
      </c>
      <c r="L121" s="10" t="s">
        <v>2195</v>
      </c>
      <c r="M121" s="10" t="s">
        <v>3152</v>
      </c>
      <c r="N121" s="10" t="s">
        <v>133</v>
      </c>
      <c r="O121" s="10"/>
    </row>
    <row r="122" spans="1:15">
      <c r="A122" s="9">
        <v>119</v>
      </c>
      <c r="B122" s="10" t="s">
        <v>3280</v>
      </c>
      <c r="C122" s="11" t="s">
        <v>3276</v>
      </c>
      <c r="D122" s="33">
        <v>580</v>
      </c>
      <c r="E122" s="13">
        <v>1</v>
      </c>
      <c r="F122" s="12">
        <f t="shared" si="1"/>
        <v>580</v>
      </c>
      <c r="G122" s="10" t="s">
        <v>2867</v>
      </c>
      <c r="H122" s="10" t="s">
        <v>2448</v>
      </c>
      <c r="I122" s="10" t="s">
        <v>24</v>
      </c>
      <c r="J122" s="10" t="s">
        <v>2427</v>
      </c>
      <c r="K122" s="10" t="s">
        <v>3151</v>
      </c>
      <c r="L122" s="10" t="s">
        <v>2195</v>
      </c>
      <c r="M122" s="10" t="s">
        <v>3152</v>
      </c>
      <c r="N122" s="10" t="s">
        <v>133</v>
      </c>
      <c r="O122" s="10"/>
    </row>
    <row r="123" spans="1:15">
      <c r="A123" s="9">
        <v>120</v>
      </c>
      <c r="B123" s="10" t="s">
        <v>3281</v>
      </c>
      <c r="C123" s="11" t="s">
        <v>3276</v>
      </c>
      <c r="D123" s="33">
        <v>580</v>
      </c>
      <c r="E123" s="13">
        <v>1</v>
      </c>
      <c r="F123" s="12">
        <f t="shared" si="1"/>
        <v>580</v>
      </c>
      <c r="G123" s="10" t="s">
        <v>2867</v>
      </c>
      <c r="H123" s="10" t="s">
        <v>2448</v>
      </c>
      <c r="I123" s="10" t="s">
        <v>24</v>
      </c>
      <c r="J123" s="10" t="s">
        <v>2427</v>
      </c>
      <c r="K123" s="10" t="s">
        <v>3151</v>
      </c>
      <c r="L123" s="10" t="s">
        <v>2195</v>
      </c>
      <c r="M123" s="10" t="s">
        <v>3152</v>
      </c>
      <c r="N123" s="10" t="s">
        <v>133</v>
      </c>
      <c r="O123" s="10"/>
    </row>
    <row r="124" spans="1:15">
      <c r="A124" s="9">
        <v>121</v>
      </c>
      <c r="B124" s="10" t="s">
        <v>3282</v>
      </c>
      <c r="C124" s="11" t="s">
        <v>3276</v>
      </c>
      <c r="D124" s="33">
        <v>580</v>
      </c>
      <c r="E124" s="13">
        <v>1</v>
      </c>
      <c r="F124" s="12">
        <f t="shared" si="1"/>
        <v>580</v>
      </c>
      <c r="G124" s="10" t="s">
        <v>2867</v>
      </c>
      <c r="H124" s="10" t="s">
        <v>2448</v>
      </c>
      <c r="I124" s="10" t="s">
        <v>24</v>
      </c>
      <c r="J124" s="10" t="s">
        <v>2427</v>
      </c>
      <c r="K124" s="10" t="s">
        <v>3151</v>
      </c>
      <c r="L124" s="10" t="s">
        <v>2195</v>
      </c>
      <c r="M124" s="10" t="s">
        <v>3152</v>
      </c>
      <c r="N124" s="10" t="s">
        <v>133</v>
      </c>
      <c r="O124" s="10"/>
    </row>
    <row r="125" spans="1:15">
      <c r="A125" s="9">
        <v>122</v>
      </c>
      <c r="B125" s="10" t="s">
        <v>3283</v>
      </c>
      <c r="C125" s="11" t="s">
        <v>3276</v>
      </c>
      <c r="D125" s="33">
        <v>580</v>
      </c>
      <c r="E125" s="13">
        <v>1</v>
      </c>
      <c r="F125" s="12">
        <f t="shared" si="1"/>
        <v>580</v>
      </c>
      <c r="G125" s="10" t="s">
        <v>2867</v>
      </c>
      <c r="H125" s="10" t="s">
        <v>2448</v>
      </c>
      <c r="I125" s="10" t="s">
        <v>24</v>
      </c>
      <c r="J125" s="10" t="s">
        <v>2427</v>
      </c>
      <c r="K125" s="10" t="s">
        <v>3151</v>
      </c>
      <c r="L125" s="10" t="s">
        <v>2195</v>
      </c>
      <c r="M125" s="10" t="s">
        <v>3152</v>
      </c>
      <c r="N125" s="10" t="s">
        <v>133</v>
      </c>
      <c r="O125" s="10"/>
    </row>
    <row r="126" spans="1:15">
      <c r="A126" s="9">
        <v>123</v>
      </c>
      <c r="B126" s="10" t="s">
        <v>3284</v>
      </c>
      <c r="C126" s="11" t="s">
        <v>3276</v>
      </c>
      <c r="D126" s="33">
        <v>580</v>
      </c>
      <c r="E126" s="13">
        <v>1</v>
      </c>
      <c r="F126" s="12">
        <f t="shared" si="1"/>
        <v>580</v>
      </c>
      <c r="G126" s="10" t="s">
        <v>2867</v>
      </c>
      <c r="H126" s="10" t="s">
        <v>2448</v>
      </c>
      <c r="I126" s="10" t="s">
        <v>24</v>
      </c>
      <c r="J126" s="10" t="s">
        <v>2427</v>
      </c>
      <c r="K126" s="10" t="s">
        <v>3151</v>
      </c>
      <c r="L126" s="10" t="s">
        <v>2195</v>
      </c>
      <c r="M126" s="10" t="s">
        <v>3152</v>
      </c>
      <c r="N126" s="10" t="s">
        <v>133</v>
      </c>
      <c r="O126" s="10"/>
    </row>
    <row r="127" spans="1:15">
      <c r="A127" s="9">
        <v>124</v>
      </c>
      <c r="B127" s="10" t="s">
        <v>3285</v>
      </c>
      <c r="C127" s="11" t="s">
        <v>3276</v>
      </c>
      <c r="D127" s="33">
        <v>580</v>
      </c>
      <c r="E127" s="13">
        <v>1</v>
      </c>
      <c r="F127" s="12">
        <f t="shared" si="1"/>
        <v>580</v>
      </c>
      <c r="G127" s="10" t="s">
        <v>2867</v>
      </c>
      <c r="H127" s="10" t="s">
        <v>2448</v>
      </c>
      <c r="I127" s="10" t="s">
        <v>24</v>
      </c>
      <c r="J127" s="10" t="s">
        <v>2427</v>
      </c>
      <c r="K127" s="10" t="s">
        <v>3151</v>
      </c>
      <c r="L127" s="10" t="s">
        <v>2195</v>
      </c>
      <c r="M127" s="10" t="s">
        <v>3152</v>
      </c>
      <c r="N127" s="10" t="s">
        <v>133</v>
      </c>
      <c r="O127" s="10"/>
    </row>
    <row r="128" spans="1:15">
      <c r="A128" s="9">
        <v>125</v>
      </c>
      <c r="B128" s="10" t="s">
        <v>3286</v>
      </c>
      <c r="C128" s="11" t="s">
        <v>3276</v>
      </c>
      <c r="D128" s="33">
        <v>580</v>
      </c>
      <c r="E128" s="13">
        <v>1</v>
      </c>
      <c r="F128" s="12">
        <f t="shared" si="1"/>
        <v>580</v>
      </c>
      <c r="G128" s="10" t="s">
        <v>2867</v>
      </c>
      <c r="H128" s="10" t="s">
        <v>2448</v>
      </c>
      <c r="I128" s="10" t="s">
        <v>24</v>
      </c>
      <c r="J128" s="10" t="s">
        <v>2427</v>
      </c>
      <c r="K128" s="10" t="s">
        <v>3151</v>
      </c>
      <c r="L128" s="10" t="s">
        <v>2195</v>
      </c>
      <c r="M128" s="10" t="s">
        <v>3152</v>
      </c>
      <c r="N128" s="10" t="s">
        <v>133</v>
      </c>
      <c r="O128" s="10"/>
    </row>
    <row r="129" spans="1:15">
      <c r="A129" s="9">
        <v>126</v>
      </c>
      <c r="B129" s="10" t="s">
        <v>3287</v>
      </c>
      <c r="C129" s="11" t="s">
        <v>3276</v>
      </c>
      <c r="D129" s="33">
        <v>580</v>
      </c>
      <c r="E129" s="13">
        <v>1</v>
      </c>
      <c r="F129" s="12">
        <f t="shared" si="1"/>
        <v>580</v>
      </c>
      <c r="G129" s="10" t="s">
        <v>2867</v>
      </c>
      <c r="H129" s="10" t="s">
        <v>2448</v>
      </c>
      <c r="I129" s="10" t="s">
        <v>24</v>
      </c>
      <c r="J129" s="10" t="s">
        <v>2427</v>
      </c>
      <c r="K129" s="10" t="s">
        <v>3151</v>
      </c>
      <c r="L129" s="10" t="s">
        <v>2195</v>
      </c>
      <c r="M129" s="10" t="s">
        <v>3152</v>
      </c>
      <c r="N129" s="10" t="s">
        <v>133</v>
      </c>
      <c r="O129" s="10"/>
    </row>
    <row r="130" spans="1:15">
      <c r="A130" s="9">
        <v>127</v>
      </c>
      <c r="B130" s="10" t="s">
        <v>3288</v>
      </c>
      <c r="C130" s="11" t="s">
        <v>3276</v>
      </c>
      <c r="D130" s="33">
        <v>580</v>
      </c>
      <c r="E130" s="13">
        <v>1</v>
      </c>
      <c r="F130" s="12">
        <f t="shared" si="1"/>
        <v>580</v>
      </c>
      <c r="G130" s="10" t="s">
        <v>2867</v>
      </c>
      <c r="H130" s="10" t="s">
        <v>2448</v>
      </c>
      <c r="I130" s="10" t="s">
        <v>24</v>
      </c>
      <c r="J130" s="10" t="s">
        <v>2427</v>
      </c>
      <c r="K130" s="10" t="s">
        <v>3151</v>
      </c>
      <c r="L130" s="10" t="s">
        <v>2195</v>
      </c>
      <c r="M130" s="10" t="s">
        <v>3152</v>
      </c>
      <c r="N130" s="10" t="s">
        <v>133</v>
      </c>
      <c r="O130" s="10"/>
    </row>
    <row r="131" spans="1:15">
      <c r="A131" s="9">
        <v>128</v>
      </c>
      <c r="B131" s="10" t="s">
        <v>3289</v>
      </c>
      <c r="C131" s="11" t="s">
        <v>3276</v>
      </c>
      <c r="D131" s="33">
        <v>580</v>
      </c>
      <c r="E131" s="13">
        <v>1</v>
      </c>
      <c r="F131" s="12">
        <f t="shared" si="1"/>
        <v>580</v>
      </c>
      <c r="G131" s="10" t="s">
        <v>2867</v>
      </c>
      <c r="H131" s="10" t="s">
        <v>2448</v>
      </c>
      <c r="I131" s="10" t="s">
        <v>24</v>
      </c>
      <c r="J131" s="10" t="s">
        <v>2427</v>
      </c>
      <c r="K131" s="10" t="s">
        <v>3151</v>
      </c>
      <c r="L131" s="10" t="s">
        <v>2195</v>
      </c>
      <c r="M131" s="10" t="s">
        <v>3152</v>
      </c>
      <c r="N131" s="10" t="s">
        <v>133</v>
      </c>
      <c r="O131" s="10"/>
    </row>
    <row r="132" spans="1:15">
      <c r="A132" s="9">
        <v>129</v>
      </c>
      <c r="B132" s="10" t="s">
        <v>3290</v>
      </c>
      <c r="C132" s="11" t="s">
        <v>3276</v>
      </c>
      <c r="D132" s="33">
        <v>580</v>
      </c>
      <c r="E132" s="13">
        <v>1</v>
      </c>
      <c r="F132" s="12">
        <f t="shared" ref="F132:F195" si="2">D132*E132</f>
        <v>580</v>
      </c>
      <c r="G132" s="10" t="s">
        <v>2867</v>
      </c>
      <c r="H132" s="10" t="s">
        <v>2448</v>
      </c>
      <c r="I132" s="10" t="s">
        <v>24</v>
      </c>
      <c r="J132" s="10" t="s">
        <v>2427</v>
      </c>
      <c r="K132" s="10" t="s">
        <v>3151</v>
      </c>
      <c r="L132" s="10" t="s">
        <v>2195</v>
      </c>
      <c r="M132" s="10" t="s">
        <v>3152</v>
      </c>
      <c r="N132" s="10" t="s">
        <v>133</v>
      </c>
      <c r="O132" s="10"/>
    </row>
    <row r="133" spans="1:15">
      <c r="A133" s="9">
        <v>130</v>
      </c>
      <c r="B133" s="10" t="s">
        <v>3291</v>
      </c>
      <c r="C133" s="11" t="s">
        <v>3276</v>
      </c>
      <c r="D133" s="33">
        <v>580</v>
      </c>
      <c r="E133" s="13">
        <v>1</v>
      </c>
      <c r="F133" s="12">
        <f t="shared" si="2"/>
        <v>580</v>
      </c>
      <c r="G133" s="10" t="s">
        <v>2867</v>
      </c>
      <c r="H133" s="10" t="s">
        <v>2448</v>
      </c>
      <c r="I133" s="10" t="s">
        <v>24</v>
      </c>
      <c r="J133" s="10" t="s">
        <v>2427</v>
      </c>
      <c r="K133" s="10" t="s">
        <v>3151</v>
      </c>
      <c r="L133" s="10" t="s">
        <v>2195</v>
      </c>
      <c r="M133" s="10" t="s">
        <v>3152</v>
      </c>
      <c r="N133" s="10" t="s">
        <v>133</v>
      </c>
      <c r="O133" s="10"/>
    </row>
    <row r="134" spans="1:15">
      <c r="A134" s="9">
        <v>131</v>
      </c>
      <c r="B134" s="10" t="s">
        <v>3292</v>
      </c>
      <c r="C134" s="11" t="s">
        <v>3276</v>
      </c>
      <c r="D134" s="33">
        <v>580</v>
      </c>
      <c r="E134" s="13">
        <v>1</v>
      </c>
      <c r="F134" s="12">
        <f t="shared" si="2"/>
        <v>580</v>
      </c>
      <c r="G134" s="10" t="s">
        <v>2867</v>
      </c>
      <c r="H134" s="10" t="s">
        <v>2448</v>
      </c>
      <c r="I134" s="10" t="s">
        <v>24</v>
      </c>
      <c r="J134" s="10" t="s">
        <v>2427</v>
      </c>
      <c r="K134" s="10" t="s">
        <v>3151</v>
      </c>
      <c r="L134" s="10" t="s">
        <v>2195</v>
      </c>
      <c r="M134" s="10" t="s">
        <v>3152</v>
      </c>
      <c r="N134" s="10" t="s">
        <v>133</v>
      </c>
      <c r="O134" s="10"/>
    </row>
    <row r="135" spans="1:15">
      <c r="A135" s="9">
        <v>132</v>
      </c>
      <c r="B135" s="10" t="s">
        <v>3293</v>
      </c>
      <c r="C135" s="11" t="s">
        <v>3276</v>
      </c>
      <c r="D135" s="33">
        <v>580</v>
      </c>
      <c r="E135" s="13">
        <v>1</v>
      </c>
      <c r="F135" s="12">
        <f t="shared" si="2"/>
        <v>580</v>
      </c>
      <c r="G135" s="10" t="s">
        <v>2867</v>
      </c>
      <c r="H135" s="10" t="s">
        <v>2448</v>
      </c>
      <c r="I135" s="10" t="s">
        <v>24</v>
      </c>
      <c r="J135" s="10" t="s">
        <v>2427</v>
      </c>
      <c r="K135" s="10" t="s">
        <v>3151</v>
      </c>
      <c r="L135" s="10" t="s">
        <v>2195</v>
      </c>
      <c r="M135" s="10" t="s">
        <v>3152</v>
      </c>
      <c r="N135" s="10" t="s">
        <v>133</v>
      </c>
      <c r="O135" s="10"/>
    </row>
    <row r="136" spans="1:15">
      <c r="A136" s="9">
        <v>133</v>
      </c>
      <c r="B136" s="10" t="s">
        <v>3294</v>
      </c>
      <c r="C136" s="11" t="s">
        <v>3276</v>
      </c>
      <c r="D136" s="33">
        <v>580</v>
      </c>
      <c r="E136" s="13">
        <v>1</v>
      </c>
      <c r="F136" s="12">
        <f t="shared" si="2"/>
        <v>580</v>
      </c>
      <c r="G136" s="10" t="s">
        <v>2867</v>
      </c>
      <c r="H136" s="10" t="s">
        <v>2448</v>
      </c>
      <c r="I136" s="10" t="s">
        <v>24</v>
      </c>
      <c r="J136" s="10" t="s">
        <v>2427</v>
      </c>
      <c r="K136" s="10" t="s">
        <v>3151</v>
      </c>
      <c r="L136" s="10" t="s">
        <v>2195</v>
      </c>
      <c r="M136" s="10" t="s">
        <v>3152</v>
      </c>
      <c r="N136" s="10" t="s">
        <v>133</v>
      </c>
      <c r="O136" s="10"/>
    </row>
    <row r="137" spans="1:15">
      <c r="A137" s="9">
        <v>134</v>
      </c>
      <c r="B137" s="10" t="s">
        <v>3295</v>
      </c>
      <c r="C137" s="11" t="s">
        <v>3276</v>
      </c>
      <c r="D137" s="33">
        <v>580</v>
      </c>
      <c r="E137" s="13">
        <v>1</v>
      </c>
      <c r="F137" s="12">
        <f t="shared" si="2"/>
        <v>580</v>
      </c>
      <c r="G137" s="10" t="s">
        <v>2867</v>
      </c>
      <c r="H137" s="10" t="s">
        <v>2448</v>
      </c>
      <c r="I137" s="10" t="s">
        <v>24</v>
      </c>
      <c r="J137" s="10" t="s">
        <v>2427</v>
      </c>
      <c r="K137" s="10" t="s">
        <v>3151</v>
      </c>
      <c r="L137" s="10" t="s">
        <v>2195</v>
      </c>
      <c r="M137" s="10" t="s">
        <v>3152</v>
      </c>
      <c r="N137" s="10" t="s">
        <v>133</v>
      </c>
      <c r="O137" s="10"/>
    </row>
    <row r="138" spans="1:15" hidden="1">
      <c r="A138" s="9">
        <v>135</v>
      </c>
      <c r="B138" s="10" t="s">
        <v>3296</v>
      </c>
      <c r="C138" s="11" t="s">
        <v>2735</v>
      </c>
      <c r="D138" s="33">
        <v>960</v>
      </c>
      <c r="E138" s="13">
        <v>1</v>
      </c>
      <c r="F138" s="12">
        <f t="shared" si="2"/>
        <v>960</v>
      </c>
      <c r="G138" s="10" t="s">
        <v>1891</v>
      </c>
      <c r="H138" s="10" t="s">
        <v>2448</v>
      </c>
      <c r="I138" s="10" t="s">
        <v>24</v>
      </c>
      <c r="J138" s="10" t="s">
        <v>2427</v>
      </c>
      <c r="K138" s="10" t="s">
        <v>3151</v>
      </c>
      <c r="L138" s="10" t="s">
        <v>38</v>
      </c>
      <c r="M138" s="10" t="s">
        <v>3297</v>
      </c>
      <c r="N138" s="10" t="s">
        <v>28</v>
      </c>
      <c r="O138" s="10"/>
    </row>
    <row r="139" spans="1:15" hidden="1">
      <c r="A139" s="9">
        <v>136</v>
      </c>
      <c r="B139" s="10" t="s">
        <v>3298</v>
      </c>
      <c r="C139" s="11" t="s">
        <v>2731</v>
      </c>
      <c r="D139" s="33">
        <v>877.5</v>
      </c>
      <c r="E139" s="13">
        <v>1</v>
      </c>
      <c r="F139" s="12">
        <f t="shared" si="2"/>
        <v>877.5</v>
      </c>
      <c r="G139" s="10" t="s">
        <v>1891</v>
      </c>
      <c r="H139" s="10" t="s">
        <v>2448</v>
      </c>
      <c r="I139" s="10" t="s">
        <v>24</v>
      </c>
      <c r="J139" s="10" t="s">
        <v>2427</v>
      </c>
      <c r="K139" s="10" t="s">
        <v>3151</v>
      </c>
      <c r="L139" s="10" t="s">
        <v>2448</v>
      </c>
      <c r="M139" s="10" t="s">
        <v>3205</v>
      </c>
      <c r="N139" s="10" t="s">
        <v>28</v>
      </c>
      <c r="O139" s="10"/>
    </row>
    <row r="140" spans="1:15" hidden="1">
      <c r="A140" s="9">
        <v>137</v>
      </c>
      <c r="B140" s="10" t="s">
        <v>3299</v>
      </c>
      <c r="C140" s="11" t="s">
        <v>2731</v>
      </c>
      <c r="D140" s="33">
        <v>877.5</v>
      </c>
      <c r="E140" s="13">
        <v>1</v>
      </c>
      <c r="F140" s="12">
        <f t="shared" si="2"/>
        <v>877.5</v>
      </c>
      <c r="G140" s="10" t="s">
        <v>1891</v>
      </c>
      <c r="H140" s="10" t="s">
        <v>2448</v>
      </c>
      <c r="I140" s="10" t="s">
        <v>24</v>
      </c>
      <c r="J140" s="10" t="s">
        <v>2427</v>
      </c>
      <c r="K140" s="10" t="s">
        <v>3151</v>
      </c>
      <c r="L140" s="10" t="s">
        <v>2448</v>
      </c>
      <c r="M140" s="10" t="s">
        <v>3205</v>
      </c>
      <c r="N140" s="10" t="s">
        <v>28</v>
      </c>
      <c r="O140" s="10"/>
    </row>
    <row r="141" spans="1:15" hidden="1">
      <c r="A141" s="9">
        <v>138</v>
      </c>
      <c r="B141" s="10" t="s">
        <v>3300</v>
      </c>
      <c r="C141" s="11" t="s">
        <v>2731</v>
      </c>
      <c r="D141" s="33">
        <v>877.5</v>
      </c>
      <c r="E141" s="13">
        <v>1</v>
      </c>
      <c r="F141" s="12">
        <f t="shared" si="2"/>
        <v>877.5</v>
      </c>
      <c r="G141" s="10" t="s">
        <v>1891</v>
      </c>
      <c r="H141" s="10" t="s">
        <v>2448</v>
      </c>
      <c r="I141" s="10" t="s">
        <v>24</v>
      </c>
      <c r="J141" s="10" t="s">
        <v>2427</v>
      </c>
      <c r="K141" s="10" t="s">
        <v>3151</v>
      </c>
      <c r="L141" s="10" t="s">
        <v>2448</v>
      </c>
      <c r="M141" s="10" t="s">
        <v>3205</v>
      </c>
      <c r="N141" s="10" t="s">
        <v>28</v>
      </c>
      <c r="O141" s="10"/>
    </row>
    <row r="142" spans="1:15" hidden="1">
      <c r="A142" s="9">
        <v>139</v>
      </c>
      <c r="B142" s="10" t="s">
        <v>3301</v>
      </c>
      <c r="C142" s="11" t="s">
        <v>1806</v>
      </c>
      <c r="D142" s="33">
        <v>730</v>
      </c>
      <c r="E142" s="13">
        <v>1</v>
      </c>
      <c r="F142" s="12">
        <f t="shared" si="2"/>
        <v>730</v>
      </c>
      <c r="G142" s="10" t="s">
        <v>1891</v>
      </c>
      <c r="H142" s="10" t="s">
        <v>2448</v>
      </c>
      <c r="I142" s="10" t="s">
        <v>24</v>
      </c>
      <c r="J142" s="10" t="s">
        <v>2427</v>
      </c>
      <c r="K142" s="10" t="s">
        <v>3151</v>
      </c>
      <c r="L142" s="10" t="s">
        <v>2726</v>
      </c>
      <c r="M142" s="10" t="s">
        <v>3215</v>
      </c>
      <c r="N142" s="10" t="s">
        <v>28</v>
      </c>
      <c r="O142" s="10"/>
    </row>
    <row r="143" spans="1:15" hidden="1">
      <c r="A143" s="9">
        <v>140</v>
      </c>
      <c r="B143" s="10" t="s">
        <v>3302</v>
      </c>
      <c r="C143" s="11" t="s">
        <v>3303</v>
      </c>
      <c r="D143" s="12">
        <v>67000</v>
      </c>
      <c r="E143" s="13">
        <v>1</v>
      </c>
      <c r="F143" s="12">
        <f t="shared" si="2"/>
        <v>67000</v>
      </c>
      <c r="G143" s="10" t="s">
        <v>2911</v>
      </c>
      <c r="H143" s="10" t="s">
        <v>2448</v>
      </c>
      <c r="I143" s="10" t="s">
        <v>24</v>
      </c>
      <c r="J143" s="10" t="s">
        <v>2427</v>
      </c>
      <c r="K143" s="10" t="s">
        <v>3151</v>
      </c>
      <c r="L143" s="10" t="s">
        <v>2195</v>
      </c>
      <c r="M143" s="10" t="s">
        <v>2855</v>
      </c>
      <c r="N143" s="10" t="s">
        <v>133</v>
      </c>
      <c r="O143" s="10"/>
    </row>
    <row r="144" spans="1:15" hidden="1">
      <c r="A144" s="9">
        <v>141</v>
      </c>
      <c r="B144" s="10" t="s">
        <v>3304</v>
      </c>
      <c r="C144" s="11" t="s">
        <v>3305</v>
      </c>
      <c r="D144" s="12">
        <v>3970</v>
      </c>
      <c r="E144" s="13">
        <v>1</v>
      </c>
      <c r="F144" s="12">
        <f t="shared" si="2"/>
        <v>3970</v>
      </c>
      <c r="G144" s="10" t="s">
        <v>294</v>
      </c>
      <c r="H144" s="10" t="s">
        <v>2448</v>
      </c>
      <c r="I144" s="10" t="s">
        <v>24</v>
      </c>
      <c r="J144" s="10" t="s">
        <v>2427</v>
      </c>
      <c r="K144" s="10" t="s">
        <v>3151</v>
      </c>
      <c r="L144" s="10" t="s">
        <v>2448</v>
      </c>
      <c r="M144" s="10" t="s">
        <v>3205</v>
      </c>
      <c r="N144" s="10" t="s">
        <v>28</v>
      </c>
      <c r="O144" s="10"/>
    </row>
    <row r="145" spans="1:15" hidden="1">
      <c r="A145" s="9">
        <v>142</v>
      </c>
      <c r="B145" s="10" t="s">
        <v>3306</v>
      </c>
      <c r="C145" s="11" t="s">
        <v>3305</v>
      </c>
      <c r="D145" s="12">
        <v>3970</v>
      </c>
      <c r="E145" s="13">
        <v>1</v>
      </c>
      <c r="F145" s="12">
        <f t="shared" si="2"/>
        <v>3970</v>
      </c>
      <c r="G145" s="10" t="s">
        <v>294</v>
      </c>
      <c r="H145" s="10" t="s">
        <v>2448</v>
      </c>
      <c r="I145" s="10" t="s">
        <v>24</v>
      </c>
      <c r="J145" s="10" t="s">
        <v>2427</v>
      </c>
      <c r="K145" s="10" t="s">
        <v>3151</v>
      </c>
      <c r="L145" s="10" t="s">
        <v>2448</v>
      </c>
      <c r="M145" s="10" t="s">
        <v>3205</v>
      </c>
      <c r="N145" s="10" t="s">
        <v>28</v>
      </c>
      <c r="O145" s="10"/>
    </row>
    <row r="146" spans="1:15" hidden="1">
      <c r="A146" s="9">
        <v>143</v>
      </c>
      <c r="B146" s="10" t="s">
        <v>3307</v>
      </c>
      <c r="C146" s="11" t="s">
        <v>3305</v>
      </c>
      <c r="D146" s="12">
        <v>3970</v>
      </c>
      <c r="E146" s="13">
        <v>1</v>
      </c>
      <c r="F146" s="12">
        <f t="shared" si="2"/>
        <v>3970</v>
      </c>
      <c r="G146" s="10" t="s">
        <v>294</v>
      </c>
      <c r="H146" s="10" t="s">
        <v>2448</v>
      </c>
      <c r="I146" s="10" t="s">
        <v>24</v>
      </c>
      <c r="J146" s="10" t="s">
        <v>2427</v>
      </c>
      <c r="K146" s="10" t="s">
        <v>3151</v>
      </c>
      <c r="L146" s="10" t="s">
        <v>2448</v>
      </c>
      <c r="M146" s="10" t="s">
        <v>3205</v>
      </c>
      <c r="N146" s="10" t="s">
        <v>28</v>
      </c>
      <c r="O146" s="10"/>
    </row>
    <row r="147" spans="1:15" hidden="1">
      <c r="A147" s="9">
        <v>144</v>
      </c>
      <c r="B147" s="10" t="s">
        <v>3308</v>
      </c>
      <c r="C147" s="11" t="s">
        <v>3305</v>
      </c>
      <c r="D147" s="12">
        <v>3970</v>
      </c>
      <c r="E147" s="13">
        <v>1</v>
      </c>
      <c r="F147" s="12">
        <f t="shared" si="2"/>
        <v>3970</v>
      </c>
      <c r="G147" s="10" t="s">
        <v>294</v>
      </c>
      <c r="H147" s="10" t="s">
        <v>2448</v>
      </c>
      <c r="I147" s="10" t="s">
        <v>24</v>
      </c>
      <c r="J147" s="10" t="s">
        <v>2427</v>
      </c>
      <c r="K147" s="10" t="s">
        <v>3151</v>
      </c>
      <c r="L147" s="10" t="s">
        <v>2448</v>
      </c>
      <c r="M147" s="10" t="s">
        <v>3205</v>
      </c>
      <c r="N147" s="10" t="s">
        <v>28</v>
      </c>
      <c r="O147" s="10"/>
    </row>
    <row r="148" spans="1:15" hidden="1">
      <c r="A148" s="9">
        <v>145</v>
      </c>
      <c r="B148" s="10" t="s">
        <v>3309</v>
      </c>
      <c r="C148" s="11" t="s">
        <v>3305</v>
      </c>
      <c r="D148" s="12">
        <v>3970</v>
      </c>
      <c r="E148" s="13">
        <v>1</v>
      </c>
      <c r="F148" s="12">
        <f t="shared" si="2"/>
        <v>3970</v>
      </c>
      <c r="G148" s="10" t="s">
        <v>294</v>
      </c>
      <c r="H148" s="10" t="s">
        <v>2448</v>
      </c>
      <c r="I148" s="10" t="s">
        <v>24</v>
      </c>
      <c r="J148" s="10" t="s">
        <v>2427</v>
      </c>
      <c r="K148" s="10" t="s">
        <v>3151</v>
      </c>
      <c r="L148" s="10" t="s">
        <v>2448</v>
      </c>
      <c r="M148" s="10" t="s">
        <v>3205</v>
      </c>
      <c r="N148" s="10" t="s">
        <v>28</v>
      </c>
      <c r="O148" s="10"/>
    </row>
    <row r="149" spans="1:15" hidden="1">
      <c r="A149" s="9">
        <v>146</v>
      </c>
      <c r="B149" s="10" t="s">
        <v>3310</v>
      </c>
      <c r="C149" s="11" t="s">
        <v>3305</v>
      </c>
      <c r="D149" s="12">
        <v>3970</v>
      </c>
      <c r="E149" s="13">
        <v>1</v>
      </c>
      <c r="F149" s="12">
        <f t="shared" si="2"/>
        <v>3970</v>
      </c>
      <c r="G149" s="10" t="s">
        <v>294</v>
      </c>
      <c r="H149" s="10" t="s">
        <v>2448</v>
      </c>
      <c r="I149" s="10" t="s">
        <v>24</v>
      </c>
      <c r="J149" s="10" t="s">
        <v>2427</v>
      </c>
      <c r="K149" s="10" t="s">
        <v>3151</v>
      </c>
      <c r="L149" s="10" t="s">
        <v>2448</v>
      </c>
      <c r="M149" s="10" t="s">
        <v>3205</v>
      </c>
      <c r="N149" s="10" t="s">
        <v>28</v>
      </c>
      <c r="O149" s="10"/>
    </row>
    <row r="150" spans="1:15" hidden="1">
      <c r="A150" s="9">
        <v>147</v>
      </c>
      <c r="B150" s="10" t="s">
        <v>3311</v>
      </c>
      <c r="C150" s="11" t="s">
        <v>3305</v>
      </c>
      <c r="D150" s="12">
        <v>3970</v>
      </c>
      <c r="E150" s="13">
        <v>1</v>
      </c>
      <c r="F150" s="12">
        <f t="shared" si="2"/>
        <v>3970</v>
      </c>
      <c r="G150" s="10" t="s">
        <v>294</v>
      </c>
      <c r="H150" s="10" t="s">
        <v>2448</v>
      </c>
      <c r="I150" s="10" t="s">
        <v>24</v>
      </c>
      <c r="J150" s="10" t="s">
        <v>2427</v>
      </c>
      <c r="K150" s="10" t="s">
        <v>3151</v>
      </c>
      <c r="L150" s="10" t="s">
        <v>2448</v>
      </c>
      <c r="M150" s="10" t="s">
        <v>3205</v>
      </c>
      <c r="N150" s="10" t="s">
        <v>28</v>
      </c>
      <c r="O150" s="10"/>
    </row>
    <row r="151" spans="1:15" hidden="1">
      <c r="A151" s="9">
        <v>148</v>
      </c>
      <c r="B151" s="10" t="s">
        <v>3312</v>
      </c>
      <c r="C151" s="11" t="s">
        <v>3305</v>
      </c>
      <c r="D151" s="12">
        <v>3970</v>
      </c>
      <c r="E151" s="13">
        <v>1</v>
      </c>
      <c r="F151" s="12">
        <f t="shared" si="2"/>
        <v>3970</v>
      </c>
      <c r="G151" s="10" t="s">
        <v>294</v>
      </c>
      <c r="H151" s="10" t="s">
        <v>2448</v>
      </c>
      <c r="I151" s="10" t="s">
        <v>24</v>
      </c>
      <c r="J151" s="10" t="s">
        <v>2427</v>
      </c>
      <c r="K151" s="10" t="s">
        <v>3151</v>
      </c>
      <c r="L151" s="10" t="s">
        <v>2448</v>
      </c>
      <c r="M151" s="10" t="s">
        <v>3205</v>
      </c>
      <c r="N151" s="10" t="s">
        <v>28</v>
      </c>
      <c r="O151" s="10"/>
    </row>
    <row r="152" spans="1:15" hidden="1">
      <c r="A152" s="9">
        <v>149</v>
      </c>
      <c r="B152" s="10" t="s">
        <v>3313</v>
      </c>
      <c r="C152" s="11" t="s">
        <v>3305</v>
      </c>
      <c r="D152" s="12">
        <v>3970</v>
      </c>
      <c r="E152" s="13">
        <v>1</v>
      </c>
      <c r="F152" s="12">
        <f t="shared" si="2"/>
        <v>3970</v>
      </c>
      <c r="G152" s="10" t="s">
        <v>294</v>
      </c>
      <c r="H152" s="10" t="s">
        <v>2448</v>
      </c>
      <c r="I152" s="10" t="s">
        <v>24</v>
      </c>
      <c r="J152" s="10" t="s">
        <v>2427</v>
      </c>
      <c r="K152" s="10" t="s">
        <v>3151</v>
      </c>
      <c r="L152" s="10" t="s">
        <v>2448</v>
      </c>
      <c r="M152" s="10" t="s">
        <v>3205</v>
      </c>
      <c r="N152" s="10" t="s">
        <v>28</v>
      </c>
      <c r="O152" s="10"/>
    </row>
    <row r="153" spans="1:15" hidden="1">
      <c r="A153" s="9">
        <v>150</v>
      </c>
      <c r="B153" s="10" t="s">
        <v>3314</v>
      </c>
      <c r="C153" s="11" t="s">
        <v>3305</v>
      </c>
      <c r="D153" s="12">
        <v>3970</v>
      </c>
      <c r="E153" s="13">
        <v>1</v>
      </c>
      <c r="F153" s="12">
        <f t="shared" si="2"/>
        <v>3970</v>
      </c>
      <c r="G153" s="10" t="s">
        <v>294</v>
      </c>
      <c r="H153" s="10" t="s">
        <v>2448</v>
      </c>
      <c r="I153" s="10" t="s">
        <v>24</v>
      </c>
      <c r="J153" s="10" t="s">
        <v>2427</v>
      </c>
      <c r="K153" s="10" t="s">
        <v>3151</v>
      </c>
      <c r="L153" s="10" t="s">
        <v>2448</v>
      </c>
      <c r="M153" s="10" t="s">
        <v>3205</v>
      </c>
      <c r="N153" s="10" t="s">
        <v>28</v>
      </c>
      <c r="O153" s="10"/>
    </row>
    <row r="154" spans="1:15" hidden="1">
      <c r="A154" s="9">
        <v>151</v>
      </c>
      <c r="B154" s="10" t="s">
        <v>3315</v>
      </c>
      <c r="C154" s="11" t="s">
        <v>3305</v>
      </c>
      <c r="D154" s="12">
        <v>3970</v>
      </c>
      <c r="E154" s="13">
        <v>1</v>
      </c>
      <c r="F154" s="12">
        <f t="shared" si="2"/>
        <v>3970</v>
      </c>
      <c r="G154" s="10" t="s">
        <v>294</v>
      </c>
      <c r="H154" s="10" t="s">
        <v>2448</v>
      </c>
      <c r="I154" s="10" t="s">
        <v>24</v>
      </c>
      <c r="J154" s="10" t="s">
        <v>2427</v>
      </c>
      <c r="K154" s="10" t="s">
        <v>3151</v>
      </c>
      <c r="L154" s="10" t="s">
        <v>2448</v>
      </c>
      <c r="M154" s="10" t="s">
        <v>3205</v>
      </c>
      <c r="N154" s="10" t="s">
        <v>28</v>
      </c>
      <c r="O154" s="10"/>
    </row>
    <row r="155" spans="1:15" hidden="1">
      <c r="A155" s="9">
        <v>152</v>
      </c>
      <c r="B155" s="10" t="s">
        <v>3316</v>
      </c>
      <c r="C155" s="11" t="s">
        <v>3305</v>
      </c>
      <c r="D155" s="12">
        <v>3970</v>
      </c>
      <c r="E155" s="13">
        <v>1</v>
      </c>
      <c r="F155" s="12">
        <f t="shared" si="2"/>
        <v>3970</v>
      </c>
      <c r="G155" s="10" t="s">
        <v>294</v>
      </c>
      <c r="H155" s="10" t="s">
        <v>2448</v>
      </c>
      <c r="I155" s="10" t="s">
        <v>24</v>
      </c>
      <c r="J155" s="10" t="s">
        <v>2427</v>
      </c>
      <c r="K155" s="10" t="s">
        <v>3151</v>
      </c>
      <c r="L155" s="10" t="s">
        <v>2448</v>
      </c>
      <c r="M155" s="10" t="s">
        <v>3205</v>
      </c>
      <c r="N155" s="10" t="s">
        <v>28</v>
      </c>
      <c r="O155" s="10"/>
    </row>
    <row r="156" spans="1:15" hidden="1">
      <c r="A156" s="9">
        <v>153</v>
      </c>
      <c r="B156" s="10" t="s">
        <v>3317</v>
      </c>
      <c r="C156" s="11" t="s">
        <v>3305</v>
      </c>
      <c r="D156" s="12">
        <v>3970</v>
      </c>
      <c r="E156" s="13">
        <v>1</v>
      </c>
      <c r="F156" s="12">
        <f t="shared" si="2"/>
        <v>3970</v>
      </c>
      <c r="G156" s="10" t="s">
        <v>294</v>
      </c>
      <c r="H156" s="10" t="s">
        <v>2448</v>
      </c>
      <c r="I156" s="10" t="s">
        <v>24</v>
      </c>
      <c r="J156" s="10" t="s">
        <v>2427</v>
      </c>
      <c r="K156" s="10" t="s">
        <v>3151</v>
      </c>
      <c r="L156" s="10" t="s">
        <v>2448</v>
      </c>
      <c r="M156" s="10" t="s">
        <v>3205</v>
      </c>
      <c r="N156" s="10" t="s">
        <v>28</v>
      </c>
      <c r="O156" s="10"/>
    </row>
    <row r="157" spans="1:15" hidden="1">
      <c r="A157" s="9">
        <v>154</v>
      </c>
      <c r="B157" s="10" t="s">
        <v>3318</v>
      </c>
      <c r="C157" s="11" t="s">
        <v>3305</v>
      </c>
      <c r="D157" s="12">
        <v>3970</v>
      </c>
      <c r="E157" s="13">
        <v>1</v>
      </c>
      <c r="F157" s="12">
        <f t="shared" si="2"/>
        <v>3970</v>
      </c>
      <c r="G157" s="10" t="s">
        <v>294</v>
      </c>
      <c r="H157" s="10" t="s">
        <v>2448</v>
      </c>
      <c r="I157" s="10" t="s">
        <v>24</v>
      </c>
      <c r="J157" s="10" t="s">
        <v>2427</v>
      </c>
      <c r="K157" s="10" t="s">
        <v>3151</v>
      </c>
      <c r="L157" s="10" t="s">
        <v>2448</v>
      </c>
      <c r="M157" s="10" t="s">
        <v>3205</v>
      </c>
      <c r="N157" s="10" t="s">
        <v>28</v>
      </c>
      <c r="O157" s="10"/>
    </row>
    <row r="158" spans="1:15" hidden="1">
      <c r="A158" s="9">
        <v>155</v>
      </c>
      <c r="B158" s="10" t="s">
        <v>3319</v>
      </c>
      <c r="C158" s="11" t="s">
        <v>3305</v>
      </c>
      <c r="D158" s="12">
        <v>3970</v>
      </c>
      <c r="E158" s="13">
        <v>1</v>
      </c>
      <c r="F158" s="12">
        <f t="shared" si="2"/>
        <v>3970</v>
      </c>
      <c r="G158" s="10" t="s">
        <v>294</v>
      </c>
      <c r="H158" s="10" t="s">
        <v>2448</v>
      </c>
      <c r="I158" s="10" t="s">
        <v>24</v>
      </c>
      <c r="J158" s="10" t="s">
        <v>2427</v>
      </c>
      <c r="K158" s="10" t="s">
        <v>3151</v>
      </c>
      <c r="L158" s="10" t="s">
        <v>2448</v>
      </c>
      <c r="M158" s="10" t="s">
        <v>3205</v>
      </c>
      <c r="N158" s="10" t="s">
        <v>28</v>
      </c>
      <c r="O158" s="10"/>
    </row>
    <row r="159" spans="1:15" hidden="1">
      <c r="A159" s="9">
        <v>156</v>
      </c>
      <c r="B159" s="10" t="s">
        <v>3320</v>
      </c>
      <c r="C159" s="11" t="s">
        <v>3305</v>
      </c>
      <c r="D159" s="12">
        <v>3970</v>
      </c>
      <c r="E159" s="13">
        <v>1</v>
      </c>
      <c r="F159" s="12">
        <f t="shared" si="2"/>
        <v>3970</v>
      </c>
      <c r="G159" s="10" t="s">
        <v>294</v>
      </c>
      <c r="H159" s="10" t="s">
        <v>2448</v>
      </c>
      <c r="I159" s="10" t="s">
        <v>24</v>
      </c>
      <c r="J159" s="10" t="s">
        <v>2427</v>
      </c>
      <c r="K159" s="10" t="s">
        <v>3151</v>
      </c>
      <c r="L159" s="10" t="s">
        <v>2448</v>
      </c>
      <c r="M159" s="10" t="s">
        <v>3205</v>
      </c>
      <c r="N159" s="10" t="s">
        <v>28</v>
      </c>
      <c r="O159" s="10"/>
    </row>
    <row r="160" spans="1:15" hidden="1">
      <c r="A160" s="9">
        <v>157</v>
      </c>
      <c r="B160" s="10" t="s">
        <v>3321</v>
      </c>
      <c r="C160" s="11" t="s">
        <v>3305</v>
      </c>
      <c r="D160" s="12">
        <v>3970</v>
      </c>
      <c r="E160" s="13">
        <v>1</v>
      </c>
      <c r="F160" s="12">
        <f t="shared" si="2"/>
        <v>3970</v>
      </c>
      <c r="G160" s="10" t="s">
        <v>294</v>
      </c>
      <c r="H160" s="10" t="s">
        <v>2448</v>
      </c>
      <c r="I160" s="10" t="s">
        <v>24</v>
      </c>
      <c r="J160" s="10" t="s">
        <v>2427</v>
      </c>
      <c r="K160" s="10" t="s">
        <v>3151</v>
      </c>
      <c r="L160" s="10" t="s">
        <v>2448</v>
      </c>
      <c r="M160" s="10" t="s">
        <v>3205</v>
      </c>
      <c r="N160" s="10" t="s">
        <v>28</v>
      </c>
      <c r="O160" s="10"/>
    </row>
    <row r="161" spans="1:15" hidden="1">
      <c r="A161" s="9">
        <v>158</v>
      </c>
      <c r="B161" s="10" t="s">
        <v>3322</v>
      </c>
      <c r="C161" s="11" t="s">
        <v>3305</v>
      </c>
      <c r="D161" s="12">
        <v>3970</v>
      </c>
      <c r="E161" s="13">
        <v>1</v>
      </c>
      <c r="F161" s="12">
        <f t="shared" si="2"/>
        <v>3970</v>
      </c>
      <c r="G161" s="10" t="s">
        <v>294</v>
      </c>
      <c r="H161" s="10" t="s">
        <v>2448</v>
      </c>
      <c r="I161" s="10" t="s">
        <v>24</v>
      </c>
      <c r="J161" s="10" t="s">
        <v>2427</v>
      </c>
      <c r="K161" s="10" t="s">
        <v>3151</v>
      </c>
      <c r="L161" s="10" t="s">
        <v>2448</v>
      </c>
      <c r="M161" s="10" t="s">
        <v>3205</v>
      </c>
      <c r="N161" s="10" t="s">
        <v>28</v>
      </c>
      <c r="O161" s="10"/>
    </row>
    <row r="162" spans="1:15" hidden="1">
      <c r="A162" s="9">
        <v>159</v>
      </c>
      <c r="B162" s="10" t="s">
        <v>3323</v>
      </c>
      <c r="C162" s="11" t="s">
        <v>3305</v>
      </c>
      <c r="D162" s="12">
        <v>3970</v>
      </c>
      <c r="E162" s="13">
        <v>1</v>
      </c>
      <c r="F162" s="12">
        <f t="shared" si="2"/>
        <v>3970</v>
      </c>
      <c r="G162" s="10" t="s">
        <v>294</v>
      </c>
      <c r="H162" s="10" t="s">
        <v>2448</v>
      </c>
      <c r="I162" s="10" t="s">
        <v>24</v>
      </c>
      <c r="J162" s="10" t="s">
        <v>2427</v>
      </c>
      <c r="K162" s="10" t="s">
        <v>3151</v>
      </c>
      <c r="L162" s="10" t="s">
        <v>2448</v>
      </c>
      <c r="M162" s="10" t="s">
        <v>3205</v>
      </c>
      <c r="N162" s="10" t="s">
        <v>28</v>
      </c>
      <c r="O162" s="10"/>
    </row>
    <row r="163" spans="1:15" hidden="1">
      <c r="A163" s="9">
        <v>160</v>
      </c>
      <c r="B163" s="10" t="s">
        <v>3324</v>
      </c>
      <c r="C163" s="11" t="s">
        <v>3305</v>
      </c>
      <c r="D163" s="12">
        <v>3970</v>
      </c>
      <c r="E163" s="13">
        <v>1</v>
      </c>
      <c r="F163" s="12">
        <f t="shared" si="2"/>
        <v>3970</v>
      </c>
      <c r="G163" s="10" t="s">
        <v>294</v>
      </c>
      <c r="H163" s="10" t="s">
        <v>2448</v>
      </c>
      <c r="I163" s="10" t="s">
        <v>24</v>
      </c>
      <c r="J163" s="10" t="s">
        <v>2427</v>
      </c>
      <c r="K163" s="10" t="s">
        <v>3151</v>
      </c>
      <c r="L163" s="10" t="s">
        <v>2448</v>
      </c>
      <c r="M163" s="10" t="s">
        <v>3205</v>
      </c>
      <c r="N163" s="10" t="s">
        <v>28</v>
      </c>
      <c r="O163" s="10"/>
    </row>
    <row r="164" spans="1:15" hidden="1">
      <c r="A164" s="9">
        <v>161</v>
      </c>
      <c r="B164" s="10" t="s">
        <v>3325</v>
      </c>
      <c r="C164" s="11" t="s">
        <v>3305</v>
      </c>
      <c r="D164" s="12">
        <v>3970</v>
      </c>
      <c r="E164" s="13">
        <v>1</v>
      </c>
      <c r="F164" s="12">
        <f t="shared" si="2"/>
        <v>3970</v>
      </c>
      <c r="G164" s="10" t="s">
        <v>294</v>
      </c>
      <c r="H164" s="10" t="s">
        <v>2448</v>
      </c>
      <c r="I164" s="10" t="s">
        <v>24</v>
      </c>
      <c r="J164" s="10" t="s">
        <v>2427</v>
      </c>
      <c r="K164" s="10" t="s">
        <v>3151</v>
      </c>
      <c r="L164" s="10" t="s">
        <v>2448</v>
      </c>
      <c r="M164" s="10" t="s">
        <v>3205</v>
      </c>
      <c r="N164" s="10" t="s">
        <v>28</v>
      </c>
      <c r="O164" s="10"/>
    </row>
    <row r="165" spans="1:15" hidden="1">
      <c r="A165" s="9">
        <v>162</v>
      </c>
      <c r="B165" s="10" t="s">
        <v>3326</v>
      </c>
      <c r="C165" s="11" t="s">
        <v>3305</v>
      </c>
      <c r="D165" s="12">
        <v>3970</v>
      </c>
      <c r="E165" s="13">
        <v>1</v>
      </c>
      <c r="F165" s="12">
        <f t="shared" si="2"/>
        <v>3970</v>
      </c>
      <c r="G165" s="10" t="s">
        <v>294</v>
      </c>
      <c r="H165" s="10" t="s">
        <v>2448</v>
      </c>
      <c r="I165" s="10" t="s">
        <v>24</v>
      </c>
      <c r="J165" s="10" t="s">
        <v>2427</v>
      </c>
      <c r="K165" s="10" t="s">
        <v>3151</v>
      </c>
      <c r="L165" s="10" t="s">
        <v>2448</v>
      </c>
      <c r="M165" s="10" t="s">
        <v>3205</v>
      </c>
      <c r="N165" s="10" t="s">
        <v>28</v>
      </c>
      <c r="O165" s="10"/>
    </row>
    <row r="166" spans="1:15" hidden="1">
      <c r="A166" s="9">
        <v>163</v>
      </c>
      <c r="B166" s="10" t="s">
        <v>3327</v>
      </c>
      <c r="C166" s="11" t="s">
        <v>3305</v>
      </c>
      <c r="D166" s="12">
        <v>3970</v>
      </c>
      <c r="E166" s="13">
        <v>1</v>
      </c>
      <c r="F166" s="12">
        <f t="shared" si="2"/>
        <v>3970</v>
      </c>
      <c r="G166" s="10" t="s">
        <v>294</v>
      </c>
      <c r="H166" s="10" t="s">
        <v>2448</v>
      </c>
      <c r="I166" s="10" t="s">
        <v>24</v>
      </c>
      <c r="J166" s="10" t="s">
        <v>2427</v>
      </c>
      <c r="K166" s="10" t="s">
        <v>3151</v>
      </c>
      <c r="L166" s="10" t="s">
        <v>2448</v>
      </c>
      <c r="M166" s="10" t="s">
        <v>3205</v>
      </c>
      <c r="N166" s="10" t="s">
        <v>28</v>
      </c>
      <c r="O166" s="10"/>
    </row>
    <row r="167" spans="1:15" hidden="1">
      <c r="A167" s="9">
        <v>164</v>
      </c>
      <c r="B167" s="10" t="s">
        <v>3328</v>
      </c>
      <c r="C167" s="11" t="s">
        <v>3305</v>
      </c>
      <c r="D167" s="12">
        <v>3970</v>
      </c>
      <c r="E167" s="13">
        <v>1</v>
      </c>
      <c r="F167" s="12">
        <f t="shared" si="2"/>
        <v>3970</v>
      </c>
      <c r="G167" s="10" t="s">
        <v>294</v>
      </c>
      <c r="H167" s="10" t="s">
        <v>2448</v>
      </c>
      <c r="I167" s="10" t="s">
        <v>24</v>
      </c>
      <c r="J167" s="10" t="s">
        <v>2427</v>
      </c>
      <c r="K167" s="10" t="s">
        <v>3151</v>
      </c>
      <c r="L167" s="10" t="s">
        <v>2448</v>
      </c>
      <c r="M167" s="10" t="s">
        <v>3205</v>
      </c>
      <c r="N167" s="10" t="s">
        <v>28</v>
      </c>
      <c r="O167" s="10"/>
    </row>
    <row r="168" spans="1:15" hidden="1">
      <c r="A168" s="9">
        <v>165</v>
      </c>
      <c r="B168" s="10" t="s">
        <v>3329</v>
      </c>
      <c r="C168" s="11" t="s">
        <v>3305</v>
      </c>
      <c r="D168" s="12">
        <v>3970</v>
      </c>
      <c r="E168" s="13">
        <v>1</v>
      </c>
      <c r="F168" s="12">
        <f t="shared" si="2"/>
        <v>3970</v>
      </c>
      <c r="G168" s="10" t="s">
        <v>294</v>
      </c>
      <c r="H168" s="10" t="s">
        <v>2448</v>
      </c>
      <c r="I168" s="10" t="s">
        <v>24</v>
      </c>
      <c r="J168" s="10" t="s">
        <v>2427</v>
      </c>
      <c r="K168" s="10" t="s">
        <v>3151</v>
      </c>
      <c r="L168" s="10" t="s">
        <v>2448</v>
      </c>
      <c r="M168" s="10" t="s">
        <v>3205</v>
      </c>
      <c r="N168" s="10" t="s">
        <v>28</v>
      </c>
      <c r="O168" s="10"/>
    </row>
    <row r="169" spans="1:15" hidden="1">
      <c r="A169" s="9">
        <v>166</v>
      </c>
      <c r="B169" s="10" t="s">
        <v>3330</v>
      </c>
      <c r="C169" s="11" t="s">
        <v>3305</v>
      </c>
      <c r="D169" s="12">
        <v>3970</v>
      </c>
      <c r="E169" s="13">
        <v>1</v>
      </c>
      <c r="F169" s="12">
        <f t="shared" si="2"/>
        <v>3970</v>
      </c>
      <c r="G169" s="10" t="s">
        <v>294</v>
      </c>
      <c r="H169" s="10" t="s">
        <v>2448</v>
      </c>
      <c r="I169" s="10" t="s">
        <v>24</v>
      </c>
      <c r="J169" s="10" t="s">
        <v>2427</v>
      </c>
      <c r="K169" s="10" t="s">
        <v>3151</v>
      </c>
      <c r="L169" s="10" t="s">
        <v>2448</v>
      </c>
      <c r="M169" s="10" t="s">
        <v>3205</v>
      </c>
      <c r="N169" s="10" t="s">
        <v>28</v>
      </c>
      <c r="O169" s="10"/>
    </row>
    <row r="170" spans="1:15" hidden="1">
      <c r="A170" s="9">
        <v>167</v>
      </c>
      <c r="B170" s="10" t="s">
        <v>3331</v>
      </c>
      <c r="C170" s="11" t="s">
        <v>3305</v>
      </c>
      <c r="D170" s="12">
        <v>3970</v>
      </c>
      <c r="E170" s="13">
        <v>1</v>
      </c>
      <c r="F170" s="12">
        <f t="shared" si="2"/>
        <v>3970</v>
      </c>
      <c r="G170" s="10" t="s">
        <v>294</v>
      </c>
      <c r="H170" s="10" t="s">
        <v>2448</v>
      </c>
      <c r="I170" s="10" t="s">
        <v>24</v>
      </c>
      <c r="J170" s="10" t="s">
        <v>2427</v>
      </c>
      <c r="K170" s="10" t="s">
        <v>3151</v>
      </c>
      <c r="L170" s="10" t="s">
        <v>2448</v>
      </c>
      <c r="M170" s="10" t="s">
        <v>3205</v>
      </c>
      <c r="N170" s="10" t="s">
        <v>28</v>
      </c>
      <c r="O170" s="10"/>
    </row>
    <row r="171" spans="1:15" hidden="1">
      <c r="A171" s="9">
        <v>168</v>
      </c>
      <c r="B171" s="10" t="s">
        <v>3332</v>
      </c>
      <c r="C171" s="11" t="s">
        <v>3305</v>
      </c>
      <c r="D171" s="12">
        <v>3970</v>
      </c>
      <c r="E171" s="13">
        <v>1</v>
      </c>
      <c r="F171" s="12">
        <f t="shared" si="2"/>
        <v>3970</v>
      </c>
      <c r="G171" s="10" t="s">
        <v>294</v>
      </c>
      <c r="H171" s="10" t="s">
        <v>2448</v>
      </c>
      <c r="I171" s="10" t="s">
        <v>24</v>
      </c>
      <c r="J171" s="10" t="s">
        <v>2427</v>
      </c>
      <c r="K171" s="10" t="s">
        <v>3151</v>
      </c>
      <c r="L171" s="10" t="s">
        <v>2448</v>
      </c>
      <c r="M171" s="10" t="s">
        <v>3205</v>
      </c>
      <c r="N171" s="10" t="s">
        <v>28</v>
      </c>
      <c r="O171" s="10"/>
    </row>
    <row r="172" spans="1:15" hidden="1">
      <c r="A172" s="9">
        <v>169</v>
      </c>
      <c r="B172" s="10" t="s">
        <v>3333</v>
      </c>
      <c r="C172" s="11" t="s">
        <v>3305</v>
      </c>
      <c r="D172" s="12">
        <v>3970</v>
      </c>
      <c r="E172" s="13">
        <v>1</v>
      </c>
      <c r="F172" s="12">
        <f t="shared" si="2"/>
        <v>3970</v>
      </c>
      <c r="G172" s="10" t="s">
        <v>294</v>
      </c>
      <c r="H172" s="10" t="s">
        <v>2448</v>
      </c>
      <c r="I172" s="10" t="s">
        <v>24</v>
      </c>
      <c r="J172" s="10" t="s">
        <v>2427</v>
      </c>
      <c r="K172" s="10" t="s">
        <v>3151</v>
      </c>
      <c r="L172" s="10" t="s">
        <v>2448</v>
      </c>
      <c r="M172" s="10" t="s">
        <v>3205</v>
      </c>
      <c r="N172" s="10" t="s">
        <v>28</v>
      </c>
      <c r="O172" s="10"/>
    </row>
    <row r="173" spans="1:15" hidden="1">
      <c r="A173" s="9">
        <v>170</v>
      </c>
      <c r="B173" s="10" t="s">
        <v>3334</v>
      </c>
      <c r="C173" s="11" t="s">
        <v>3305</v>
      </c>
      <c r="D173" s="12">
        <v>3970</v>
      </c>
      <c r="E173" s="13">
        <v>1</v>
      </c>
      <c r="F173" s="12">
        <f t="shared" si="2"/>
        <v>3970</v>
      </c>
      <c r="G173" s="10" t="s">
        <v>294</v>
      </c>
      <c r="H173" s="10" t="s">
        <v>2448</v>
      </c>
      <c r="I173" s="10" t="s">
        <v>24</v>
      </c>
      <c r="J173" s="10" t="s">
        <v>2427</v>
      </c>
      <c r="K173" s="10" t="s">
        <v>3151</v>
      </c>
      <c r="L173" s="10" t="s">
        <v>2448</v>
      </c>
      <c r="M173" s="10" t="s">
        <v>3205</v>
      </c>
      <c r="N173" s="10" t="s">
        <v>28</v>
      </c>
      <c r="O173" s="10"/>
    </row>
    <row r="174" spans="1:15" hidden="1">
      <c r="A174" s="9">
        <v>171</v>
      </c>
      <c r="B174" s="10" t="s">
        <v>3335</v>
      </c>
      <c r="C174" s="11" t="s">
        <v>3305</v>
      </c>
      <c r="D174" s="12">
        <v>3970</v>
      </c>
      <c r="E174" s="13">
        <v>1</v>
      </c>
      <c r="F174" s="12">
        <f t="shared" si="2"/>
        <v>3970</v>
      </c>
      <c r="G174" s="10" t="s">
        <v>294</v>
      </c>
      <c r="H174" s="10" t="s">
        <v>2448</v>
      </c>
      <c r="I174" s="10" t="s">
        <v>24</v>
      </c>
      <c r="J174" s="10" t="s">
        <v>2427</v>
      </c>
      <c r="K174" s="10" t="s">
        <v>3151</v>
      </c>
      <c r="L174" s="10" t="s">
        <v>2448</v>
      </c>
      <c r="M174" s="10" t="s">
        <v>3205</v>
      </c>
      <c r="N174" s="10" t="s">
        <v>28</v>
      </c>
      <c r="O174" s="10"/>
    </row>
    <row r="175" spans="1:15" hidden="1">
      <c r="A175" s="9">
        <v>172</v>
      </c>
      <c r="B175" s="10" t="s">
        <v>3336</v>
      </c>
      <c r="C175" s="11" t="s">
        <v>3305</v>
      </c>
      <c r="D175" s="12">
        <v>3970</v>
      </c>
      <c r="E175" s="13">
        <v>1</v>
      </c>
      <c r="F175" s="12">
        <f t="shared" si="2"/>
        <v>3970</v>
      </c>
      <c r="G175" s="10" t="s">
        <v>294</v>
      </c>
      <c r="H175" s="10" t="s">
        <v>2448</v>
      </c>
      <c r="I175" s="10" t="s">
        <v>24</v>
      </c>
      <c r="J175" s="10" t="s">
        <v>2427</v>
      </c>
      <c r="K175" s="10" t="s">
        <v>3151</v>
      </c>
      <c r="L175" s="10" t="s">
        <v>2448</v>
      </c>
      <c r="M175" s="10" t="s">
        <v>3205</v>
      </c>
      <c r="N175" s="10" t="s">
        <v>28</v>
      </c>
      <c r="O175" s="10"/>
    </row>
    <row r="176" spans="1:15" hidden="1">
      <c r="A176" s="9">
        <v>173</v>
      </c>
      <c r="B176" s="10" t="s">
        <v>3337</v>
      </c>
      <c r="C176" s="11" t="s">
        <v>3305</v>
      </c>
      <c r="D176" s="12">
        <v>3970</v>
      </c>
      <c r="E176" s="13">
        <v>1</v>
      </c>
      <c r="F176" s="12">
        <f t="shared" si="2"/>
        <v>3970</v>
      </c>
      <c r="G176" s="10" t="s">
        <v>294</v>
      </c>
      <c r="H176" s="10" t="s">
        <v>2448</v>
      </c>
      <c r="I176" s="10" t="s">
        <v>24</v>
      </c>
      <c r="J176" s="10" t="s">
        <v>2427</v>
      </c>
      <c r="K176" s="10" t="s">
        <v>3151</v>
      </c>
      <c r="L176" s="10" t="s">
        <v>2448</v>
      </c>
      <c r="M176" s="10" t="s">
        <v>3205</v>
      </c>
      <c r="N176" s="10" t="s">
        <v>28</v>
      </c>
      <c r="O176" s="10"/>
    </row>
    <row r="177" spans="1:15" hidden="1">
      <c r="A177" s="9">
        <v>174</v>
      </c>
      <c r="B177" s="10" t="s">
        <v>3338</v>
      </c>
      <c r="C177" s="11" t="s">
        <v>3305</v>
      </c>
      <c r="D177" s="12">
        <v>3970</v>
      </c>
      <c r="E177" s="13">
        <v>1</v>
      </c>
      <c r="F177" s="12">
        <f t="shared" si="2"/>
        <v>3970</v>
      </c>
      <c r="G177" s="10" t="s">
        <v>294</v>
      </c>
      <c r="H177" s="10" t="s">
        <v>2448</v>
      </c>
      <c r="I177" s="10" t="s">
        <v>24</v>
      </c>
      <c r="J177" s="10" t="s">
        <v>2427</v>
      </c>
      <c r="K177" s="10" t="s">
        <v>3151</v>
      </c>
      <c r="L177" s="10" t="s">
        <v>2448</v>
      </c>
      <c r="M177" s="10" t="s">
        <v>3205</v>
      </c>
      <c r="N177" s="10" t="s">
        <v>28</v>
      </c>
      <c r="O177" s="10"/>
    </row>
    <row r="178" spans="1:15" hidden="1">
      <c r="A178" s="9">
        <v>175</v>
      </c>
      <c r="B178" s="10" t="s">
        <v>3339</v>
      </c>
      <c r="C178" s="11" t="s">
        <v>3305</v>
      </c>
      <c r="D178" s="12">
        <v>3970</v>
      </c>
      <c r="E178" s="13">
        <v>1</v>
      </c>
      <c r="F178" s="12">
        <f t="shared" si="2"/>
        <v>3970</v>
      </c>
      <c r="G178" s="10" t="s">
        <v>294</v>
      </c>
      <c r="H178" s="10" t="s">
        <v>2448</v>
      </c>
      <c r="I178" s="10" t="s">
        <v>24</v>
      </c>
      <c r="J178" s="10" t="s">
        <v>2427</v>
      </c>
      <c r="K178" s="10" t="s">
        <v>3151</v>
      </c>
      <c r="L178" s="10" t="s">
        <v>2448</v>
      </c>
      <c r="M178" s="10" t="s">
        <v>3205</v>
      </c>
      <c r="N178" s="10" t="s">
        <v>28</v>
      </c>
      <c r="O178" s="10"/>
    </row>
    <row r="179" spans="1:15" hidden="1">
      <c r="A179" s="9">
        <v>176</v>
      </c>
      <c r="B179" s="10" t="s">
        <v>3340</v>
      </c>
      <c r="C179" s="11" t="s">
        <v>3305</v>
      </c>
      <c r="D179" s="12">
        <v>3970</v>
      </c>
      <c r="E179" s="13">
        <v>1</v>
      </c>
      <c r="F179" s="12">
        <f t="shared" si="2"/>
        <v>3970</v>
      </c>
      <c r="G179" s="10" t="s">
        <v>294</v>
      </c>
      <c r="H179" s="10" t="s">
        <v>2448</v>
      </c>
      <c r="I179" s="10" t="s">
        <v>24</v>
      </c>
      <c r="J179" s="10" t="s">
        <v>2427</v>
      </c>
      <c r="K179" s="10" t="s">
        <v>3151</v>
      </c>
      <c r="L179" s="10" t="s">
        <v>2448</v>
      </c>
      <c r="M179" s="10" t="s">
        <v>3205</v>
      </c>
      <c r="N179" s="10" t="s">
        <v>28</v>
      </c>
      <c r="O179" s="10"/>
    </row>
    <row r="180" spans="1:15" hidden="1">
      <c r="A180" s="9">
        <v>177</v>
      </c>
      <c r="B180" s="10" t="s">
        <v>3341</v>
      </c>
      <c r="C180" s="11" t="s">
        <v>3305</v>
      </c>
      <c r="D180" s="12">
        <v>3970</v>
      </c>
      <c r="E180" s="13">
        <v>1</v>
      </c>
      <c r="F180" s="12">
        <f t="shared" si="2"/>
        <v>3970</v>
      </c>
      <c r="G180" s="10" t="s">
        <v>294</v>
      </c>
      <c r="H180" s="10" t="s">
        <v>2448</v>
      </c>
      <c r="I180" s="10" t="s">
        <v>24</v>
      </c>
      <c r="J180" s="10" t="s">
        <v>2427</v>
      </c>
      <c r="K180" s="10" t="s">
        <v>3151</v>
      </c>
      <c r="L180" s="10" t="s">
        <v>2448</v>
      </c>
      <c r="M180" s="10" t="s">
        <v>3205</v>
      </c>
      <c r="N180" s="10" t="s">
        <v>28</v>
      </c>
      <c r="O180" s="10"/>
    </row>
    <row r="181" spans="1:15" hidden="1">
      <c r="A181" s="9">
        <v>178</v>
      </c>
      <c r="B181" s="10" t="s">
        <v>3342</v>
      </c>
      <c r="C181" s="11" t="s">
        <v>3305</v>
      </c>
      <c r="D181" s="12">
        <v>3970</v>
      </c>
      <c r="E181" s="13">
        <v>1</v>
      </c>
      <c r="F181" s="12">
        <f t="shared" si="2"/>
        <v>3970</v>
      </c>
      <c r="G181" s="10" t="s">
        <v>294</v>
      </c>
      <c r="H181" s="10" t="s">
        <v>2448</v>
      </c>
      <c r="I181" s="10" t="s">
        <v>24</v>
      </c>
      <c r="J181" s="10" t="s">
        <v>2427</v>
      </c>
      <c r="K181" s="10" t="s">
        <v>3151</v>
      </c>
      <c r="L181" s="10" t="s">
        <v>2448</v>
      </c>
      <c r="M181" s="10" t="s">
        <v>3205</v>
      </c>
      <c r="N181" s="10" t="s">
        <v>28</v>
      </c>
      <c r="O181" s="10"/>
    </row>
    <row r="182" spans="1:15" hidden="1">
      <c r="A182" s="9">
        <v>179</v>
      </c>
      <c r="B182" s="10" t="s">
        <v>3343</v>
      </c>
      <c r="C182" s="11" t="s">
        <v>3305</v>
      </c>
      <c r="D182" s="12">
        <v>3970</v>
      </c>
      <c r="E182" s="13">
        <v>1</v>
      </c>
      <c r="F182" s="12">
        <f t="shared" si="2"/>
        <v>3970</v>
      </c>
      <c r="G182" s="10" t="s">
        <v>294</v>
      </c>
      <c r="H182" s="10" t="s">
        <v>2448</v>
      </c>
      <c r="I182" s="10" t="s">
        <v>24</v>
      </c>
      <c r="J182" s="10" t="s">
        <v>2427</v>
      </c>
      <c r="K182" s="10" t="s">
        <v>3151</v>
      </c>
      <c r="L182" s="10" t="s">
        <v>2448</v>
      </c>
      <c r="M182" s="10" t="s">
        <v>3205</v>
      </c>
      <c r="N182" s="10" t="s">
        <v>28</v>
      </c>
      <c r="O182" s="10"/>
    </row>
    <row r="183" spans="1:15" hidden="1">
      <c r="A183" s="9">
        <v>180</v>
      </c>
      <c r="B183" s="10" t="s">
        <v>3344</v>
      </c>
      <c r="C183" s="11" t="s">
        <v>3305</v>
      </c>
      <c r="D183" s="12">
        <v>3970</v>
      </c>
      <c r="E183" s="13">
        <v>1</v>
      </c>
      <c r="F183" s="12">
        <f t="shared" si="2"/>
        <v>3970</v>
      </c>
      <c r="G183" s="10" t="s">
        <v>294</v>
      </c>
      <c r="H183" s="10" t="s">
        <v>2448</v>
      </c>
      <c r="I183" s="10" t="s">
        <v>24</v>
      </c>
      <c r="J183" s="10" t="s">
        <v>2427</v>
      </c>
      <c r="K183" s="10" t="s">
        <v>3151</v>
      </c>
      <c r="L183" s="10" t="s">
        <v>2448</v>
      </c>
      <c r="M183" s="10" t="s">
        <v>3205</v>
      </c>
      <c r="N183" s="10" t="s">
        <v>28</v>
      </c>
      <c r="O183" s="10"/>
    </row>
    <row r="184" spans="1:15" hidden="1">
      <c r="A184" s="9">
        <v>181</v>
      </c>
      <c r="B184" s="10" t="s">
        <v>3345</v>
      </c>
      <c r="C184" s="11" t="s">
        <v>3346</v>
      </c>
      <c r="D184" s="12">
        <v>8000</v>
      </c>
      <c r="E184" s="13">
        <v>1</v>
      </c>
      <c r="F184" s="12">
        <f t="shared" si="2"/>
        <v>8000</v>
      </c>
      <c r="G184" s="10" t="s">
        <v>294</v>
      </c>
      <c r="H184" s="10" t="s">
        <v>2448</v>
      </c>
      <c r="I184" s="10" t="s">
        <v>24</v>
      </c>
      <c r="J184" s="10" t="s">
        <v>2427</v>
      </c>
      <c r="K184" s="10" t="s">
        <v>3151</v>
      </c>
      <c r="L184" s="10" t="s">
        <v>2448</v>
      </c>
      <c r="M184" s="10" t="s">
        <v>3205</v>
      </c>
      <c r="N184" s="10" t="s">
        <v>133</v>
      </c>
      <c r="O184" s="10"/>
    </row>
    <row r="185" spans="1:15" hidden="1">
      <c r="A185" s="9">
        <v>182</v>
      </c>
      <c r="B185" s="10" t="s">
        <v>3347</v>
      </c>
      <c r="C185" s="11" t="s">
        <v>3348</v>
      </c>
      <c r="D185" s="12">
        <v>10300</v>
      </c>
      <c r="E185" s="13">
        <v>1</v>
      </c>
      <c r="F185" s="12">
        <f t="shared" si="2"/>
        <v>10300</v>
      </c>
      <c r="G185" s="10" t="s">
        <v>294</v>
      </c>
      <c r="H185" s="10" t="s">
        <v>2448</v>
      </c>
      <c r="I185" s="10" t="s">
        <v>24</v>
      </c>
      <c r="J185" s="10" t="s">
        <v>2427</v>
      </c>
      <c r="K185" s="10" t="s">
        <v>3151</v>
      </c>
      <c r="L185" s="10" t="s">
        <v>2448</v>
      </c>
      <c r="M185" s="10" t="s">
        <v>3205</v>
      </c>
      <c r="N185" s="10" t="s">
        <v>28</v>
      </c>
      <c r="O185" s="10"/>
    </row>
    <row r="186" spans="1:15" hidden="1">
      <c r="A186" s="9">
        <v>183</v>
      </c>
      <c r="B186" s="10" t="s">
        <v>3349</v>
      </c>
      <c r="C186" s="11" t="s">
        <v>3350</v>
      </c>
      <c r="D186" s="33">
        <v>600</v>
      </c>
      <c r="E186" s="13">
        <v>1</v>
      </c>
      <c r="F186" s="12">
        <f t="shared" si="2"/>
        <v>600</v>
      </c>
      <c r="G186" s="10" t="s">
        <v>294</v>
      </c>
      <c r="H186" s="10" t="s">
        <v>2448</v>
      </c>
      <c r="I186" s="10" t="s">
        <v>24</v>
      </c>
      <c r="J186" s="10" t="s">
        <v>2427</v>
      </c>
      <c r="K186" s="10" t="s">
        <v>3151</v>
      </c>
      <c r="L186" s="10" t="s">
        <v>2448</v>
      </c>
      <c r="M186" s="10" t="s">
        <v>3205</v>
      </c>
      <c r="N186" s="10" t="s">
        <v>28</v>
      </c>
      <c r="O186" s="10"/>
    </row>
    <row r="187" spans="1:15" hidden="1">
      <c r="A187" s="9">
        <v>184</v>
      </c>
      <c r="B187" s="10" t="s">
        <v>3351</v>
      </c>
      <c r="C187" s="11" t="s">
        <v>3352</v>
      </c>
      <c r="D187" s="33">
        <v>680</v>
      </c>
      <c r="E187" s="13">
        <v>1</v>
      </c>
      <c r="F187" s="12">
        <f t="shared" si="2"/>
        <v>680</v>
      </c>
      <c r="G187" s="10" t="s">
        <v>294</v>
      </c>
      <c r="H187" s="10" t="s">
        <v>2448</v>
      </c>
      <c r="I187" s="10" t="s">
        <v>24</v>
      </c>
      <c r="J187" s="10" t="s">
        <v>2427</v>
      </c>
      <c r="K187" s="10" t="s">
        <v>3151</v>
      </c>
      <c r="L187" s="10" t="s">
        <v>2448</v>
      </c>
      <c r="M187" s="10" t="s">
        <v>3205</v>
      </c>
      <c r="N187" s="10" t="s">
        <v>28</v>
      </c>
      <c r="O187" s="10"/>
    </row>
    <row r="188" spans="1:15">
      <c r="A188" s="9">
        <v>185</v>
      </c>
      <c r="B188" s="10" t="s">
        <v>3353</v>
      </c>
      <c r="C188" s="11" t="s">
        <v>3354</v>
      </c>
      <c r="D188" s="12">
        <v>6770</v>
      </c>
      <c r="E188" s="13">
        <v>1</v>
      </c>
      <c r="F188" s="12">
        <f t="shared" si="2"/>
        <v>6770</v>
      </c>
      <c r="G188" s="10" t="s">
        <v>294</v>
      </c>
      <c r="H188" s="10" t="s">
        <v>2448</v>
      </c>
      <c r="I188" s="10" t="s">
        <v>24</v>
      </c>
      <c r="J188" s="10" t="s">
        <v>2427</v>
      </c>
      <c r="K188" s="10" t="s">
        <v>3151</v>
      </c>
      <c r="L188" s="10" t="s">
        <v>2448</v>
      </c>
      <c r="M188" s="10" t="s">
        <v>3152</v>
      </c>
      <c r="N188" s="10" t="s">
        <v>133</v>
      </c>
      <c r="O188" s="10"/>
    </row>
    <row r="189" spans="1:15">
      <c r="A189" s="9">
        <v>186</v>
      </c>
      <c r="B189" s="10" t="s">
        <v>3355</v>
      </c>
      <c r="C189" s="11" t="s">
        <v>3354</v>
      </c>
      <c r="D189" s="12">
        <v>6770</v>
      </c>
      <c r="E189" s="13">
        <v>1</v>
      </c>
      <c r="F189" s="12">
        <f t="shared" si="2"/>
        <v>6770</v>
      </c>
      <c r="G189" s="10" t="s">
        <v>294</v>
      </c>
      <c r="H189" s="10" t="s">
        <v>2448</v>
      </c>
      <c r="I189" s="10" t="s">
        <v>24</v>
      </c>
      <c r="J189" s="10" t="s">
        <v>2427</v>
      </c>
      <c r="K189" s="10" t="s">
        <v>3151</v>
      </c>
      <c r="L189" s="10" t="s">
        <v>2448</v>
      </c>
      <c r="M189" s="10" t="s">
        <v>3152</v>
      </c>
      <c r="N189" s="10" t="s">
        <v>133</v>
      </c>
      <c r="O189" s="10"/>
    </row>
    <row r="190" spans="1:15">
      <c r="A190" s="9">
        <v>187</v>
      </c>
      <c r="B190" s="10" t="s">
        <v>3356</v>
      </c>
      <c r="C190" s="11" t="s">
        <v>3357</v>
      </c>
      <c r="D190" s="12">
        <v>4620</v>
      </c>
      <c r="E190" s="13">
        <v>1</v>
      </c>
      <c r="F190" s="12">
        <f t="shared" si="2"/>
        <v>4620</v>
      </c>
      <c r="G190" s="10" t="s">
        <v>294</v>
      </c>
      <c r="H190" s="10" t="s">
        <v>2448</v>
      </c>
      <c r="I190" s="10" t="s">
        <v>24</v>
      </c>
      <c r="J190" s="10" t="s">
        <v>2427</v>
      </c>
      <c r="K190" s="10" t="s">
        <v>3151</v>
      </c>
      <c r="L190" s="10" t="s">
        <v>2448</v>
      </c>
      <c r="M190" s="10" t="s">
        <v>3152</v>
      </c>
      <c r="N190" s="10" t="s">
        <v>133</v>
      </c>
      <c r="O190" s="10"/>
    </row>
    <row r="191" spans="1:15">
      <c r="A191" s="9">
        <v>188</v>
      </c>
      <c r="B191" s="10" t="s">
        <v>3358</v>
      </c>
      <c r="C191" s="11" t="s">
        <v>3357</v>
      </c>
      <c r="D191" s="12">
        <v>4620</v>
      </c>
      <c r="E191" s="13">
        <v>1</v>
      </c>
      <c r="F191" s="12">
        <f t="shared" si="2"/>
        <v>4620</v>
      </c>
      <c r="G191" s="10" t="s">
        <v>294</v>
      </c>
      <c r="H191" s="10" t="s">
        <v>2448</v>
      </c>
      <c r="I191" s="10" t="s">
        <v>24</v>
      </c>
      <c r="J191" s="10" t="s">
        <v>2427</v>
      </c>
      <c r="K191" s="10" t="s">
        <v>3151</v>
      </c>
      <c r="L191" s="10" t="s">
        <v>2448</v>
      </c>
      <c r="M191" s="10" t="s">
        <v>3152</v>
      </c>
      <c r="N191" s="10" t="s">
        <v>133</v>
      </c>
      <c r="O191" s="10"/>
    </row>
    <row r="192" spans="1:15">
      <c r="A192" s="9">
        <v>189</v>
      </c>
      <c r="B192" s="10" t="s">
        <v>3359</v>
      </c>
      <c r="C192" s="11" t="s">
        <v>3357</v>
      </c>
      <c r="D192" s="12">
        <v>4620</v>
      </c>
      <c r="E192" s="13">
        <v>1</v>
      </c>
      <c r="F192" s="12">
        <f t="shared" si="2"/>
        <v>4620</v>
      </c>
      <c r="G192" s="10" t="s">
        <v>294</v>
      </c>
      <c r="H192" s="10" t="s">
        <v>2448</v>
      </c>
      <c r="I192" s="10" t="s">
        <v>24</v>
      </c>
      <c r="J192" s="10" t="s">
        <v>2427</v>
      </c>
      <c r="K192" s="10" t="s">
        <v>3151</v>
      </c>
      <c r="L192" s="10" t="s">
        <v>2448</v>
      </c>
      <c r="M192" s="10" t="s">
        <v>3152</v>
      </c>
      <c r="N192" s="10" t="s">
        <v>133</v>
      </c>
      <c r="O192" s="10"/>
    </row>
    <row r="193" spans="1:15">
      <c r="A193" s="9">
        <v>190</v>
      </c>
      <c r="B193" s="10" t="s">
        <v>3360</v>
      </c>
      <c r="C193" s="11" t="s">
        <v>3357</v>
      </c>
      <c r="D193" s="12">
        <v>4620</v>
      </c>
      <c r="E193" s="13">
        <v>1</v>
      </c>
      <c r="F193" s="12">
        <f t="shared" si="2"/>
        <v>4620</v>
      </c>
      <c r="G193" s="10" t="s">
        <v>294</v>
      </c>
      <c r="H193" s="10" t="s">
        <v>2448</v>
      </c>
      <c r="I193" s="10" t="s">
        <v>24</v>
      </c>
      <c r="J193" s="10" t="s">
        <v>2427</v>
      </c>
      <c r="K193" s="10" t="s">
        <v>3151</v>
      </c>
      <c r="L193" s="10" t="s">
        <v>2448</v>
      </c>
      <c r="M193" s="10" t="s">
        <v>3152</v>
      </c>
      <c r="N193" s="10" t="s">
        <v>133</v>
      </c>
      <c r="O193" s="10"/>
    </row>
    <row r="194" spans="1:15">
      <c r="A194" s="9">
        <v>191</v>
      </c>
      <c r="B194" s="10" t="s">
        <v>3361</v>
      </c>
      <c r="C194" s="11" t="s">
        <v>3357</v>
      </c>
      <c r="D194" s="12">
        <v>4620</v>
      </c>
      <c r="E194" s="13">
        <v>1</v>
      </c>
      <c r="F194" s="12">
        <f t="shared" si="2"/>
        <v>4620</v>
      </c>
      <c r="G194" s="10" t="s">
        <v>294</v>
      </c>
      <c r="H194" s="10" t="s">
        <v>2448</v>
      </c>
      <c r="I194" s="10" t="s">
        <v>24</v>
      </c>
      <c r="J194" s="10" t="s">
        <v>2427</v>
      </c>
      <c r="K194" s="10" t="s">
        <v>3151</v>
      </c>
      <c r="L194" s="10" t="s">
        <v>2448</v>
      </c>
      <c r="M194" s="10" t="s">
        <v>3152</v>
      </c>
      <c r="N194" s="10" t="s">
        <v>133</v>
      </c>
      <c r="O194" s="10"/>
    </row>
    <row r="195" spans="1:15">
      <c r="A195" s="9">
        <v>192</v>
      </c>
      <c r="B195" s="10" t="s">
        <v>3362</v>
      </c>
      <c r="C195" s="11" t="s">
        <v>3357</v>
      </c>
      <c r="D195" s="12">
        <v>4620</v>
      </c>
      <c r="E195" s="13">
        <v>1</v>
      </c>
      <c r="F195" s="12">
        <f t="shared" si="2"/>
        <v>4620</v>
      </c>
      <c r="G195" s="10" t="s">
        <v>294</v>
      </c>
      <c r="H195" s="10" t="s">
        <v>2448</v>
      </c>
      <c r="I195" s="10" t="s">
        <v>24</v>
      </c>
      <c r="J195" s="10" t="s">
        <v>2427</v>
      </c>
      <c r="K195" s="10" t="s">
        <v>3151</v>
      </c>
      <c r="L195" s="10" t="s">
        <v>2448</v>
      </c>
      <c r="M195" s="10" t="s">
        <v>3152</v>
      </c>
      <c r="N195" s="10" t="s">
        <v>133</v>
      </c>
      <c r="O195" s="10"/>
    </row>
    <row r="196" spans="1:15">
      <c r="A196" s="9">
        <v>193</v>
      </c>
      <c r="B196" s="10" t="s">
        <v>3363</v>
      </c>
      <c r="C196" s="11" t="s">
        <v>3357</v>
      </c>
      <c r="D196" s="12">
        <v>4620</v>
      </c>
      <c r="E196" s="13">
        <v>1</v>
      </c>
      <c r="F196" s="12">
        <f t="shared" ref="F196:F259" si="3">D196*E196</f>
        <v>4620</v>
      </c>
      <c r="G196" s="10" t="s">
        <v>294</v>
      </c>
      <c r="H196" s="10" t="s">
        <v>2448</v>
      </c>
      <c r="I196" s="10" t="s">
        <v>24</v>
      </c>
      <c r="J196" s="10" t="s">
        <v>2427</v>
      </c>
      <c r="K196" s="10" t="s">
        <v>3151</v>
      </c>
      <c r="L196" s="10" t="s">
        <v>2448</v>
      </c>
      <c r="M196" s="10" t="s">
        <v>3152</v>
      </c>
      <c r="N196" s="10" t="s">
        <v>133</v>
      </c>
      <c r="O196" s="10"/>
    </row>
    <row r="197" spans="1:15">
      <c r="A197" s="9">
        <v>194</v>
      </c>
      <c r="B197" s="10" t="s">
        <v>3364</v>
      </c>
      <c r="C197" s="11" t="s">
        <v>3357</v>
      </c>
      <c r="D197" s="12">
        <v>4620</v>
      </c>
      <c r="E197" s="13">
        <v>1</v>
      </c>
      <c r="F197" s="12">
        <f t="shared" si="3"/>
        <v>4620</v>
      </c>
      <c r="G197" s="10" t="s">
        <v>294</v>
      </c>
      <c r="H197" s="10" t="s">
        <v>2448</v>
      </c>
      <c r="I197" s="10" t="s">
        <v>24</v>
      </c>
      <c r="J197" s="10" t="s">
        <v>2427</v>
      </c>
      <c r="K197" s="10" t="s">
        <v>3151</v>
      </c>
      <c r="L197" s="10" t="s">
        <v>2448</v>
      </c>
      <c r="M197" s="10" t="s">
        <v>3152</v>
      </c>
      <c r="N197" s="10" t="s">
        <v>133</v>
      </c>
      <c r="O197" s="10"/>
    </row>
    <row r="198" spans="1:15">
      <c r="A198" s="9">
        <v>195</v>
      </c>
      <c r="B198" s="10" t="s">
        <v>3365</v>
      </c>
      <c r="C198" s="11" t="s">
        <v>3357</v>
      </c>
      <c r="D198" s="12">
        <v>4620</v>
      </c>
      <c r="E198" s="13">
        <v>1</v>
      </c>
      <c r="F198" s="12">
        <f t="shared" si="3"/>
        <v>4620</v>
      </c>
      <c r="G198" s="10" t="s">
        <v>294</v>
      </c>
      <c r="H198" s="10" t="s">
        <v>2448</v>
      </c>
      <c r="I198" s="10" t="s">
        <v>24</v>
      </c>
      <c r="J198" s="10" t="s">
        <v>2427</v>
      </c>
      <c r="K198" s="10" t="s">
        <v>3151</v>
      </c>
      <c r="L198" s="10" t="s">
        <v>2448</v>
      </c>
      <c r="M198" s="10" t="s">
        <v>3152</v>
      </c>
      <c r="N198" s="10" t="s">
        <v>133</v>
      </c>
      <c r="O198" s="10"/>
    </row>
    <row r="199" spans="1:15">
      <c r="A199" s="9">
        <v>196</v>
      </c>
      <c r="B199" s="10" t="s">
        <v>3366</v>
      </c>
      <c r="C199" s="11" t="s">
        <v>3357</v>
      </c>
      <c r="D199" s="12">
        <v>4620</v>
      </c>
      <c r="E199" s="13">
        <v>1</v>
      </c>
      <c r="F199" s="12">
        <f t="shared" si="3"/>
        <v>4620</v>
      </c>
      <c r="G199" s="10" t="s">
        <v>294</v>
      </c>
      <c r="H199" s="10" t="s">
        <v>2448</v>
      </c>
      <c r="I199" s="10" t="s">
        <v>24</v>
      </c>
      <c r="J199" s="10" t="s">
        <v>2427</v>
      </c>
      <c r="K199" s="10" t="s">
        <v>3151</v>
      </c>
      <c r="L199" s="10" t="s">
        <v>2448</v>
      </c>
      <c r="M199" s="10" t="s">
        <v>3152</v>
      </c>
      <c r="N199" s="10" t="s">
        <v>133</v>
      </c>
      <c r="O199" s="10"/>
    </row>
    <row r="200" spans="1:15">
      <c r="A200" s="9">
        <v>197</v>
      </c>
      <c r="B200" s="10" t="s">
        <v>3367</v>
      </c>
      <c r="C200" s="11" t="s">
        <v>3357</v>
      </c>
      <c r="D200" s="12">
        <v>4620</v>
      </c>
      <c r="E200" s="13">
        <v>1</v>
      </c>
      <c r="F200" s="12">
        <f t="shared" si="3"/>
        <v>4620</v>
      </c>
      <c r="G200" s="10" t="s">
        <v>294</v>
      </c>
      <c r="H200" s="10" t="s">
        <v>2448</v>
      </c>
      <c r="I200" s="10" t="s">
        <v>24</v>
      </c>
      <c r="J200" s="10" t="s">
        <v>2427</v>
      </c>
      <c r="K200" s="10" t="s">
        <v>3151</v>
      </c>
      <c r="L200" s="10" t="s">
        <v>2448</v>
      </c>
      <c r="M200" s="10" t="s">
        <v>3152</v>
      </c>
      <c r="N200" s="10" t="s">
        <v>133</v>
      </c>
      <c r="O200" s="10"/>
    </row>
    <row r="201" spans="1:15">
      <c r="A201" s="9">
        <v>198</v>
      </c>
      <c r="B201" s="10" t="s">
        <v>3368</v>
      </c>
      <c r="C201" s="11" t="s">
        <v>3357</v>
      </c>
      <c r="D201" s="12">
        <v>4620</v>
      </c>
      <c r="E201" s="13">
        <v>1</v>
      </c>
      <c r="F201" s="12">
        <f t="shared" si="3"/>
        <v>4620</v>
      </c>
      <c r="G201" s="10" t="s">
        <v>294</v>
      </c>
      <c r="H201" s="10" t="s">
        <v>2448</v>
      </c>
      <c r="I201" s="10" t="s">
        <v>24</v>
      </c>
      <c r="J201" s="10" t="s">
        <v>2427</v>
      </c>
      <c r="K201" s="10" t="s">
        <v>3151</v>
      </c>
      <c r="L201" s="10" t="s">
        <v>2448</v>
      </c>
      <c r="M201" s="10" t="s">
        <v>3152</v>
      </c>
      <c r="N201" s="10" t="s">
        <v>133</v>
      </c>
      <c r="O201" s="10"/>
    </row>
    <row r="202" spans="1:15">
      <c r="A202" s="9">
        <v>199</v>
      </c>
      <c r="B202" s="10" t="s">
        <v>3369</v>
      </c>
      <c r="C202" s="11" t="s">
        <v>3357</v>
      </c>
      <c r="D202" s="12">
        <v>4620</v>
      </c>
      <c r="E202" s="13">
        <v>1</v>
      </c>
      <c r="F202" s="12">
        <f t="shared" si="3"/>
        <v>4620</v>
      </c>
      <c r="G202" s="10" t="s">
        <v>294</v>
      </c>
      <c r="H202" s="10" t="s">
        <v>2448</v>
      </c>
      <c r="I202" s="10" t="s">
        <v>24</v>
      </c>
      <c r="J202" s="10" t="s">
        <v>2427</v>
      </c>
      <c r="K202" s="10" t="s">
        <v>3151</v>
      </c>
      <c r="L202" s="10" t="s">
        <v>2448</v>
      </c>
      <c r="M202" s="10" t="s">
        <v>3152</v>
      </c>
      <c r="N202" s="10" t="s">
        <v>133</v>
      </c>
      <c r="O202" s="10"/>
    </row>
    <row r="203" spans="1:15">
      <c r="A203" s="9">
        <v>200</v>
      </c>
      <c r="B203" s="10" t="s">
        <v>3370</v>
      </c>
      <c r="C203" s="11" t="s">
        <v>3357</v>
      </c>
      <c r="D203" s="12">
        <v>4620</v>
      </c>
      <c r="E203" s="13">
        <v>1</v>
      </c>
      <c r="F203" s="12">
        <f t="shared" si="3"/>
        <v>4620</v>
      </c>
      <c r="G203" s="10" t="s">
        <v>294</v>
      </c>
      <c r="H203" s="10" t="s">
        <v>2448</v>
      </c>
      <c r="I203" s="10" t="s">
        <v>24</v>
      </c>
      <c r="J203" s="10" t="s">
        <v>2427</v>
      </c>
      <c r="K203" s="10" t="s">
        <v>3151</v>
      </c>
      <c r="L203" s="10" t="s">
        <v>2448</v>
      </c>
      <c r="M203" s="10" t="s">
        <v>3152</v>
      </c>
      <c r="N203" s="10" t="s">
        <v>133</v>
      </c>
      <c r="O203" s="10"/>
    </row>
    <row r="204" spans="1:15">
      <c r="A204" s="9">
        <v>201</v>
      </c>
      <c r="B204" s="10" t="s">
        <v>3371</v>
      </c>
      <c r="C204" s="11" t="s">
        <v>3357</v>
      </c>
      <c r="D204" s="12">
        <v>4620</v>
      </c>
      <c r="E204" s="13">
        <v>1</v>
      </c>
      <c r="F204" s="12">
        <f t="shared" si="3"/>
        <v>4620</v>
      </c>
      <c r="G204" s="10" t="s">
        <v>294</v>
      </c>
      <c r="H204" s="10" t="s">
        <v>2448</v>
      </c>
      <c r="I204" s="10" t="s">
        <v>24</v>
      </c>
      <c r="J204" s="10" t="s">
        <v>2427</v>
      </c>
      <c r="K204" s="10" t="s">
        <v>3151</v>
      </c>
      <c r="L204" s="10" t="s">
        <v>2448</v>
      </c>
      <c r="M204" s="10" t="s">
        <v>3152</v>
      </c>
      <c r="N204" s="10" t="s">
        <v>133</v>
      </c>
      <c r="O204" s="10"/>
    </row>
    <row r="205" spans="1:15">
      <c r="A205" s="9">
        <v>202</v>
      </c>
      <c r="B205" s="10" t="s">
        <v>3372</v>
      </c>
      <c r="C205" s="11" t="s">
        <v>3357</v>
      </c>
      <c r="D205" s="12">
        <v>4620</v>
      </c>
      <c r="E205" s="13">
        <v>1</v>
      </c>
      <c r="F205" s="12">
        <f t="shared" si="3"/>
        <v>4620</v>
      </c>
      <c r="G205" s="10" t="s">
        <v>294</v>
      </c>
      <c r="H205" s="10" t="s">
        <v>2448</v>
      </c>
      <c r="I205" s="10" t="s">
        <v>24</v>
      </c>
      <c r="J205" s="10" t="s">
        <v>2427</v>
      </c>
      <c r="K205" s="10" t="s">
        <v>3151</v>
      </c>
      <c r="L205" s="10" t="s">
        <v>2448</v>
      </c>
      <c r="M205" s="10" t="s">
        <v>3152</v>
      </c>
      <c r="N205" s="10" t="s">
        <v>133</v>
      </c>
      <c r="O205" s="10"/>
    </row>
    <row r="206" spans="1:15">
      <c r="A206" s="9">
        <v>203</v>
      </c>
      <c r="B206" s="10" t="s">
        <v>3373</v>
      </c>
      <c r="C206" s="11" t="s">
        <v>3357</v>
      </c>
      <c r="D206" s="12">
        <v>4620</v>
      </c>
      <c r="E206" s="13">
        <v>1</v>
      </c>
      <c r="F206" s="12">
        <f t="shared" si="3"/>
        <v>4620</v>
      </c>
      <c r="G206" s="10" t="s">
        <v>294</v>
      </c>
      <c r="H206" s="10" t="s">
        <v>2448</v>
      </c>
      <c r="I206" s="10" t="s">
        <v>24</v>
      </c>
      <c r="J206" s="10" t="s">
        <v>2427</v>
      </c>
      <c r="K206" s="10" t="s">
        <v>3151</v>
      </c>
      <c r="L206" s="10" t="s">
        <v>2448</v>
      </c>
      <c r="M206" s="10" t="s">
        <v>3152</v>
      </c>
      <c r="N206" s="10" t="s">
        <v>133</v>
      </c>
      <c r="O206" s="10"/>
    </row>
    <row r="207" spans="1:15">
      <c r="A207" s="9">
        <v>204</v>
      </c>
      <c r="B207" s="10" t="s">
        <v>3374</v>
      </c>
      <c r="C207" s="11" t="s">
        <v>3357</v>
      </c>
      <c r="D207" s="12">
        <v>4620</v>
      </c>
      <c r="E207" s="13">
        <v>1</v>
      </c>
      <c r="F207" s="12">
        <f t="shared" si="3"/>
        <v>4620</v>
      </c>
      <c r="G207" s="10" t="s">
        <v>294</v>
      </c>
      <c r="H207" s="10" t="s">
        <v>2448</v>
      </c>
      <c r="I207" s="10" t="s">
        <v>24</v>
      </c>
      <c r="J207" s="10" t="s">
        <v>2427</v>
      </c>
      <c r="K207" s="10" t="s">
        <v>3151</v>
      </c>
      <c r="L207" s="10" t="s">
        <v>2448</v>
      </c>
      <c r="M207" s="10" t="s">
        <v>3152</v>
      </c>
      <c r="N207" s="10" t="s">
        <v>133</v>
      </c>
      <c r="O207" s="10"/>
    </row>
    <row r="208" spans="1:15">
      <c r="A208" s="9">
        <v>205</v>
      </c>
      <c r="B208" s="10" t="s">
        <v>3375</v>
      </c>
      <c r="C208" s="11" t="s">
        <v>3357</v>
      </c>
      <c r="D208" s="12">
        <v>4620</v>
      </c>
      <c r="E208" s="13">
        <v>1</v>
      </c>
      <c r="F208" s="12">
        <f t="shared" si="3"/>
        <v>4620</v>
      </c>
      <c r="G208" s="10" t="s">
        <v>294</v>
      </c>
      <c r="H208" s="10" t="s">
        <v>2448</v>
      </c>
      <c r="I208" s="10" t="s">
        <v>24</v>
      </c>
      <c r="J208" s="10" t="s">
        <v>2427</v>
      </c>
      <c r="K208" s="10" t="s">
        <v>3151</v>
      </c>
      <c r="L208" s="10" t="s">
        <v>2448</v>
      </c>
      <c r="M208" s="10" t="s">
        <v>3152</v>
      </c>
      <c r="N208" s="10" t="s">
        <v>133</v>
      </c>
      <c r="O208" s="10"/>
    </row>
    <row r="209" spans="1:15">
      <c r="A209" s="9">
        <v>206</v>
      </c>
      <c r="B209" s="10" t="s">
        <v>3376</v>
      </c>
      <c r="C209" s="11" t="s">
        <v>3357</v>
      </c>
      <c r="D209" s="12">
        <v>4620</v>
      </c>
      <c r="E209" s="13">
        <v>1</v>
      </c>
      <c r="F209" s="12">
        <f t="shared" si="3"/>
        <v>4620</v>
      </c>
      <c r="G209" s="10" t="s">
        <v>294</v>
      </c>
      <c r="H209" s="10" t="s">
        <v>2448</v>
      </c>
      <c r="I209" s="10" t="s">
        <v>24</v>
      </c>
      <c r="J209" s="10" t="s">
        <v>2427</v>
      </c>
      <c r="K209" s="10" t="s">
        <v>3151</v>
      </c>
      <c r="L209" s="10" t="s">
        <v>2448</v>
      </c>
      <c r="M209" s="10" t="s">
        <v>3152</v>
      </c>
      <c r="N209" s="10" t="s">
        <v>133</v>
      </c>
      <c r="O209" s="10"/>
    </row>
    <row r="210" spans="1:15">
      <c r="A210" s="9">
        <v>207</v>
      </c>
      <c r="B210" s="10" t="s">
        <v>3377</v>
      </c>
      <c r="C210" s="11" t="s">
        <v>3357</v>
      </c>
      <c r="D210" s="12">
        <v>4620</v>
      </c>
      <c r="E210" s="13">
        <v>1</v>
      </c>
      <c r="F210" s="12">
        <f t="shared" si="3"/>
        <v>4620</v>
      </c>
      <c r="G210" s="10" t="s">
        <v>294</v>
      </c>
      <c r="H210" s="10" t="s">
        <v>2448</v>
      </c>
      <c r="I210" s="10" t="s">
        <v>24</v>
      </c>
      <c r="J210" s="10" t="s">
        <v>2427</v>
      </c>
      <c r="K210" s="10" t="s">
        <v>3151</v>
      </c>
      <c r="L210" s="10" t="s">
        <v>2448</v>
      </c>
      <c r="M210" s="10" t="s">
        <v>3152</v>
      </c>
      <c r="N210" s="10" t="s">
        <v>133</v>
      </c>
      <c r="O210" s="10"/>
    </row>
    <row r="211" spans="1:15">
      <c r="A211" s="9">
        <v>208</v>
      </c>
      <c r="B211" s="10" t="s">
        <v>3378</v>
      </c>
      <c r="C211" s="11" t="s">
        <v>3357</v>
      </c>
      <c r="D211" s="12">
        <v>4620</v>
      </c>
      <c r="E211" s="13">
        <v>1</v>
      </c>
      <c r="F211" s="12">
        <f t="shared" si="3"/>
        <v>4620</v>
      </c>
      <c r="G211" s="10" t="s">
        <v>294</v>
      </c>
      <c r="H211" s="10" t="s">
        <v>2448</v>
      </c>
      <c r="I211" s="10" t="s">
        <v>24</v>
      </c>
      <c r="J211" s="10" t="s">
        <v>2427</v>
      </c>
      <c r="K211" s="10" t="s">
        <v>3151</v>
      </c>
      <c r="L211" s="10" t="s">
        <v>2448</v>
      </c>
      <c r="M211" s="10" t="s">
        <v>3152</v>
      </c>
      <c r="N211" s="10" t="s">
        <v>133</v>
      </c>
      <c r="O211" s="10"/>
    </row>
    <row r="212" spans="1:15">
      <c r="A212" s="9">
        <v>209</v>
      </c>
      <c r="B212" s="10" t="s">
        <v>3379</v>
      </c>
      <c r="C212" s="11" t="s">
        <v>3357</v>
      </c>
      <c r="D212" s="12">
        <v>4620</v>
      </c>
      <c r="E212" s="13">
        <v>1</v>
      </c>
      <c r="F212" s="12">
        <f t="shared" si="3"/>
        <v>4620</v>
      </c>
      <c r="G212" s="10" t="s">
        <v>294</v>
      </c>
      <c r="H212" s="10" t="s">
        <v>2448</v>
      </c>
      <c r="I212" s="10" t="s">
        <v>24</v>
      </c>
      <c r="J212" s="10" t="s">
        <v>2427</v>
      </c>
      <c r="K212" s="10" t="s">
        <v>3151</v>
      </c>
      <c r="L212" s="10" t="s">
        <v>2448</v>
      </c>
      <c r="M212" s="10" t="s">
        <v>3152</v>
      </c>
      <c r="N212" s="10" t="s">
        <v>133</v>
      </c>
      <c r="O212" s="10"/>
    </row>
    <row r="213" spans="1:15">
      <c r="A213" s="9">
        <v>210</v>
      </c>
      <c r="B213" s="10" t="s">
        <v>3380</v>
      </c>
      <c r="C213" s="11" t="s">
        <v>3357</v>
      </c>
      <c r="D213" s="12">
        <v>4620</v>
      </c>
      <c r="E213" s="13">
        <v>1</v>
      </c>
      <c r="F213" s="12">
        <f t="shared" si="3"/>
        <v>4620</v>
      </c>
      <c r="G213" s="10" t="s">
        <v>294</v>
      </c>
      <c r="H213" s="10" t="s">
        <v>2448</v>
      </c>
      <c r="I213" s="10" t="s">
        <v>24</v>
      </c>
      <c r="J213" s="10" t="s">
        <v>2427</v>
      </c>
      <c r="K213" s="10" t="s">
        <v>3151</v>
      </c>
      <c r="L213" s="10" t="s">
        <v>2448</v>
      </c>
      <c r="M213" s="10" t="s">
        <v>3152</v>
      </c>
      <c r="N213" s="10" t="s">
        <v>133</v>
      </c>
      <c r="O213" s="10"/>
    </row>
    <row r="214" spans="1:15">
      <c r="A214" s="9">
        <v>211</v>
      </c>
      <c r="B214" s="10" t="s">
        <v>3381</v>
      </c>
      <c r="C214" s="11" t="s">
        <v>3357</v>
      </c>
      <c r="D214" s="12">
        <v>4620</v>
      </c>
      <c r="E214" s="13">
        <v>1</v>
      </c>
      <c r="F214" s="12">
        <f t="shared" si="3"/>
        <v>4620</v>
      </c>
      <c r="G214" s="10" t="s">
        <v>294</v>
      </c>
      <c r="H214" s="10" t="s">
        <v>2448</v>
      </c>
      <c r="I214" s="10" t="s">
        <v>24</v>
      </c>
      <c r="J214" s="10" t="s">
        <v>2427</v>
      </c>
      <c r="K214" s="10" t="s">
        <v>3151</v>
      </c>
      <c r="L214" s="10" t="s">
        <v>2448</v>
      </c>
      <c r="M214" s="10" t="s">
        <v>3152</v>
      </c>
      <c r="N214" s="10" t="s">
        <v>133</v>
      </c>
      <c r="O214" s="10"/>
    </row>
    <row r="215" spans="1:15">
      <c r="A215" s="9">
        <v>212</v>
      </c>
      <c r="B215" s="10" t="s">
        <v>3382</v>
      </c>
      <c r="C215" s="11" t="s">
        <v>3357</v>
      </c>
      <c r="D215" s="12">
        <v>4620</v>
      </c>
      <c r="E215" s="13">
        <v>1</v>
      </c>
      <c r="F215" s="12">
        <f t="shared" si="3"/>
        <v>4620</v>
      </c>
      <c r="G215" s="10" t="s">
        <v>294</v>
      </c>
      <c r="H215" s="10" t="s">
        <v>2448</v>
      </c>
      <c r="I215" s="10" t="s">
        <v>24</v>
      </c>
      <c r="J215" s="10" t="s">
        <v>2427</v>
      </c>
      <c r="K215" s="10" t="s">
        <v>3151</v>
      </c>
      <c r="L215" s="10" t="s">
        <v>2448</v>
      </c>
      <c r="M215" s="10" t="s">
        <v>3152</v>
      </c>
      <c r="N215" s="10" t="s">
        <v>133</v>
      </c>
      <c r="O215" s="10"/>
    </row>
    <row r="216" spans="1:15">
      <c r="A216" s="9">
        <v>213</v>
      </c>
      <c r="B216" s="10" t="s">
        <v>3383</v>
      </c>
      <c r="C216" s="11" t="s">
        <v>3357</v>
      </c>
      <c r="D216" s="12">
        <v>4620</v>
      </c>
      <c r="E216" s="13">
        <v>1</v>
      </c>
      <c r="F216" s="12">
        <f t="shared" si="3"/>
        <v>4620</v>
      </c>
      <c r="G216" s="10" t="s">
        <v>294</v>
      </c>
      <c r="H216" s="10" t="s">
        <v>2448</v>
      </c>
      <c r="I216" s="10" t="s">
        <v>24</v>
      </c>
      <c r="J216" s="10" t="s">
        <v>2427</v>
      </c>
      <c r="K216" s="10" t="s">
        <v>3151</v>
      </c>
      <c r="L216" s="10" t="s">
        <v>2448</v>
      </c>
      <c r="M216" s="10" t="s">
        <v>3152</v>
      </c>
      <c r="N216" s="10" t="s">
        <v>133</v>
      </c>
      <c r="O216" s="10"/>
    </row>
    <row r="217" spans="1:15">
      <c r="A217" s="9">
        <v>214</v>
      </c>
      <c r="B217" s="10" t="s">
        <v>3384</v>
      </c>
      <c r="C217" s="11" t="s">
        <v>3357</v>
      </c>
      <c r="D217" s="12">
        <v>4620</v>
      </c>
      <c r="E217" s="13">
        <v>1</v>
      </c>
      <c r="F217" s="12">
        <f t="shared" si="3"/>
        <v>4620</v>
      </c>
      <c r="G217" s="10" t="s">
        <v>294</v>
      </c>
      <c r="H217" s="10" t="s">
        <v>2448</v>
      </c>
      <c r="I217" s="10" t="s">
        <v>24</v>
      </c>
      <c r="J217" s="10" t="s">
        <v>2427</v>
      </c>
      <c r="K217" s="10" t="s">
        <v>3151</v>
      </c>
      <c r="L217" s="10" t="s">
        <v>2448</v>
      </c>
      <c r="M217" s="10" t="s">
        <v>3152</v>
      </c>
      <c r="N217" s="10" t="s">
        <v>133</v>
      </c>
      <c r="O217" s="10"/>
    </row>
    <row r="218" spans="1:15">
      <c r="A218" s="9">
        <v>215</v>
      </c>
      <c r="B218" s="10" t="s">
        <v>3385</v>
      </c>
      <c r="C218" s="11" t="s">
        <v>3357</v>
      </c>
      <c r="D218" s="12">
        <v>4620</v>
      </c>
      <c r="E218" s="13">
        <v>1</v>
      </c>
      <c r="F218" s="12">
        <f t="shared" si="3"/>
        <v>4620</v>
      </c>
      <c r="G218" s="10" t="s">
        <v>294</v>
      </c>
      <c r="H218" s="10" t="s">
        <v>2448</v>
      </c>
      <c r="I218" s="10" t="s">
        <v>24</v>
      </c>
      <c r="J218" s="10" t="s">
        <v>2427</v>
      </c>
      <c r="K218" s="10" t="s">
        <v>3151</v>
      </c>
      <c r="L218" s="10" t="s">
        <v>2448</v>
      </c>
      <c r="M218" s="10" t="s">
        <v>3152</v>
      </c>
      <c r="N218" s="10" t="s">
        <v>133</v>
      </c>
      <c r="O218" s="10"/>
    </row>
    <row r="219" spans="1:15">
      <c r="A219" s="9">
        <v>216</v>
      </c>
      <c r="B219" s="10" t="s">
        <v>3386</v>
      </c>
      <c r="C219" s="11" t="s">
        <v>3357</v>
      </c>
      <c r="D219" s="12">
        <v>4620</v>
      </c>
      <c r="E219" s="13">
        <v>1</v>
      </c>
      <c r="F219" s="12">
        <f t="shared" si="3"/>
        <v>4620</v>
      </c>
      <c r="G219" s="10" t="s">
        <v>294</v>
      </c>
      <c r="H219" s="10" t="s">
        <v>2448</v>
      </c>
      <c r="I219" s="10" t="s">
        <v>24</v>
      </c>
      <c r="J219" s="10" t="s">
        <v>2427</v>
      </c>
      <c r="K219" s="10" t="s">
        <v>3151</v>
      </c>
      <c r="L219" s="10" t="s">
        <v>2448</v>
      </c>
      <c r="M219" s="10" t="s">
        <v>3152</v>
      </c>
      <c r="N219" s="10" t="s">
        <v>133</v>
      </c>
      <c r="O219" s="10"/>
    </row>
    <row r="220" spans="1:15">
      <c r="A220" s="9">
        <v>217</v>
      </c>
      <c r="B220" s="10" t="s">
        <v>3387</v>
      </c>
      <c r="C220" s="11" t="s">
        <v>3357</v>
      </c>
      <c r="D220" s="12">
        <v>4620</v>
      </c>
      <c r="E220" s="13">
        <v>1</v>
      </c>
      <c r="F220" s="12">
        <f t="shared" si="3"/>
        <v>4620</v>
      </c>
      <c r="G220" s="10" t="s">
        <v>294</v>
      </c>
      <c r="H220" s="10" t="s">
        <v>2448</v>
      </c>
      <c r="I220" s="10" t="s">
        <v>24</v>
      </c>
      <c r="J220" s="10" t="s">
        <v>2427</v>
      </c>
      <c r="K220" s="10" t="s">
        <v>3151</v>
      </c>
      <c r="L220" s="10" t="s">
        <v>2448</v>
      </c>
      <c r="M220" s="10" t="s">
        <v>3152</v>
      </c>
      <c r="N220" s="10" t="s">
        <v>133</v>
      </c>
      <c r="O220" s="10"/>
    </row>
    <row r="221" spans="1:15">
      <c r="A221" s="9">
        <v>218</v>
      </c>
      <c r="B221" s="10" t="s">
        <v>3388</v>
      </c>
      <c r="C221" s="11" t="s">
        <v>3357</v>
      </c>
      <c r="D221" s="12">
        <v>4620</v>
      </c>
      <c r="E221" s="13">
        <v>1</v>
      </c>
      <c r="F221" s="12">
        <f t="shared" si="3"/>
        <v>4620</v>
      </c>
      <c r="G221" s="10" t="s">
        <v>294</v>
      </c>
      <c r="H221" s="10" t="s">
        <v>2448</v>
      </c>
      <c r="I221" s="10" t="s">
        <v>24</v>
      </c>
      <c r="J221" s="10" t="s">
        <v>2427</v>
      </c>
      <c r="K221" s="10" t="s">
        <v>3151</v>
      </c>
      <c r="L221" s="10" t="s">
        <v>2448</v>
      </c>
      <c r="M221" s="10" t="s">
        <v>3152</v>
      </c>
      <c r="N221" s="10" t="s">
        <v>133</v>
      </c>
      <c r="O221" s="10"/>
    </row>
    <row r="222" spans="1:15">
      <c r="A222" s="9">
        <v>219</v>
      </c>
      <c r="B222" s="10" t="s">
        <v>3389</v>
      </c>
      <c r="C222" s="11" t="s">
        <v>3357</v>
      </c>
      <c r="D222" s="12">
        <v>4620</v>
      </c>
      <c r="E222" s="13">
        <v>1</v>
      </c>
      <c r="F222" s="12">
        <f t="shared" si="3"/>
        <v>4620</v>
      </c>
      <c r="G222" s="10" t="s">
        <v>294</v>
      </c>
      <c r="H222" s="10" t="s">
        <v>2448</v>
      </c>
      <c r="I222" s="10" t="s">
        <v>24</v>
      </c>
      <c r="J222" s="10" t="s">
        <v>2427</v>
      </c>
      <c r="K222" s="10" t="s">
        <v>3151</v>
      </c>
      <c r="L222" s="10" t="s">
        <v>2448</v>
      </c>
      <c r="M222" s="10" t="s">
        <v>3152</v>
      </c>
      <c r="N222" s="10" t="s">
        <v>133</v>
      </c>
      <c r="O222" s="10"/>
    </row>
    <row r="223" spans="1:15">
      <c r="A223" s="9">
        <v>220</v>
      </c>
      <c r="B223" s="10" t="s">
        <v>3390</v>
      </c>
      <c r="C223" s="11" t="s">
        <v>3357</v>
      </c>
      <c r="D223" s="12">
        <v>4620</v>
      </c>
      <c r="E223" s="13">
        <v>1</v>
      </c>
      <c r="F223" s="12">
        <f t="shared" si="3"/>
        <v>4620</v>
      </c>
      <c r="G223" s="10" t="s">
        <v>294</v>
      </c>
      <c r="H223" s="10" t="s">
        <v>2448</v>
      </c>
      <c r="I223" s="10" t="s">
        <v>24</v>
      </c>
      <c r="J223" s="10" t="s">
        <v>2427</v>
      </c>
      <c r="K223" s="10" t="s">
        <v>3151</v>
      </c>
      <c r="L223" s="10" t="s">
        <v>2448</v>
      </c>
      <c r="M223" s="10" t="s">
        <v>3152</v>
      </c>
      <c r="N223" s="10" t="s">
        <v>133</v>
      </c>
      <c r="O223" s="10"/>
    </row>
    <row r="224" spans="1:15">
      <c r="A224" s="9">
        <v>221</v>
      </c>
      <c r="B224" s="10" t="s">
        <v>3391</v>
      </c>
      <c r="C224" s="11" t="s">
        <v>3357</v>
      </c>
      <c r="D224" s="12">
        <v>4620</v>
      </c>
      <c r="E224" s="13">
        <v>1</v>
      </c>
      <c r="F224" s="12">
        <f t="shared" si="3"/>
        <v>4620</v>
      </c>
      <c r="G224" s="10" t="s">
        <v>294</v>
      </c>
      <c r="H224" s="10" t="s">
        <v>2448</v>
      </c>
      <c r="I224" s="10" t="s">
        <v>24</v>
      </c>
      <c r="J224" s="10" t="s">
        <v>2427</v>
      </c>
      <c r="K224" s="10" t="s">
        <v>3151</v>
      </c>
      <c r="L224" s="10" t="s">
        <v>2448</v>
      </c>
      <c r="M224" s="10" t="s">
        <v>3152</v>
      </c>
      <c r="N224" s="10" t="s">
        <v>133</v>
      </c>
      <c r="O224" s="10"/>
    </row>
    <row r="225" spans="1:15">
      <c r="A225" s="9">
        <v>222</v>
      </c>
      <c r="B225" s="10" t="s">
        <v>3392</v>
      </c>
      <c r="C225" s="11" t="s">
        <v>3357</v>
      </c>
      <c r="D225" s="12">
        <v>4620</v>
      </c>
      <c r="E225" s="13">
        <v>1</v>
      </c>
      <c r="F225" s="12">
        <f t="shared" si="3"/>
        <v>4620</v>
      </c>
      <c r="G225" s="10" t="s">
        <v>294</v>
      </c>
      <c r="H225" s="10" t="s">
        <v>2448</v>
      </c>
      <c r="I225" s="10" t="s">
        <v>24</v>
      </c>
      <c r="J225" s="10" t="s">
        <v>2427</v>
      </c>
      <c r="K225" s="10" t="s">
        <v>3151</v>
      </c>
      <c r="L225" s="10" t="s">
        <v>2448</v>
      </c>
      <c r="M225" s="10" t="s">
        <v>3152</v>
      </c>
      <c r="N225" s="10" t="s">
        <v>133</v>
      </c>
      <c r="O225" s="10"/>
    </row>
    <row r="226" spans="1:15">
      <c r="A226" s="9">
        <v>223</v>
      </c>
      <c r="B226" s="10" t="s">
        <v>3393</v>
      </c>
      <c r="C226" s="11" t="s">
        <v>3357</v>
      </c>
      <c r="D226" s="12">
        <v>4620</v>
      </c>
      <c r="E226" s="13">
        <v>1</v>
      </c>
      <c r="F226" s="12">
        <f t="shared" si="3"/>
        <v>4620</v>
      </c>
      <c r="G226" s="10" t="s">
        <v>294</v>
      </c>
      <c r="H226" s="10" t="s">
        <v>2448</v>
      </c>
      <c r="I226" s="10" t="s">
        <v>24</v>
      </c>
      <c r="J226" s="10" t="s">
        <v>2427</v>
      </c>
      <c r="K226" s="10" t="s">
        <v>3151</v>
      </c>
      <c r="L226" s="10" t="s">
        <v>2448</v>
      </c>
      <c r="M226" s="10" t="s">
        <v>3152</v>
      </c>
      <c r="N226" s="10" t="s">
        <v>133</v>
      </c>
      <c r="O226" s="10"/>
    </row>
    <row r="227" spans="1:15">
      <c r="A227" s="9">
        <v>224</v>
      </c>
      <c r="B227" s="10" t="s">
        <v>3394</v>
      </c>
      <c r="C227" s="11" t="s">
        <v>3357</v>
      </c>
      <c r="D227" s="12">
        <v>4620</v>
      </c>
      <c r="E227" s="13">
        <v>1</v>
      </c>
      <c r="F227" s="12">
        <f t="shared" si="3"/>
        <v>4620</v>
      </c>
      <c r="G227" s="10" t="s">
        <v>294</v>
      </c>
      <c r="H227" s="10" t="s">
        <v>2448</v>
      </c>
      <c r="I227" s="10" t="s">
        <v>24</v>
      </c>
      <c r="J227" s="10" t="s">
        <v>2427</v>
      </c>
      <c r="K227" s="10" t="s">
        <v>3151</v>
      </c>
      <c r="L227" s="10" t="s">
        <v>2448</v>
      </c>
      <c r="M227" s="10" t="s">
        <v>3152</v>
      </c>
      <c r="N227" s="10" t="s">
        <v>133</v>
      </c>
      <c r="O227" s="10"/>
    </row>
    <row r="228" spans="1:15">
      <c r="A228" s="9">
        <v>225</v>
      </c>
      <c r="B228" s="10" t="s">
        <v>3395</v>
      </c>
      <c r="C228" s="11" t="s">
        <v>3357</v>
      </c>
      <c r="D228" s="12">
        <v>4620</v>
      </c>
      <c r="E228" s="13">
        <v>1</v>
      </c>
      <c r="F228" s="12">
        <f t="shared" si="3"/>
        <v>4620</v>
      </c>
      <c r="G228" s="10" t="s">
        <v>294</v>
      </c>
      <c r="H228" s="10" t="s">
        <v>2448</v>
      </c>
      <c r="I228" s="10" t="s">
        <v>24</v>
      </c>
      <c r="J228" s="10" t="s">
        <v>2427</v>
      </c>
      <c r="K228" s="10" t="s">
        <v>3151</v>
      </c>
      <c r="L228" s="10" t="s">
        <v>2448</v>
      </c>
      <c r="M228" s="10" t="s">
        <v>3152</v>
      </c>
      <c r="N228" s="10" t="s">
        <v>133</v>
      </c>
      <c r="O228" s="10"/>
    </row>
    <row r="229" spans="1:15">
      <c r="A229" s="9">
        <v>226</v>
      </c>
      <c r="B229" s="10" t="s">
        <v>3396</v>
      </c>
      <c r="C229" s="11" t="s">
        <v>3357</v>
      </c>
      <c r="D229" s="12">
        <v>4620</v>
      </c>
      <c r="E229" s="13">
        <v>1</v>
      </c>
      <c r="F229" s="12">
        <f t="shared" si="3"/>
        <v>4620</v>
      </c>
      <c r="G229" s="10" t="s">
        <v>294</v>
      </c>
      <c r="H229" s="10" t="s">
        <v>2448</v>
      </c>
      <c r="I229" s="10" t="s">
        <v>24</v>
      </c>
      <c r="J229" s="10" t="s">
        <v>2427</v>
      </c>
      <c r="K229" s="10" t="s">
        <v>3151</v>
      </c>
      <c r="L229" s="10" t="s">
        <v>2448</v>
      </c>
      <c r="M229" s="10" t="s">
        <v>3152</v>
      </c>
      <c r="N229" s="10" t="s">
        <v>133</v>
      </c>
      <c r="O229" s="10"/>
    </row>
    <row r="230" spans="1:15">
      <c r="A230" s="9">
        <v>227</v>
      </c>
      <c r="B230" s="10" t="s">
        <v>3397</v>
      </c>
      <c r="C230" s="11" t="s">
        <v>3357</v>
      </c>
      <c r="D230" s="12">
        <v>4620</v>
      </c>
      <c r="E230" s="13">
        <v>1</v>
      </c>
      <c r="F230" s="12">
        <f t="shared" si="3"/>
        <v>4620</v>
      </c>
      <c r="G230" s="10" t="s">
        <v>294</v>
      </c>
      <c r="H230" s="10" t="s">
        <v>2448</v>
      </c>
      <c r="I230" s="10" t="s">
        <v>24</v>
      </c>
      <c r="J230" s="10" t="s">
        <v>2427</v>
      </c>
      <c r="K230" s="10" t="s">
        <v>3151</v>
      </c>
      <c r="L230" s="10" t="s">
        <v>2448</v>
      </c>
      <c r="M230" s="10" t="s">
        <v>3152</v>
      </c>
      <c r="N230" s="10" t="s">
        <v>133</v>
      </c>
      <c r="O230" s="10"/>
    </row>
    <row r="231" spans="1:15">
      <c r="A231" s="9">
        <v>228</v>
      </c>
      <c r="B231" s="10" t="s">
        <v>3398</v>
      </c>
      <c r="C231" s="11" t="s">
        <v>3357</v>
      </c>
      <c r="D231" s="12">
        <v>4620</v>
      </c>
      <c r="E231" s="13">
        <v>1</v>
      </c>
      <c r="F231" s="12">
        <f t="shared" si="3"/>
        <v>4620</v>
      </c>
      <c r="G231" s="10" t="s">
        <v>294</v>
      </c>
      <c r="H231" s="10" t="s">
        <v>2448</v>
      </c>
      <c r="I231" s="10" t="s">
        <v>24</v>
      </c>
      <c r="J231" s="10" t="s">
        <v>2427</v>
      </c>
      <c r="K231" s="10" t="s">
        <v>3151</v>
      </c>
      <c r="L231" s="10" t="s">
        <v>2448</v>
      </c>
      <c r="M231" s="10" t="s">
        <v>3152</v>
      </c>
      <c r="N231" s="10" t="s">
        <v>133</v>
      </c>
      <c r="O231" s="10"/>
    </row>
    <row r="232" spans="1:15">
      <c r="A232" s="9">
        <v>229</v>
      </c>
      <c r="B232" s="10" t="s">
        <v>3399</v>
      </c>
      <c r="C232" s="11" t="s">
        <v>3357</v>
      </c>
      <c r="D232" s="12">
        <v>4620</v>
      </c>
      <c r="E232" s="13">
        <v>1</v>
      </c>
      <c r="F232" s="12">
        <f t="shared" si="3"/>
        <v>4620</v>
      </c>
      <c r="G232" s="10" t="s">
        <v>294</v>
      </c>
      <c r="H232" s="10" t="s">
        <v>2448</v>
      </c>
      <c r="I232" s="10" t="s">
        <v>24</v>
      </c>
      <c r="J232" s="10" t="s">
        <v>2427</v>
      </c>
      <c r="K232" s="10" t="s">
        <v>3151</v>
      </c>
      <c r="L232" s="10" t="s">
        <v>2448</v>
      </c>
      <c r="M232" s="10" t="s">
        <v>3152</v>
      </c>
      <c r="N232" s="10" t="s">
        <v>133</v>
      </c>
      <c r="O232" s="10"/>
    </row>
    <row r="233" spans="1:15">
      <c r="A233" s="9">
        <v>230</v>
      </c>
      <c r="B233" s="10" t="s">
        <v>3400</v>
      </c>
      <c r="C233" s="11" t="s">
        <v>3357</v>
      </c>
      <c r="D233" s="12">
        <v>4620</v>
      </c>
      <c r="E233" s="13">
        <v>1</v>
      </c>
      <c r="F233" s="12">
        <f t="shared" si="3"/>
        <v>4620</v>
      </c>
      <c r="G233" s="10" t="s">
        <v>294</v>
      </c>
      <c r="H233" s="10" t="s">
        <v>2448</v>
      </c>
      <c r="I233" s="10" t="s">
        <v>24</v>
      </c>
      <c r="J233" s="10" t="s">
        <v>2427</v>
      </c>
      <c r="K233" s="10" t="s">
        <v>3151</v>
      </c>
      <c r="L233" s="10" t="s">
        <v>2448</v>
      </c>
      <c r="M233" s="10" t="s">
        <v>3152</v>
      </c>
      <c r="N233" s="10" t="s">
        <v>133</v>
      </c>
      <c r="O233" s="10"/>
    </row>
    <row r="234" spans="1:15">
      <c r="A234" s="9">
        <v>231</v>
      </c>
      <c r="B234" s="10" t="s">
        <v>3401</v>
      </c>
      <c r="C234" s="11" t="s">
        <v>3357</v>
      </c>
      <c r="D234" s="12">
        <v>4620</v>
      </c>
      <c r="E234" s="13">
        <v>1</v>
      </c>
      <c r="F234" s="12">
        <f t="shared" si="3"/>
        <v>4620</v>
      </c>
      <c r="G234" s="10" t="s">
        <v>294</v>
      </c>
      <c r="H234" s="10" t="s">
        <v>2448</v>
      </c>
      <c r="I234" s="10" t="s">
        <v>24</v>
      </c>
      <c r="J234" s="10" t="s">
        <v>2427</v>
      </c>
      <c r="K234" s="10" t="s">
        <v>3151</v>
      </c>
      <c r="L234" s="10" t="s">
        <v>2448</v>
      </c>
      <c r="M234" s="10" t="s">
        <v>3152</v>
      </c>
      <c r="N234" s="10" t="s">
        <v>133</v>
      </c>
      <c r="O234" s="10"/>
    </row>
    <row r="235" spans="1:15" hidden="1">
      <c r="A235" s="9">
        <v>232</v>
      </c>
      <c r="B235" s="10" t="s">
        <v>3402</v>
      </c>
      <c r="C235" s="11" t="s">
        <v>3403</v>
      </c>
      <c r="D235" s="12">
        <v>69000</v>
      </c>
      <c r="E235" s="13">
        <v>1</v>
      </c>
      <c r="F235" s="12">
        <f t="shared" si="3"/>
        <v>69000</v>
      </c>
      <c r="G235" s="10" t="s">
        <v>294</v>
      </c>
      <c r="H235" s="10" t="s">
        <v>2448</v>
      </c>
      <c r="I235" s="10" t="s">
        <v>24</v>
      </c>
      <c r="J235" s="10" t="s">
        <v>2427</v>
      </c>
      <c r="K235" s="10" t="s">
        <v>3151</v>
      </c>
      <c r="L235" s="10" t="s">
        <v>2195</v>
      </c>
      <c r="M235" s="10" t="s">
        <v>3404</v>
      </c>
      <c r="N235" s="10" t="s">
        <v>133</v>
      </c>
      <c r="O235" s="10"/>
    </row>
    <row r="236" spans="1:15" hidden="1">
      <c r="A236" s="9">
        <v>233</v>
      </c>
      <c r="B236" s="10" t="s">
        <v>3405</v>
      </c>
      <c r="C236" s="11" t="s">
        <v>3406</v>
      </c>
      <c r="D236" s="12">
        <v>117000</v>
      </c>
      <c r="E236" s="13">
        <v>1</v>
      </c>
      <c r="F236" s="12">
        <f t="shared" si="3"/>
        <v>117000</v>
      </c>
      <c r="G236" s="10" t="s">
        <v>294</v>
      </c>
      <c r="H236" s="10" t="s">
        <v>2448</v>
      </c>
      <c r="I236" s="10" t="s">
        <v>24</v>
      </c>
      <c r="J236" s="10" t="s">
        <v>2427</v>
      </c>
      <c r="K236" s="10" t="s">
        <v>3151</v>
      </c>
      <c r="L236" s="10" t="s">
        <v>2195</v>
      </c>
      <c r="M236" s="10" t="s">
        <v>3404</v>
      </c>
      <c r="N236" s="10" t="s">
        <v>133</v>
      </c>
      <c r="O236" s="10"/>
    </row>
    <row r="237" spans="1:15" hidden="1">
      <c r="A237" s="9">
        <v>234</v>
      </c>
      <c r="B237" s="10" t="s">
        <v>3407</v>
      </c>
      <c r="C237" s="11" t="s">
        <v>3408</v>
      </c>
      <c r="D237" s="12">
        <v>247840</v>
      </c>
      <c r="E237" s="13">
        <v>1</v>
      </c>
      <c r="F237" s="12">
        <f t="shared" si="3"/>
        <v>247840</v>
      </c>
      <c r="G237" s="10" t="s">
        <v>294</v>
      </c>
      <c r="H237" s="10" t="s">
        <v>2448</v>
      </c>
      <c r="I237" s="10" t="s">
        <v>24</v>
      </c>
      <c r="J237" s="10" t="s">
        <v>2427</v>
      </c>
      <c r="K237" s="10" t="s">
        <v>3151</v>
      </c>
      <c r="L237" s="10" t="s">
        <v>2195</v>
      </c>
      <c r="M237" s="10" t="s">
        <v>3404</v>
      </c>
      <c r="N237" s="10" t="s">
        <v>133</v>
      </c>
      <c r="O237" s="10"/>
    </row>
    <row r="238" spans="1:15">
      <c r="A238" s="9">
        <v>235</v>
      </c>
      <c r="B238" s="10" t="s">
        <v>3409</v>
      </c>
      <c r="C238" s="11" t="s">
        <v>3410</v>
      </c>
      <c r="D238" s="33">
        <v>640</v>
      </c>
      <c r="E238" s="13">
        <v>1</v>
      </c>
      <c r="F238" s="12">
        <f t="shared" si="3"/>
        <v>640</v>
      </c>
      <c r="G238" s="10" t="s">
        <v>294</v>
      </c>
      <c r="H238" s="10" t="s">
        <v>2448</v>
      </c>
      <c r="I238" s="10" t="s">
        <v>24</v>
      </c>
      <c r="J238" s="10" t="s">
        <v>2427</v>
      </c>
      <c r="K238" s="10" t="s">
        <v>3151</v>
      </c>
      <c r="L238" s="10" t="s">
        <v>2448</v>
      </c>
      <c r="M238" s="10" t="s">
        <v>3152</v>
      </c>
      <c r="N238" s="10" t="s">
        <v>133</v>
      </c>
      <c r="O238" s="10"/>
    </row>
    <row r="239" spans="1:15">
      <c r="A239" s="9">
        <v>236</v>
      </c>
      <c r="B239" s="10" t="s">
        <v>3411</v>
      </c>
      <c r="C239" s="11" t="s">
        <v>3410</v>
      </c>
      <c r="D239" s="33">
        <v>640</v>
      </c>
      <c r="E239" s="13">
        <v>1</v>
      </c>
      <c r="F239" s="12">
        <f t="shared" si="3"/>
        <v>640</v>
      </c>
      <c r="G239" s="10" t="s">
        <v>294</v>
      </c>
      <c r="H239" s="10" t="s">
        <v>2448</v>
      </c>
      <c r="I239" s="10" t="s">
        <v>24</v>
      </c>
      <c r="J239" s="10" t="s">
        <v>2427</v>
      </c>
      <c r="K239" s="10" t="s">
        <v>3151</v>
      </c>
      <c r="L239" s="10" t="s">
        <v>2448</v>
      </c>
      <c r="M239" s="10" t="s">
        <v>3152</v>
      </c>
      <c r="N239" s="10" t="s">
        <v>133</v>
      </c>
      <c r="O239" s="10"/>
    </row>
    <row r="240" spans="1:15">
      <c r="A240" s="9">
        <v>237</v>
      </c>
      <c r="B240" s="10" t="s">
        <v>3412</v>
      </c>
      <c r="C240" s="11" t="s">
        <v>3410</v>
      </c>
      <c r="D240" s="33">
        <v>640</v>
      </c>
      <c r="E240" s="13">
        <v>1</v>
      </c>
      <c r="F240" s="12">
        <f t="shared" si="3"/>
        <v>640</v>
      </c>
      <c r="G240" s="10" t="s">
        <v>294</v>
      </c>
      <c r="H240" s="10" t="s">
        <v>2448</v>
      </c>
      <c r="I240" s="10" t="s">
        <v>24</v>
      </c>
      <c r="J240" s="10" t="s">
        <v>2427</v>
      </c>
      <c r="K240" s="10" t="s">
        <v>3151</v>
      </c>
      <c r="L240" s="10" t="s">
        <v>2448</v>
      </c>
      <c r="M240" s="10" t="s">
        <v>3152</v>
      </c>
      <c r="N240" s="10" t="s">
        <v>133</v>
      </c>
      <c r="O240" s="10"/>
    </row>
    <row r="241" spans="1:15" hidden="1">
      <c r="A241" s="9">
        <v>238</v>
      </c>
      <c r="B241" s="10" t="s">
        <v>3413</v>
      </c>
      <c r="C241" s="11" t="s">
        <v>3414</v>
      </c>
      <c r="D241" s="33">
        <v>800</v>
      </c>
      <c r="E241" s="13">
        <v>1</v>
      </c>
      <c r="F241" s="12">
        <f t="shared" si="3"/>
        <v>800</v>
      </c>
      <c r="G241" s="10" t="s">
        <v>294</v>
      </c>
      <c r="H241" s="10" t="s">
        <v>2448</v>
      </c>
      <c r="I241" s="10" t="s">
        <v>24</v>
      </c>
      <c r="J241" s="10" t="s">
        <v>2427</v>
      </c>
      <c r="K241" s="10" t="s">
        <v>3151</v>
      </c>
      <c r="L241" s="10" t="s">
        <v>2448</v>
      </c>
      <c r="M241" s="10" t="s">
        <v>3205</v>
      </c>
      <c r="N241" s="10" t="s">
        <v>28</v>
      </c>
      <c r="O241" s="10"/>
    </row>
    <row r="242" spans="1:15" hidden="1">
      <c r="A242" s="9">
        <v>239</v>
      </c>
      <c r="B242" s="10" t="s">
        <v>3415</v>
      </c>
      <c r="C242" s="11" t="s">
        <v>3414</v>
      </c>
      <c r="D242" s="33">
        <v>800</v>
      </c>
      <c r="E242" s="13">
        <v>1</v>
      </c>
      <c r="F242" s="12">
        <f t="shared" si="3"/>
        <v>800</v>
      </c>
      <c r="G242" s="10" t="s">
        <v>294</v>
      </c>
      <c r="H242" s="10" t="s">
        <v>2448</v>
      </c>
      <c r="I242" s="10" t="s">
        <v>24</v>
      </c>
      <c r="J242" s="10" t="s">
        <v>2427</v>
      </c>
      <c r="K242" s="10" t="s">
        <v>3151</v>
      </c>
      <c r="L242" s="10" t="s">
        <v>2448</v>
      </c>
      <c r="M242" s="10" t="s">
        <v>3205</v>
      </c>
      <c r="N242" s="10" t="s">
        <v>28</v>
      </c>
      <c r="O242" s="10"/>
    </row>
    <row r="243" spans="1:15" hidden="1">
      <c r="A243" s="9">
        <v>240</v>
      </c>
      <c r="B243" s="10" t="s">
        <v>3416</v>
      </c>
      <c r="C243" s="11" t="s">
        <v>3414</v>
      </c>
      <c r="D243" s="33">
        <v>800</v>
      </c>
      <c r="E243" s="13">
        <v>1</v>
      </c>
      <c r="F243" s="12">
        <f t="shared" si="3"/>
        <v>800</v>
      </c>
      <c r="G243" s="10" t="s">
        <v>294</v>
      </c>
      <c r="H243" s="10" t="s">
        <v>2448</v>
      </c>
      <c r="I243" s="10" t="s">
        <v>24</v>
      </c>
      <c r="J243" s="10" t="s">
        <v>2427</v>
      </c>
      <c r="K243" s="10" t="s">
        <v>3151</v>
      </c>
      <c r="L243" s="10" t="s">
        <v>2448</v>
      </c>
      <c r="M243" s="10" t="s">
        <v>3205</v>
      </c>
      <c r="N243" s="10" t="s">
        <v>28</v>
      </c>
      <c r="O243" s="10"/>
    </row>
    <row r="244" spans="1:15" hidden="1">
      <c r="A244" s="9">
        <v>241</v>
      </c>
      <c r="B244" s="10" t="s">
        <v>3417</v>
      </c>
      <c r="C244" s="11" t="s">
        <v>3414</v>
      </c>
      <c r="D244" s="33">
        <v>800</v>
      </c>
      <c r="E244" s="13">
        <v>1</v>
      </c>
      <c r="F244" s="12">
        <f t="shared" si="3"/>
        <v>800</v>
      </c>
      <c r="G244" s="10" t="s">
        <v>294</v>
      </c>
      <c r="H244" s="10" t="s">
        <v>2448</v>
      </c>
      <c r="I244" s="10" t="s">
        <v>24</v>
      </c>
      <c r="J244" s="10" t="s">
        <v>2427</v>
      </c>
      <c r="K244" s="10" t="s">
        <v>3151</v>
      </c>
      <c r="L244" s="10" t="s">
        <v>2448</v>
      </c>
      <c r="M244" s="10" t="s">
        <v>3205</v>
      </c>
      <c r="N244" s="10" t="s">
        <v>28</v>
      </c>
      <c r="O244" s="10"/>
    </row>
    <row r="245" spans="1:15" hidden="1">
      <c r="A245" s="9">
        <v>242</v>
      </c>
      <c r="B245" s="10" t="s">
        <v>3418</v>
      </c>
      <c r="C245" s="11" t="s">
        <v>3414</v>
      </c>
      <c r="D245" s="33">
        <v>800</v>
      </c>
      <c r="E245" s="13">
        <v>1</v>
      </c>
      <c r="F245" s="12">
        <f t="shared" si="3"/>
        <v>800</v>
      </c>
      <c r="G245" s="10" t="s">
        <v>294</v>
      </c>
      <c r="H245" s="10" t="s">
        <v>2448</v>
      </c>
      <c r="I245" s="10" t="s">
        <v>24</v>
      </c>
      <c r="J245" s="10" t="s">
        <v>2427</v>
      </c>
      <c r="K245" s="10" t="s">
        <v>3151</v>
      </c>
      <c r="L245" s="10" t="s">
        <v>2448</v>
      </c>
      <c r="M245" s="10" t="s">
        <v>3205</v>
      </c>
      <c r="N245" s="10" t="s">
        <v>28</v>
      </c>
      <c r="O245" s="10"/>
    </row>
    <row r="246" spans="1:15" hidden="1">
      <c r="A246" s="9">
        <v>243</v>
      </c>
      <c r="B246" s="10" t="s">
        <v>3419</v>
      </c>
      <c r="C246" s="11" t="s">
        <v>3414</v>
      </c>
      <c r="D246" s="33">
        <v>800</v>
      </c>
      <c r="E246" s="13">
        <v>1</v>
      </c>
      <c r="F246" s="12">
        <f t="shared" si="3"/>
        <v>800</v>
      </c>
      <c r="G246" s="10" t="s">
        <v>294</v>
      </c>
      <c r="H246" s="10" t="s">
        <v>2448</v>
      </c>
      <c r="I246" s="10" t="s">
        <v>24</v>
      </c>
      <c r="J246" s="10" t="s">
        <v>2427</v>
      </c>
      <c r="K246" s="10" t="s">
        <v>3151</v>
      </c>
      <c r="L246" s="10" t="s">
        <v>2448</v>
      </c>
      <c r="M246" s="10" t="s">
        <v>3205</v>
      </c>
      <c r="N246" s="10" t="s">
        <v>28</v>
      </c>
      <c r="O246" s="10"/>
    </row>
    <row r="247" spans="1:15" hidden="1">
      <c r="A247" s="9">
        <v>244</v>
      </c>
      <c r="B247" s="10" t="s">
        <v>3420</v>
      </c>
      <c r="C247" s="11" t="s">
        <v>3414</v>
      </c>
      <c r="D247" s="33">
        <v>800</v>
      </c>
      <c r="E247" s="13">
        <v>1</v>
      </c>
      <c r="F247" s="12">
        <f t="shared" si="3"/>
        <v>800</v>
      </c>
      <c r="G247" s="10" t="s">
        <v>294</v>
      </c>
      <c r="H247" s="10" t="s">
        <v>2448</v>
      </c>
      <c r="I247" s="10" t="s">
        <v>24</v>
      </c>
      <c r="J247" s="10" t="s">
        <v>2427</v>
      </c>
      <c r="K247" s="10" t="s">
        <v>3151</v>
      </c>
      <c r="L247" s="10" t="s">
        <v>2448</v>
      </c>
      <c r="M247" s="10" t="s">
        <v>3205</v>
      </c>
      <c r="N247" s="10" t="s">
        <v>28</v>
      </c>
      <c r="O247" s="10"/>
    </row>
    <row r="248" spans="1:15" hidden="1">
      <c r="A248" s="9">
        <v>245</v>
      </c>
      <c r="B248" s="10" t="s">
        <v>3421</v>
      </c>
      <c r="C248" s="11" t="s">
        <v>3414</v>
      </c>
      <c r="D248" s="33">
        <v>800</v>
      </c>
      <c r="E248" s="13">
        <v>1</v>
      </c>
      <c r="F248" s="12">
        <f t="shared" si="3"/>
        <v>800</v>
      </c>
      <c r="G248" s="10" t="s">
        <v>294</v>
      </c>
      <c r="H248" s="10" t="s">
        <v>2448</v>
      </c>
      <c r="I248" s="10" t="s">
        <v>24</v>
      </c>
      <c r="J248" s="10" t="s">
        <v>2427</v>
      </c>
      <c r="K248" s="10" t="s">
        <v>3151</v>
      </c>
      <c r="L248" s="10" t="s">
        <v>2448</v>
      </c>
      <c r="M248" s="10" t="s">
        <v>3205</v>
      </c>
      <c r="N248" s="10" t="s">
        <v>28</v>
      </c>
      <c r="O248" s="10"/>
    </row>
    <row r="249" spans="1:15" hidden="1">
      <c r="A249" s="9">
        <v>246</v>
      </c>
      <c r="B249" s="10" t="s">
        <v>3422</v>
      </c>
      <c r="C249" s="11" t="s">
        <v>3414</v>
      </c>
      <c r="D249" s="33">
        <v>800</v>
      </c>
      <c r="E249" s="13">
        <v>1</v>
      </c>
      <c r="F249" s="12">
        <f t="shared" si="3"/>
        <v>800</v>
      </c>
      <c r="G249" s="10" t="s">
        <v>294</v>
      </c>
      <c r="H249" s="10" t="s">
        <v>2448</v>
      </c>
      <c r="I249" s="10" t="s">
        <v>24</v>
      </c>
      <c r="J249" s="10" t="s">
        <v>2427</v>
      </c>
      <c r="K249" s="10" t="s">
        <v>3151</v>
      </c>
      <c r="L249" s="10" t="s">
        <v>2448</v>
      </c>
      <c r="M249" s="10" t="s">
        <v>3205</v>
      </c>
      <c r="N249" s="10" t="s">
        <v>28</v>
      </c>
      <c r="O249" s="10"/>
    </row>
    <row r="250" spans="1:15" hidden="1">
      <c r="A250" s="9">
        <v>247</v>
      </c>
      <c r="B250" s="10" t="s">
        <v>3423</v>
      </c>
      <c r="C250" s="11" t="s">
        <v>3414</v>
      </c>
      <c r="D250" s="33">
        <v>800</v>
      </c>
      <c r="E250" s="13">
        <v>1</v>
      </c>
      <c r="F250" s="12">
        <f t="shared" si="3"/>
        <v>800</v>
      </c>
      <c r="G250" s="10" t="s">
        <v>294</v>
      </c>
      <c r="H250" s="10" t="s">
        <v>2448</v>
      </c>
      <c r="I250" s="10" t="s">
        <v>24</v>
      </c>
      <c r="J250" s="10" t="s">
        <v>2427</v>
      </c>
      <c r="K250" s="10" t="s">
        <v>3151</v>
      </c>
      <c r="L250" s="10" t="s">
        <v>2448</v>
      </c>
      <c r="M250" s="10" t="s">
        <v>3205</v>
      </c>
      <c r="N250" s="10" t="s">
        <v>28</v>
      </c>
      <c r="O250" s="10"/>
    </row>
    <row r="251" spans="1:15" hidden="1">
      <c r="A251" s="9">
        <v>248</v>
      </c>
      <c r="B251" s="10" t="s">
        <v>3424</v>
      </c>
      <c r="C251" s="11" t="s">
        <v>3414</v>
      </c>
      <c r="D251" s="33">
        <v>800</v>
      </c>
      <c r="E251" s="13">
        <v>1</v>
      </c>
      <c r="F251" s="12">
        <f t="shared" si="3"/>
        <v>800</v>
      </c>
      <c r="G251" s="10" t="s">
        <v>294</v>
      </c>
      <c r="H251" s="10" t="s">
        <v>2448</v>
      </c>
      <c r="I251" s="10" t="s">
        <v>24</v>
      </c>
      <c r="J251" s="10" t="s">
        <v>2427</v>
      </c>
      <c r="K251" s="10" t="s">
        <v>3151</v>
      </c>
      <c r="L251" s="10" t="s">
        <v>2448</v>
      </c>
      <c r="M251" s="10" t="s">
        <v>3205</v>
      </c>
      <c r="N251" s="10" t="s">
        <v>28</v>
      </c>
      <c r="O251" s="10"/>
    </row>
    <row r="252" spans="1:15" hidden="1">
      <c r="A252" s="9">
        <v>249</v>
      </c>
      <c r="B252" s="10" t="s">
        <v>3425</v>
      </c>
      <c r="C252" s="11" t="s">
        <v>3414</v>
      </c>
      <c r="D252" s="33">
        <v>800</v>
      </c>
      <c r="E252" s="13">
        <v>1</v>
      </c>
      <c r="F252" s="12">
        <f t="shared" si="3"/>
        <v>800</v>
      </c>
      <c r="G252" s="10" t="s">
        <v>294</v>
      </c>
      <c r="H252" s="10" t="s">
        <v>2448</v>
      </c>
      <c r="I252" s="10" t="s">
        <v>24</v>
      </c>
      <c r="J252" s="10" t="s">
        <v>2427</v>
      </c>
      <c r="K252" s="10" t="s">
        <v>3151</v>
      </c>
      <c r="L252" s="10" t="s">
        <v>2448</v>
      </c>
      <c r="M252" s="10" t="s">
        <v>3205</v>
      </c>
      <c r="N252" s="10" t="s">
        <v>28</v>
      </c>
      <c r="O252" s="10"/>
    </row>
    <row r="253" spans="1:15" hidden="1">
      <c r="A253" s="9">
        <v>250</v>
      </c>
      <c r="B253" s="10" t="s">
        <v>3426</v>
      </c>
      <c r="C253" s="11" t="s">
        <v>3414</v>
      </c>
      <c r="D253" s="33">
        <v>800</v>
      </c>
      <c r="E253" s="13">
        <v>1</v>
      </c>
      <c r="F253" s="12">
        <f t="shared" si="3"/>
        <v>800</v>
      </c>
      <c r="G253" s="10" t="s">
        <v>294</v>
      </c>
      <c r="H253" s="10" t="s">
        <v>2448</v>
      </c>
      <c r="I253" s="10" t="s">
        <v>24</v>
      </c>
      <c r="J253" s="10" t="s">
        <v>2427</v>
      </c>
      <c r="K253" s="10" t="s">
        <v>3151</v>
      </c>
      <c r="L253" s="10" t="s">
        <v>2448</v>
      </c>
      <c r="M253" s="10" t="s">
        <v>3205</v>
      </c>
      <c r="N253" s="10" t="s">
        <v>28</v>
      </c>
      <c r="O253" s="10"/>
    </row>
    <row r="254" spans="1:15" hidden="1">
      <c r="A254" s="9">
        <v>251</v>
      </c>
      <c r="B254" s="10" t="s">
        <v>3427</v>
      </c>
      <c r="C254" s="11" t="s">
        <v>3414</v>
      </c>
      <c r="D254" s="33">
        <v>800</v>
      </c>
      <c r="E254" s="13">
        <v>1</v>
      </c>
      <c r="F254" s="12">
        <f t="shared" si="3"/>
        <v>800</v>
      </c>
      <c r="G254" s="10" t="s">
        <v>294</v>
      </c>
      <c r="H254" s="10" t="s">
        <v>2448</v>
      </c>
      <c r="I254" s="10" t="s">
        <v>24</v>
      </c>
      <c r="J254" s="10" t="s">
        <v>2427</v>
      </c>
      <c r="K254" s="10" t="s">
        <v>3151</v>
      </c>
      <c r="L254" s="10" t="s">
        <v>2448</v>
      </c>
      <c r="M254" s="10" t="s">
        <v>3205</v>
      </c>
      <c r="N254" s="10" t="s">
        <v>28</v>
      </c>
      <c r="O254" s="10"/>
    </row>
    <row r="255" spans="1:15" hidden="1">
      <c r="A255" s="9">
        <v>252</v>
      </c>
      <c r="B255" s="10" t="s">
        <v>3428</v>
      </c>
      <c r="C255" s="11" t="s">
        <v>3414</v>
      </c>
      <c r="D255" s="33">
        <v>800</v>
      </c>
      <c r="E255" s="13">
        <v>1</v>
      </c>
      <c r="F255" s="12">
        <f t="shared" si="3"/>
        <v>800</v>
      </c>
      <c r="G255" s="10" t="s">
        <v>294</v>
      </c>
      <c r="H255" s="10" t="s">
        <v>2448</v>
      </c>
      <c r="I255" s="10" t="s">
        <v>24</v>
      </c>
      <c r="J255" s="10" t="s">
        <v>2427</v>
      </c>
      <c r="K255" s="10" t="s">
        <v>3151</v>
      </c>
      <c r="L255" s="10" t="s">
        <v>2448</v>
      </c>
      <c r="M255" s="10" t="s">
        <v>3205</v>
      </c>
      <c r="N255" s="10" t="s">
        <v>28</v>
      </c>
      <c r="O255" s="10"/>
    </row>
    <row r="256" spans="1:15" hidden="1">
      <c r="A256" s="9">
        <v>253</v>
      </c>
      <c r="B256" s="10" t="s">
        <v>3429</v>
      </c>
      <c r="C256" s="11" t="s">
        <v>3414</v>
      </c>
      <c r="D256" s="33">
        <v>800</v>
      </c>
      <c r="E256" s="13">
        <v>1</v>
      </c>
      <c r="F256" s="12">
        <f t="shared" si="3"/>
        <v>800</v>
      </c>
      <c r="G256" s="10" t="s">
        <v>294</v>
      </c>
      <c r="H256" s="10" t="s">
        <v>2448</v>
      </c>
      <c r="I256" s="10" t="s">
        <v>24</v>
      </c>
      <c r="J256" s="10" t="s">
        <v>2427</v>
      </c>
      <c r="K256" s="10" t="s">
        <v>3151</v>
      </c>
      <c r="L256" s="10" t="s">
        <v>2448</v>
      </c>
      <c r="M256" s="10" t="s">
        <v>3205</v>
      </c>
      <c r="N256" s="10" t="s">
        <v>28</v>
      </c>
      <c r="O256" s="10"/>
    </row>
    <row r="257" spans="1:15" hidden="1">
      <c r="A257" s="9">
        <v>254</v>
      </c>
      <c r="B257" s="10" t="s">
        <v>3430</v>
      </c>
      <c r="C257" s="11" t="s">
        <v>3414</v>
      </c>
      <c r="D257" s="33">
        <v>800</v>
      </c>
      <c r="E257" s="13">
        <v>1</v>
      </c>
      <c r="F257" s="12">
        <f t="shared" si="3"/>
        <v>800</v>
      </c>
      <c r="G257" s="10" t="s">
        <v>294</v>
      </c>
      <c r="H257" s="10" t="s">
        <v>2448</v>
      </c>
      <c r="I257" s="10" t="s">
        <v>24</v>
      </c>
      <c r="J257" s="10" t="s">
        <v>2427</v>
      </c>
      <c r="K257" s="10" t="s">
        <v>3151</v>
      </c>
      <c r="L257" s="10" t="s">
        <v>2448</v>
      </c>
      <c r="M257" s="10" t="s">
        <v>3205</v>
      </c>
      <c r="N257" s="10" t="s">
        <v>28</v>
      </c>
      <c r="O257" s="10"/>
    </row>
    <row r="258" spans="1:15" hidden="1">
      <c r="A258" s="9">
        <v>255</v>
      </c>
      <c r="B258" s="10" t="s">
        <v>3431</v>
      </c>
      <c r="C258" s="11" t="s">
        <v>3414</v>
      </c>
      <c r="D258" s="33">
        <v>800</v>
      </c>
      <c r="E258" s="13">
        <v>1</v>
      </c>
      <c r="F258" s="12">
        <f t="shared" si="3"/>
        <v>800</v>
      </c>
      <c r="G258" s="10" t="s">
        <v>294</v>
      </c>
      <c r="H258" s="10" t="s">
        <v>2448</v>
      </c>
      <c r="I258" s="10" t="s">
        <v>24</v>
      </c>
      <c r="J258" s="10" t="s">
        <v>2427</v>
      </c>
      <c r="K258" s="10" t="s">
        <v>3151</v>
      </c>
      <c r="L258" s="10" t="s">
        <v>2448</v>
      </c>
      <c r="M258" s="10" t="s">
        <v>3205</v>
      </c>
      <c r="N258" s="10" t="s">
        <v>28</v>
      </c>
      <c r="O258" s="10"/>
    </row>
    <row r="259" spans="1:15" hidden="1">
      <c r="A259" s="9">
        <v>256</v>
      </c>
      <c r="B259" s="10" t="s">
        <v>3432</v>
      </c>
      <c r="C259" s="11" t="s">
        <v>3414</v>
      </c>
      <c r="D259" s="33">
        <v>800</v>
      </c>
      <c r="E259" s="13">
        <v>1</v>
      </c>
      <c r="F259" s="12">
        <f t="shared" si="3"/>
        <v>800</v>
      </c>
      <c r="G259" s="10" t="s">
        <v>294</v>
      </c>
      <c r="H259" s="10" t="s">
        <v>2448</v>
      </c>
      <c r="I259" s="10" t="s">
        <v>24</v>
      </c>
      <c r="J259" s="10" t="s">
        <v>2427</v>
      </c>
      <c r="K259" s="10" t="s">
        <v>3151</v>
      </c>
      <c r="L259" s="10" t="s">
        <v>2448</v>
      </c>
      <c r="M259" s="10" t="s">
        <v>3205</v>
      </c>
      <c r="N259" s="10" t="s">
        <v>28</v>
      </c>
      <c r="O259" s="10"/>
    </row>
    <row r="260" spans="1:15" hidden="1">
      <c r="A260" s="9">
        <v>257</v>
      </c>
      <c r="B260" s="10" t="s">
        <v>3433</v>
      </c>
      <c r="C260" s="11" t="s">
        <v>3414</v>
      </c>
      <c r="D260" s="33">
        <v>800</v>
      </c>
      <c r="E260" s="13">
        <v>1</v>
      </c>
      <c r="F260" s="12">
        <f t="shared" ref="F260:F323" si="4">D260*E260</f>
        <v>800</v>
      </c>
      <c r="G260" s="10" t="s">
        <v>294</v>
      </c>
      <c r="H260" s="10" t="s">
        <v>2448</v>
      </c>
      <c r="I260" s="10" t="s">
        <v>24</v>
      </c>
      <c r="J260" s="10" t="s">
        <v>2427</v>
      </c>
      <c r="K260" s="10" t="s">
        <v>3151</v>
      </c>
      <c r="L260" s="10" t="s">
        <v>2448</v>
      </c>
      <c r="M260" s="10" t="s">
        <v>3205</v>
      </c>
      <c r="N260" s="10" t="s">
        <v>28</v>
      </c>
      <c r="O260" s="10"/>
    </row>
    <row r="261" spans="1:15" hidden="1">
      <c r="A261" s="9">
        <v>258</v>
      </c>
      <c r="B261" s="10" t="s">
        <v>3434</v>
      </c>
      <c r="C261" s="11" t="s">
        <v>3414</v>
      </c>
      <c r="D261" s="33">
        <v>800</v>
      </c>
      <c r="E261" s="13">
        <v>1</v>
      </c>
      <c r="F261" s="12">
        <f t="shared" si="4"/>
        <v>800</v>
      </c>
      <c r="G261" s="10" t="s">
        <v>294</v>
      </c>
      <c r="H261" s="10" t="s">
        <v>2448</v>
      </c>
      <c r="I261" s="10" t="s">
        <v>24</v>
      </c>
      <c r="J261" s="10" t="s">
        <v>2427</v>
      </c>
      <c r="K261" s="10" t="s">
        <v>3151</v>
      </c>
      <c r="L261" s="10" t="s">
        <v>2448</v>
      </c>
      <c r="M261" s="10" t="s">
        <v>3205</v>
      </c>
      <c r="N261" s="10" t="s">
        <v>28</v>
      </c>
      <c r="O261" s="10"/>
    </row>
    <row r="262" spans="1:15" hidden="1">
      <c r="A262" s="9">
        <v>259</v>
      </c>
      <c r="B262" s="10" t="s">
        <v>3435</v>
      </c>
      <c r="C262" s="11" t="s">
        <v>3414</v>
      </c>
      <c r="D262" s="33">
        <v>800</v>
      </c>
      <c r="E262" s="13">
        <v>1</v>
      </c>
      <c r="F262" s="12">
        <f t="shared" si="4"/>
        <v>800</v>
      </c>
      <c r="G262" s="10" t="s">
        <v>294</v>
      </c>
      <c r="H262" s="10" t="s">
        <v>2448</v>
      </c>
      <c r="I262" s="10" t="s">
        <v>24</v>
      </c>
      <c r="J262" s="10" t="s">
        <v>2427</v>
      </c>
      <c r="K262" s="10" t="s">
        <v>3151</v>
      </c>
      <c r="L262" s="10" t="s">
        <v>2448</v>
      </c>
      <c r="M262" s="10" t="s">
        <v>3205</v>
      </c>
      <c r="N262" s="10" t="s">
        <v>28</v>
      </c>
      <c r="O262" s="10"/>
    </row>
    <row r="263" spans="1:15" hidden="1">
      <c r="A263" s="9">
        <v>260</v>
      </c>
      <c r="B263" s="10" t="s">
        <v>3436</v>
      </c>
      <c r="C263" s="11" t="s">
        <v>3414</v>
      </c>
      <c r="D263" s="33">
        <v>800</v>
      </c>
      <c r="E263" s="13">
        <v>1</v>
      </c>
      <c r="F263" s="12">
        <f t="shared" si="4"/>
        <v>800</v>
      </c>
      <c r="G263" s="10" t="s">
        <v>294</v>
      </c>
      <c r="H263" s="10" t="s">
        <v>2448</v>
      </c>
      <c r="I263" s="10" t="s">
        <v>24</v>
      </c>
      <c r="J263" s="10" t="s">
        <v>2427</v>
      </c>
      <c r="K263" s="10" t="s">
        <v>3151</v>
      </c>
      <c r="L263" s="10" t="s">
        <v>2448</v>
      </c>
      <c r="M263" s="10" t="s">
        <v>3205</v>
      </c>
      <c r="N263" s="10" t="s">
        <v>28</v>
      </c>
      <c r="O263" s="10"/>
    </row>
    <row r="264" spans="1:15" hidden="1">
      <c r="A264" s="9">
        <v>261</v>
      </c>
      <c r="B264" s="10" t="s">
        <v>3437</v>
      </c>
      <c r="C264" s="11" t="s">
        <v>3414</v>
      </c>
      <c r="D264" s="33">
        <v>800</v>
      </c>
      <c r="E264" s="13">
        <v>1</v>
      </c>
      <c r="F264" s="12">
        <f t="shared" si="4"/>
        <v>800</v>
      </c>
      <c r="G264" s="10" t="s">
        <v>294</v>
      </c>
      <c r="H264" s="10" t="s">
        <v>2448</v>
      </c>
      <c r="I264" s="10" t="s">
        <v>24</v>
      </c>
      <c r="J264" s="10" t="s">
        <v>2427</v>
      </c>
      <c r="K264" s="10" t="s">
        <v>3151</v>
      </c>
      <c r="L264" s="10" t="s">
        <v>2448</v>
      </c>
      <c r="M264" s="10" t="s">
        <v>3205</v>
      </c>
      <c r="N264" s="10" t="s">
        <v>28</v>
      </c>
      <c r="O264" s="10"/>
    </row>
    <row r="265" spans="1:15" hidden="1">
      <c r="A265" s="9">
        <v>262</v>
      </c>
      <c r="B265" s="10" t="s">
        <v>3438</v>
      </c>
      <c r="C265" s="11" t="s">
        <v>3414</v>
      </c>
      <c r="D265" s="33">
        <v>800</v>
      </c>
      <c r="E265" s="13">
        <v>1</v>
      </c>
      <c r="F265" s="12">
        <f t="shared" si="4"/>
        <v>800</v>
      </c>
      <c r="G265" s="10" t="s">
        <v>294</v>
      </c>
      <c r="H265" s="10" t="s">
        <v>2448</v>
      </c>
      <c r="I265" s="10" t="s">
        <v>24</v>
      </c>
      <c r="J265" s="10" t="s">
        <v>2427</v>
      </c>
      <c r="K265" s="10" t="s">
        <v>3151</v>
      </c>
      <c r="L265" s="10" t="s">
        <v>2448</v>
      </c>
      <c r="M265" s="10" t="s">
        <v>3205</v>
      </c>
      <c r="N265" s="10" t="s">
        <v>28</v>
      </c>
      <c r="O265" s="10"/>
    </row>
    <row r="266" spans="1:15" hidden="1">
      <c r="A266" s="9">
        <v>263</v>
      </c>
      <c r="B266" s="10" t="s">
        <v>3439</v>
      </c>
      <c r="C266" s="11" t="s">
        <v>3414</v>
      </c>
      <c r="D266" s="33">
        <v>800</v>
      </c>
      <c r="E266" s="13">
        <v>1</v>
      </c>
      <c r="F266" s="12">
        <f t="shared" si="4"/>
        <v>800</v>
      </c>
      <c r="G266" s="10" t="s">
        <v>294</v>
      </c>
      <c r="H266" s="10" t="s">
        <v>2448</v>
      </c>
      <c r="I266" s="10" t="s">
        <v>24</v>
      </c>
      <c r="J266" s="10" t="s">
        <v>2427</v>
      </c>
      <c r="K266" s="10" t="s">
        <v>3151</v>
      </c>
      <c r="L266" s="10" t="s">
        <v>2448</v>
      </c>
      <c r="M266" s="10" t="s">
        <v>3205</v>
      </c>
      <c r="N266" s="10" t="s">
        <v>28</v>
      </c>
      <c r="O266" s="10"/>
    </row>
    <row r="267" spans="1:15" hidden="1">
      <c r="A267" s="9">
        <v>264</v>
      </c>
      <c r="B267" s="10" t="s">
        <v>3440</v>
      </c>
      <c r="C267" s="11" t="s">
        <v>3414</v>
      </c>
      <c r="D267" s="33">
        <v>800</v>
      </c>
      <c r="E267" s="13">
        <v>1</v>
      </c>
      <c r="F267" s="12">
        <f t="shared" si="4"/>
        <v>800</v>
      </c>
      <c r="G267" s="10" t="s">
        <v>294</v>
      </c>
      <c r="H267" s="10" t="s">
        <v>2448</v>
      </c>
      <c r="I267" s="10" t="s">
        <v>24</v>
      </c>
      <c r="J267" s="10" t="s">
        <v>2427</v>
      </c>
      <c r="K267" s="10" t="s">
        <v>3151</v>
      </c>
      <c r="L267" s="10" t="s">
        <v>2448</v>
      </c>
      <c r="M267" s="10" t="s">
        <v>3205</v>
      </c>
      <c r="N267" s="10" t="s">
        <v>28</v>
      </c>
      <c r="O267" s="10"/>
    </row>
    <row r="268" spans="1:15" hidden="1">
      <c r="A268" s="9">
        <v>265</v>
      </c>
      <c r="B268" s="10" t="s">
        <v>3441</v>
      </c>
      <c r="C268" s="11" t="s">
        <v>3414</v>
      </c>
      <c r="D268" s="33">
        <v>800</v>
      </c>
      <c r="E268" s="13">
        <v>1</v>
      </c>
      <c r="F268" s="12">
        <f t="shared" si="4"/>
        <v>800</v>
      </c>
      <c r="G268" s="10" t="s">
        <v>294</v>
      </c>
      <c r="H268" s="10" t="s">
        <v>2448</v>
      </c>
      <c r="I268" s="10" t="s">
        <v>24</v>
      </c>
      <c r="J268" s="10" t="s">
        <v>2427</v>
      </c>
      <c r="K268" s="10" t="s">
        <v>3151</v>
      </c>
      <c r="L268" s="10" t="s">
        <v>2448</v>
      </c>
      <c r="M268" s="10" t="s">
        <v>3205</v>
      </c>
      <c r="N268" s="10" t="s">
        <v>28</v>
      </c>
      <c r="O268" s="10"/>
    </row>
    <row r="269" spans="1:15" hidden="1">
      <c r="A269" s="9">
        <v>266</v>
      </c>
      <c r="B269" s="10" t="s">
        <v>3442</v>
      </c>
      <c r="C269" s="11" t="s">
        <v>3414</v>
      </c>
      <c r="D269" s="33">
        <v>800</v>
      </c>
      <c r="E269" s="13">
        <v>1</v>
      </c>
      <c r="F269" s="12">
        <f t="shared" si="4"/>
        <v>800</v>
      </c>
      <c r="G269" s="10" t="s">
        <v>294</v>
      </c>
      <c r="H269" s="10" t="s">
        <v>2448</v>
      </c>
      <c r="I269" s="10" t="s">
        <v>24</v>
      </c>
      <c r="J269" s="10" t="s">
        <v>2427</v>
      </c>
      <c r="K269" s="10" t="s">
        <v>3151</v>
      </c>
      <c r="L269" s="10" t="s">
        <v>2448</v>
      </c>
      <c r="M269" s="10" t="s">
        <v>3205</v>
      </c>
      <c r="N269" s="10" t="s">
        <v>28</v>
      </c>
      <c r="O269" s="10"/>
    </row>
    <row r="270" spans="1:15" hidden="1">
      <c r="A270" s="9">
        <v>267</v>
      </c>
      <c r="B270" s="10" t="s">
        <v>3443</v>
      </c>
      <c r="C270" s="11" t="s">
        <v>3414</v>
      </c>
      <c r="D270" s="33">
        <v>800</v>
      </c>
      <c r="E270" s="13">
        <v>1</v>
      </c>
      <c r="F270" s="12">
        <f t="shared" si="4"/>
        <v>800</v>
      </c>
      <c r="G270" s="10" t="s">
        <v>294</v>
      </c>
      <c r="H270" s="10" t="s">
        <v>2448</v>
      </c>
      <c r="I270" s="10" t="s">
        <v>24</v>
      </c>
      <c r="J270" s="10" t="s">
        <v>2427</v>
      </c>
      <c r="K270" s="10" t="s">
        <v>3151</v>
      </c>
      <c r="L270" s="10" t="s">
        <v>2448</v>
      </c>
      <c r="M270" s="10" t="s">
        <v>3205</v>
      </c>
      <c r="N270" s="10" t="s">
        <v>28</v>
      </c>
      <c r="O270" s="10"/>
    </row>
    <row r="271" spans="1:15" hidden="1">
      <c r="A271" s="9">
        <v>268</v>
      </c>
      <c r="B271" s="10" t="s">
        <v>3444</v>
      </c>
      <c r="C271" s="11" t="s">
        <v>3414</v>
      </c>
      <c r="D271" s="33">
        <v>800</v>
      </c>
      <c r="E271" s="13">
        <v>1</v>
      </c>
      <c r="F271" s="12">
        <f t="shared" si="4"/>
        <v>800</v>
      </c>
      <c r="G271" s="10" t="s">
        <v>294</v>
      </c>
      <c r="H271" s="10" t="s">
        <v>2448</v>
      </c>
      <c r="I271" s="10" t="s">
        <v>24</v>
      </c>
      <c r="J271" s="10" t="s">
        <v>2427</v>
      </c>
      <c r="K271" s="10" t="s">
        <v>3151</v>
      </c>
      <c r="L271" s="10" t="s">
        <v>2448</v>
      </c>
      <c r="M271" s="10" t="s">
        <v>3205</v>
      </c>
      <c r="N271" s="10" t="s">
        <v>28</v>
      </c>
      <c r="O271" s="10"/>
    </row>
    <row r="272" spans="1:15" hidden="1">
      <c r="A272" s="9">
        <v>269</v>
      </c>
      <c r="B272" s="10" t="s">
        <v>3445</v>
      </c>
      <c r="C272" s="11" t="s">
        <v>3414</v>
      </c>
      <c r="D272" s="33">
        <v>800</v>
      </c>
      <c r="E272" s="13">
        <v>1</v>
      </c>
      <c r="F272" s="12">
        <f t="shared" si="4"/>
        <v>800</v>
      </c>
      <c r="G272" s="10" t="s">
        <v>294</v>
      </c>
      <c r="H272" s="10" t="s">
        <v>2448</v>
      </c>
      <c r="I272" s="10" t="s">
        <v>24</v>
      </c>
      <c r="J272" s="10" t="s">
        <v>2427</v>
      </c>
      <c r="K272" s="10" t="s">
        <v>3151</v>
      </c>
      <c r="L272" s="10" t="s">
        <v>2448</v>
      </c>
      <c r="M272" s="10" t="s">
        <v>3205</v>
      </c>
      <c r="N272" s="10" t="s">
        <v>28</v>
      </c>
      <c r="O272" s="10"/>
    </row>
    <row r="273" spans="1:15" hidden="1">
      <c r="A273" s="9">
        <v>270</v>
      </c>
      <c r="B273" s="10" t="s">
        <v>3446</v>
      </c>
      <c r="C273" s="11" t="s">
        <v>3414</v>
      </c>
      <c r="D273" s="33">
        <v>800</v>
      </c>
      <c r="E273" s="13">
        <v>1</v>
      </c>
      <c r="F273" s="12">
        <f t="shared" si="4"/>
        <v>800</v>
      </c>
      <c r="G273" s="10" t="s">
        <v>294</v>
      </c>
      <c r="H273" s="10" t="s">
        <v>2448</v>
      </c>
      <c r="I273" s="10" t="s">
        <v>24</v>
      </c>
      <c r="J273" s="10" t="s">
        <v>2427</v>
      </c>
      <c r="K273" s="10" t="s">
        <v>3151</v>
      </c>
      <c r="L273" s="10" t="s">
        <v>2448</v>
      </c>
      <c r="M273" s="10" t="s">
        <v>3205</v>
      </c>
      <c r="N273" s="10" t="s">
        <v>28</v>
      </c>
      <c r="O273" s="10"/>
    </row>
    <row r="274" spans="1:15" hidden="1">
      <c r="A274" s="9">
        <v>271</v>
      </c>
      <c r="B274" s="10" t="s">
        <v>3447</v>
      </c>
      <c r="C274" s="11" t="s">
        <v>3414</v>
      </c>
      <c r="D274" s="33">
        <v>800</v>
      </c>
      <c r="E274" s="13">
        <v>1</v>
      </c>
      <c r="F274" s="12">
        <f t="shared" si="4"/>
        <v>800</v>
      </c>
      <c r="G274" s="10" t="s">
        <v>294</v>
      </c>
      <c r="H274" s="10" t="s">
        <v>2448</v>
      </c>
      <c r="I274" s="10" t="s">
        <v>24</v>
      </c>
      <c r="J274" s="10" t="s">
        <v>2427</v>
      </c>
      <c r="K274" s="10" t="s">
        <v>3151</v>
      </c>
      <c r="L274" s="10" t="s">
        <v>2448</v>
      </c>
      <c r="M274" s="10" t="s">
        <v>3205</v>
      </c>
      <c r="N274" s="10" t="s">
        <v>28</v>
      </c>
      <c r="O274" s="10"/>
    </row>
    <row r="275" spans="1:15" hidden="1">
      <c r="A275" s="9">
        <v>272</v>
      </c>
      <c r="B275" s="10" t="s">
        <v>3448</v>
      </c>
      <c r="C275" s="11" t="s">
        <v>3414</v>
      </c>
      <c r="D275" s="33">
        <v>800</v>
      </c>
      <c r="E275" s="13">
        <v>1</v>
      </c>
      <c r="F275" s="12">
        <f t="shared" si="4"/>
        <v>800</v>
      </c>
      <c r="G275" s="10" t="s">
        <v>294</v>
      </c>
      <c r="H275" s="10" t="s">
        <v>2448</v>
      </c>
      <c r="I275" s="10" t="s">
        <v>24</v>
      </c>
      <c r="J275" s="10" t="s">
        <v>2427</v>
      </c>
      <c r="K275" s="10" t="s">
        <v>3151</v>
      </c>
      <c r="L275" s="10" t="s">
        <v>2448</v>
      </c>
      <c r="M275" s="10" t="s">
        <v>3205</v>
      </c>
      <c r="N275" s="10" t="s">
        <v>28</v>
      </c>
      <c r="O275" s="10"/>
    </row>
    <row r="276" spans="1:15" hidden="1">
      <c r="A276" s="9">
        <v>273</v>
      </c>
      <c r="B276" s="10" t="s">
        <v>3449</v>
      </c>
      <c r="C276" s="11" t="s">
        <v>3414</v>
      </c>
      <c r="D276" s="33">
        <v>800</v>
      </c>
      <c r="E276" s="13">
        <v>1</v>
      </c>
      <c r="F276" s="12">
        <f t="shared" si="4"/>
        <v>800</v>
      </c>
      <c r="G276" s="10" t="s">
        <v>294</v>
      </c>
      <c r="H276" s="10" t="s">
        <v>2448</v>
      </c>
      <c r="I276" s="10" t="s">
        <v>24</v>
      </c>
      <c r="J276" s="10" t="s">
        <v>2427</v>
      </c>
      <c r="K276" s="10" t="s">
        <v>3151</v>
      </c>
      <c r="L276" s="10" t="s">
        <v>2448</v>
      </c>
      <c r="M276" s="10" t="s">
        <v>3205</v>
      </c>
      <c r="N276" s="10" t="s">
        <v>28</v>
      </c>
      <c r="O276" s="10"/>
    </row>
    <row r="277" spans="1:15" hidden="1">
      <c r="A277" s="9">
        <v>274</v>
      </c>
      <c r="B277" s="10" t="s">
        <v>3450</v>
      </c>
      <c r="C277" s="11" t="s">
        <v>3414</v>
      </c>
      <c r="D277" s="33">
        <v>800</v>
      </c>
      <c r="E277" s="13">
        <v>1</v>
      </c>
      <c r="F277" s="12">
        <f t="shared" si="4"/>
        <v>800</v>
      </c>
      <c r="G277" s="10" t="s">
        <v>294</v>
      </c>
      <c r="H277" s="10" t="s">
        <v>2448</v>
      </c>
      <c r="I277" s="10" t="s">
        <v>24</v>
      </c>
      <c r="J277" s="10" t="s">
        <v>2427</v>
      </c>
      <c r="K277" s="10" t="s">
        <v>3151</v>
      </c>
      <c r="L277" s="10" t="s">
        <v>2448</v>
      </c>
      <c r="M277" s="10" t="s">
        <v>3205</v>
      </c>
      <c r="N277" s="10" t="s">
        <v>28</v>
      </c>
      <c r="O277" s="10"/>
    </row>
    <row r="278" spans="1:15" hidden="1">
      <c r="A278" s="9">
        <v>275</v>
      </c>
      <c r="B278" s="10" t="s">
        <v>3451</v>
      </c>
      <c r="C278" s="11" t="s">
        <v>3414</v>
      </c>
      <c r="D278" s="33">
        <v>800</v>
      </c>
      <c r="E278" s="13">
        <v>1</v>
      </c>
      <c r="F278" s="12">
        <f t="shared" si="4"/>
        <v>800</v>
      </c>
      <c r="G278" s="10" t="s">
        <v>294</v>
      </c>
      <c r="H278" s="10" t="s">
        <v>2448</v>
      </c>
      <c r="I278" s="10" t="s">
        <v>24</v>
      </c>
      <c r="J278" s="10" t="s">
        <v>2427</v>
      </c>
      <c r="K278" s="10" t="s">
        <v>3151</v>
      </c>
      <c r="L278" s="10" t="s">
        <v>2448</v>
      </c>
      <c r="M278" s="10" t="s">
        <v>3205</v>
      </c>
      <c r="N278" s="10" t="s">
        <v>28</v>
      </c>
      <c r="O278" s="10"/>
    </row>
    <row r="279" spans="1:15" hidden="1">
      <c r="A279" s="9">
        <v>276</v>
      </c>
      <c r="B279" s="10" t="s">
        <v>3452</v>
      </c>
      <c r="C279" s="11" t="s">
        <v>3414</v>
      </c>
      <c r="D279" s="33">
        <v>800</v>
      </c>
      <c r="E279" s="13">
        <v>1</v>
      </c>
      <c r="F279" s="12">
        <f t="shared" si="4"/>
        <v>800</v>
      </c>
      <c r="G279" s="10" t="s">
        <v>294</v>
      </c>
      <c r="H279" s="10" t="s">
        <v>2448</v>
      </c>
      <c r="I279" s="10" t="s">
        <v>24</v>
      </c>
      <c r="J279" s="10" t="s">
        <v>2427</v>
      </c>
      <c r="K279" s="10" t="s">
        <v>3151</v>
      </c>
      <c r="L279" s="10" t="s">
        <v>2448</v>
      </c>
      <c r="M279" s="10" t="s">
        <v>3205</v>
      </c>
      <c r="N279" s="10" t="s">
        <v>28</v>
      </c>
      <c r="O279" s="10"/>
    </row>
    <row r="280" spans="1:15" hidden="1">
      <c r="A280" s="9">
        <v>277</v>
      </c>
      <c r="B280" s="10" t="s">
        <v>3453</v>
      </c>
      <c r="C280" s="11" t="s">
        <v>3414</v>
      </c>
      <c r="D280" s="33">
        <v>800</v>
      </c>
      <c r="E280" s="13">
        <v>1</v>
      </c>
      <c r="F280" s="12">
        <f t="shared" si="4"/>
        <v>800</v>
      </c>
      <c r="G280" s="10" t="s">
        <v>294</v>
      </c>
      <c r="H280" s="10" t="s">
        <v>2448</v>
      </c>
      <c r="I280" s="10" t="s">
        <v>24</v>
      </c>
      <c r="J280" s="10" t="s">
        <v>2427</v>
      </c>
      <c r="K280" s="10" t="s">
        <v>3151</v>
      </c>
      <c r="L280" s="10" t="s">
        <v>2448</v>
      </c>
      <c r="M280" s="10" t="s">
        <v>3205</v>
      </c>
      <c r="N280" s="10" t="s">
        <v>28</v>
      </c>
      <c r="O280" s="10"/>
    </row>
    <row r="281" spans="1:15" hidden="1">
      <c r="A281" s="9">
        <v>278</v>
      </c>
      <c r="B281" s="10" t="s">
        <v>3454</v>
      </c>
      <c r="C281" s="11" t="s">
        <v>3414</v>
      </c>
      <c r="D281" s="33">
        <v>800</v>
      </c>
      <c r="E281" s="13">
        <v>1</v>
      </c>
      <c r="F281" s="12">
        <f t="shared" si="4"/>
        <v>800</v>
      </c>
      <c r="G281" s="10" t="s">
        <v>294</v>
      </c>
      <c r="H281" s="10" t="s">
        <v>2448</v>
      </c>
      <c r="I281" s="10" t="s">
        <v>24</v>
      </c>
      <c r="J281" s="10" t="s">
        <v>2427</v>
      </c>
      <c r="K281" s="10" t="s">
        <v>3151</v>
      </c>
      <c r="L281" s="10" t="s">
        <v>2448</v>
      </c>
      <c r="M281" s="10" t="s">
        <v>3205</v>
      </c>
      <c r="N281" s="10" t="s">
        <v>28</v>
      </c>
      <c r="O281" s="10"/>
    </row>
    <row r="282" spans="1:15" hidden="1">
      <c r="A282" s="9">
        <v>279</v>
      </c>
      <c r="B282" s="10" t="s">
        <v>3455</v>
      </c>
      <c r="C282" s="11" t="s">
        <v>3414</v>
      </c>
      <c r="D282" s="33">
        <v>800</v>
      </c>
      <c r="E282" s="13">
        <v>1</v>
      </c>
      <c r="F282" s="12">
        <f t="shared" si="4"/>
        <v>800</v>
      </c>
      <c r="G282" s="10" t="s">
        <v>294</v>
      </c>
      <c r="H282" s="10" t="s">
        <v>2448</v>
      </c>
      <c r="I282" s="10" t="s">
        <v>24</v>
      </c>
      <c r="J282" s="10" t="s">
        <v>2427</v>
      </c>
      <c r="K282" s="10" t="s">
        <v>3151</v>
      </c>
      <c r="L282" s="10" t="s">
        <v>2448</v>
      </c>
      <c r="M282" s="10" t="s">
        <v>3205</v>
      </c>
      <c r="N282" s="10" t="s">
        <v>28</v>
      </c>
      <c r="O282" s="10"/>
    </row>
    <row r="283" spans="1:15" hidden="1">
      <c r="A283" s="9">
        <v>280</v>
      </c>
      <c r="B283" s="10" t="s">
        <v>3456</v>
      </c>
      <c r="C283" s="11" t="s">
        <v>3414</v>
      </c>
      <c r="D283" s="33">
        <v>800</v>
      </c>
      <c r="E283" s="13">
        <v>1</v>
      </c>
      <c r="F283" s="12">
        <f t="shared" si="4"/>
        <v>800</v>
      </c>
      <c r="G283" s="10" t="s">
        <v>294</v>
      </c>
      <c r="H283" s="10" t="s">
        <v>2448</v>
      </c>
      <c r="I283" s="10" t="s">
        <v>24</v>
      </c>
      <c r="J283" s="10" t="s">
        <v>2427</v>
      </c>
      <c r="K283" s="10" t="s">
        <v>3151</v>
      </c>
      <c r="L283" s="10" t="s">
        <v>2448</v>
      </c>
      <c r="M283" s="10" t="s">
        <v>3205</v>
      </c>
      <c r="N283" s="10" t="s">
        <v>28</v>
      </c>
      <c r="O283" s="10"/>
    </row>
    <row r="284" spans="1:15" hidden="1">
      <c r="A284" s="9">
        <v>281</v>
      </c>
      <c r="B284" s="10" t="s">
        <v>3457</v>
      </c>
      <c r="C284" s="11" t="s">
        <v>3414</v>
      </c>
      <c r="D284" s="33">
        <v>800</v>
      </c>
      <c r="E284" s="13">
        <v>1</v>
      </c>
      <c r="F284" s="12">
        <f t="shared" si="4"/>
        <v>800</v>
      </c>
      <c r="G284" s="10" t="s">
        <v>294</v>
      </c>
      <c r="H284" s="10" t="s">
        <v>2448</v>
      </c>
      <c r="I284" s="10" t="s">
        <v>24</v>
      </c>
      <c r="J284" s="10" t="s">
        <v>2427</v>
      </c>
      <c r="K284" s="10" t="s">
        <v>3151</v>
      </c>
      <c r="L284" s="10" t="s">
        <v>2448</v>
      </c>
      <c r="M284" s="10" t="s">
        <v>3205</v>
      </c>
      <c r="N284" s="10" t="s">
        <v>28</v>
      </c>
      <c r="O284" s="10"/>
    </row>
    <row r="285" spans="1:15" hidden="1">
      <c r="A285" s="9">
        <v>282</v>
      </c>
      <c r="B285" s="10" t="s">
        <v>3458</v>
      </c>
      <c r="C285" s="11" t="s">
        <v>3414</v>
      </c>
      <c r="D285" s="33">
        <v>800</v>
      </c>
      <c r="E285" s="13">
        <v>1</v>
      </c>
      <c r="F285" s="12">
        <f t="shared" si="4"/>
        <v>800</v>
      </c>
      <c r="G285" s="10" t="s">
        <v>294</v>
      </c>
      <c r="H285" s="10" t="s">
        <v>2448</v>
      </c>
      <c r="I285" s="10" t="s">
        <v>24</v>
      </c>
      <c r="J285" s="10" t="s">
        <v>2427</v>
      </c>
      <c r="K285" s="10" t="s">
        <v>3151</v>
      </c>
      <c r="L285" s="10" t="s">
        <v>2448</v>
      </c>
      <c r="M285" s="10" t="s">
        <v>3205</v>
      </c>
      <c r="N285" s="10" t="s">
        <v>28</v>
      </c>
      <c r="O285" s="10"/>
    </row>
    <row r="286" spans="1:15" hidden="1">
      <c r="A286" s="9">
        <v>283</v>
      </c>
      <c r="B286" s="10" t="s">
        <v>3459</v>
      </c>
      <c r="C286" s="11" t="s">
        <v>3414</v>
      </c>
      <c r="D286" s="33">
        <v>800</v>
      </c>
      <c r="E286" s="13">
        <v>1</v>
      </c>
      <c r="F286" s="12">
        <f t="shared" si="4"/>
        <v>800</v>
      </c>
      <c r="G286" s="10" t="s">
        <v>294</v>
      </c>
      <c r="H286" s="10" t="s">
        <v>2448</v>
      </c>
      <c r="I286" s="10" t="s">
        <v>24</v>
      </c>
      <c r="J286" s="10" t="s">
        <v>2427</v>
      </c>
      <c r="K286" s="10" t="s">
        <v>3151</v>
      </c>
      <c r="L286" s="10" t="s">
        <v>2448</v>
      </c>
      <c r="M286" s="10" t="s">
        <v>3205</v>
      </c>
      <c r="N286" s="10" t="s">
        <v>28</v>
      </c>
      <c r="O286" s="10"/>
    </row>
    <row r="287" spans="1:15" hidden="1">
      <c r="A287" s="9">
        <v>284</v>
      </c>
      <c r="B287" s="10" t="s">
        <v>3460</v>
      </c>
      <c r="C287" s="11" t="s">
        <v>3414</v>
      </c>
      <c r="D287" s="33">
        <v>800</v>
      </c>
      <c r="E287" s="13">
        <v>1</v>
      </c>
      <c r="F287" s="12">
        <f t="shared" si="4"/>
        <v>800</v>
      </c>
      <c r="G287" s="10" t="s">
        <v>294</v>
      </c>
      <c r="H287" s="10" t="s">
        <v>2448</v>
      </c>
      <c r="I287" s="10" t="s">
        <v>24</v>
      </c>
      <c r="J287" s="10" t="s">
        <v>2427</v>
      </c>
      <c r="K287" s="10" t="s">
        <v>3151</v>
      </c>
      <c r="L287" s="10" t="s">
        <v>2448</v>
      </c>
      <c r="M287" s="10" t="s">
        <v>3205</v>
      </c>
      <c r="N287" s="10" t="s">
        <v>28</v>
      </c>
      <c r="O287" s="10"/>
    </row>
    <row r="288" spans="1:15" hidden="1">
      <c r="A288" s="9">
        <v>285</v>
      </c>
      <c r="B288" s="10" t="s">
        <v>3461</v>
      </c>
      <c r="C288" s="11" t="s">
        <v>3462</v>
      </c>
      <c r="D288" s="33">
        <v>247</v>
      </c>
      <c r="E288" s="13">
        <v>1</v>
      </c>
      <c r="F288" s="12">
        <f t="shared" si="4"/>
        <v>247</v>
      </c>
      <c r="G288" s="10" t="s">
        <v>900</v>
      </c>
      <c r="H288" s="10" t="s">
        <v>2448</v>
      </c>
      <c r="I288" s="10" t="s">
        <v>24</v>
      </c>
      <c r="J288" s="10" t="s">
        <v>2427</v>
      </c>
      <c r="K288" s="10" t="s">
        <v>3151</v>
      </c>
      <c r="L288" s="10" t="s">
        <v>2448</v>
      </c>
      <c r="M288" s="10" t="s">
        <v>3205</v>
      </c>
      <c r="N288" s="41" t="s">
        <v>28</v>
      </c>
      <c r="O288" s="10"/>
    </row>
    <row r="289" spans="1:15" hidden="1">
      <c r="A289" s="9">
        <v>286</v>
      </c>
      <c r="B289" s="10" t="s">
        <v>3463</v>
      </c>
      <c r="C289" s="11" t="s">
        <v>3462</v>
      </c>
      <c r="D289" s="33">
        <v>247</v>
      </c>
      <c r="E289" s="13">
        <v>1</v>
      </c>
      <c r="F289" s="12">
        <f t="shared" si="4"/>
        <v>247</v>
      </c>
      <c r="G289" s="10" t="s">
        <v>900</v>
      </c>
      <c r="H289" s="10" t="s">
        <v>2448</v>
      </c>
      <c r="I289" s="10" t="s">
        <v>24</v>
      </c>
      <c r="J289" s="10" t="s">
        <v>2427</v>
      </c>
      <c r="K289" s="10" t="s">
        <v>3151</v>
      </c>
      <c r="L289" s="10" t="s">
        <v>2448</v>
      </c>
      <c r="M289" s="10" t="s">
        <v>3205</v>
      </c>
      <c r="N289" s="41" t="s">
        <v>28</v>
      </c>
      <c r="O289" s="10"/>
    </row>
    <row r="290" spans="1:15" hidden="1">
      <c r="A290" s="9">
        <v>287</v>
      </c>
      <c r="B290" s="10" t="s">
        <v>3464</v>
      </c>
      <c r="C290" s="11" t="s">
        <v>3462</v>
      </c>
      <c r="D290" s="33">
        <v>247</v>
      </c>
      <c r="E290" s="13">
        <v>1</v>
      </c>
      <c r="F290" s="12">
        <f t="shared" si="4"/>
        <v>247</v>
      </c>
      <c r="G290" s="10" t="s">
        <v>900</v>
      </c>
      <c r="H290" s="10" t="s">
        <v>2448</v>
      </c>
      <c r="I290" s="10" t="s">
        <v>24</v>
      </c>
      <c r="J290" s="10" t="s">
        <v>2427</v>
      </c>
      <c r="K290" s="10" t="s">
        <v>3151</v>
      </c>
      <c r="L290" s="10" t="s">
        <v>2448</v>
      </c>
      <c r="M290" s="10" t="s">
        <v>3205</v>
      </c>
      <c r="N290" s="41" t="s">
        <v>28</v>
      </c>
      <c r="O290" s="10"/>
    </row>
    <row r="291" spans="1:15" hidden="1">
      <c r="A291" s="9">
        <v>288</v>
      </c>
      <c r="B291" s="10" t="s">
        <v>3465</v>
      </c>
      <c r="C291" s="11" t="s">
        <v>3462</v>
      </c>
      <c r="D291" s="33">
        <v>247</v>
      </c>
      <c r="E291" s="13">
        <v>1</v>
      </c>
      <c r="F291" s="12">
        <f t="shared" si="4"/>
        <v>247</v>
      </c>
      <c r="G291" s="10" t="s">
        <v>900</v>
      </c>
      <c r="H291" s="10" t="s">
        <v>2448</v>
      </c>
      <c r="I291" s="10" t="s">
        <v>24</v>
      </c>
      <c r="J291" s="10" t="s">
        <v>2427</v>
      </c>
      <c r="K291" s="10" t="s">
        <v>3151</v>
      </c>
      <c r="L291" s="10" t="s">
        <v>2448</v>
      </c>
      <c r="M291" s="10" t="s">
        <v>3205</v>
      </c>
      <c r="N291" s="41" t="s">
        <v>28</v>
      </c>
      <c r="O291" s="10"/>
    </row>
    <row r="292" spans="1:15" hidden="1">
      <c r="A292" s="9">
        <v>289</v>
      </c>
      <c r="B292" s="10" t="s">
        <v>3466</v>
      </c>
      <c r="C292" s="11" t="s">
        <v>3462</v>
      </c>
      <c r="D292" s="33">
        <v>247</v>
      </c>
      <c r="E292" s="13">
        <v>1</v>
      </c>
      <c r="F292" s="12">
        <f t="shared" si="4"/>
        <v>247</v>
      </c>
      <c r="G292" s="10" t="s">
        <v>900</v>
      </c>
      <c r="H292" s="10" t="s">
        <v>2448</v>
      </c>
      <c r="I292" s="10" t="s">
        <v>24</v>
      </c>
      <c r="J292" s="10" t="s">
        <v>2427</v>
      </c>
      <c r="K292" s="10" t="s">
        <v>3151</v>
      </c>
      <c r="L292" s="10" t="s">
        <v>2448</v>
      </c>
      <c r="M292" s="10" t="s">
        <v>3205</v>
      </c>
      <c r="N292" s="41" t="s">
        <v>28</v>
      </c>
      <c r="O292" s="10"/>
    </row>
    <row r="293" spans="1:15" hidden="1">
      <c r="A293" s="9">
        <v>290</v>
      </c>
      <c r="B293" s="10" t="s">
        <v>3467</v>
      </c>
      <c r="C293" s="11" t="s">
        <v>3462</v>
      </c>
      <c r="D293" s="33">
        <v>247</v>
      </c>
      <c r="E293" s="13">
        <v>1</v>
      </c>
      <c r="F293" s="12">
        <f t="shared" si="4"/>
        <v>247</v>
      </c>
      <c r="G293" s="10" t="s">
        <v>900</v>
      </c>
      <c r="H293" s="10" t="s">
        <v>2448</v>
      </c>
      <c r="I293" s="10" t="s">
        <v>24</v>
      </c>
      <c r="J293" s="10" t="s">
        <v>2427</v>
      </c>
      <c r="K293" s="10" t="s">
        <v>3151</v>
      </c>
      <c r="L293" s="10" t="s">
        <v>2448</v>
      </c>
      <c r="M293" s="10" t="s">
        <v>3205</v>
      </c>
      <c r="N293" s="41" t="s">
        <v>28</v>
      </c>
      <c r="O293" s="10"/>
    </row>
    <row r="294" spans="1:15" hidden="1">
      <c r="A294" s="9">
        <v>291</v>
      </c>
      <c r="B294" s="10" t="s">
        <v>3468</v>
      </c>
      <c r="C294" s="11" t="s">
        <v>3462</v>
      </c>
      <c r="D294" s="33">
        <v>247</v>
      </c>
      <c r="E294" s="13">
        <v>1</v>
      </c>
      <c r="F294" s="12">
        <f t="shared" si="4"/>
        <v>247</v>
      </c>
      <c r="G294" s="10" t="s">
        <v>900</v>
      </c>
      <c r="H294" s="10" t="s">
        <v>2448</v>
      </c>
      <c r="I294" s="10" t="s">
        <v>24</v>
      </c>
      <c r="J294" s="10" t="s">
        <v>2427</v>
      </c>
      <c r="K294" s="10" t="s">
        <v>3151</v>
      </c>
      <c r="L294" s="10" t="s">
        <v>2448</v>
      </c>
      <c r="M294" s="10" t="s">
        <v>3205</v>
      </c>
      <c r="N294" s="41" t="s">
        <v>28</v>
      </c>
      <c r="O294" s="10"/>
    </row>
    <row r="295" spans="1:15" hidden="1">
      <c r="A295" s="9">
        <v>292</v>
      </c>
      <c r="B295" s="10" t="s">
        <v>3469</v>
      </c>
      <c r="C295" s="11" t="s">
        <v>3462</v>
      </c>
      <c r="D295" s="33">
        <v>247</v>
      </c>
      <c r="E295" s="13">
        <v>1</v>
      </c>
      <c r="F295" s="12">
        <f t="shared" si="4"/>
        <v>247</v>
      </c>
      <c r="G295" s="10" t="s">
        <v>900</v>
      </c>
      <c r="H295" s="10" t="s">
        <v>2448</v>
      </c>
      <c r="I295" s="10" t="s">
        <v>24</v>
      </c>
      <c r="J295" s="10" t="s">
        <v>2427</v>
      </c>
      <c r="K295" s="10" t="s">
        <v>3151</v>
      </c>
      <c r="L295" s="10" t="s">
        <v>2448</v>
      </c>
      <c r="M295" s="10" t="s">
        <v>3205</v>
      </c>
      <c r="N295" s="41" t="s">
        <v>28</v>
      </c>
      <c r="O295" s="10"/>
    </row>
    <row r="296" spans="1:15" hidden="1">
      <c r="A296" s="9">
        <v>293</v>
      </c>
      <c r="B296" s="10" t="s">
        <v>3470</v>
      </c>
      <c r="C296" s="11" t="s">
        <v>3462</v>
      </c>
      <c r="D296" s="33">
        <v>247</v>
      </c>
      <c r="E296" s="13">
        <v>1</v>
      </c>
      <c r="F296" s="12">
        <f t="shared" si="4"/>
        <v>247</v>
      </c>
      <c r="G296" s="10" t="s">
        <v>900</v>
      </c>
      <c r="H296" s="10" t="s">
        <v>2448</v>
      </c>
      <c r="I296" s="10" t="s">
        <v>24</v>
      </c>
      <c r="J296" s="10" t="s">
        <v>2427</v>
      </c>
      <c r="K296" s="10" t="s">
        <v>3151</v>
      </c>
      <c r="L296" s="10" t="s">
        <v>2448</v>
      </c>
      <c r="M296" s="10" t="s">
        <v>3205</v>
      </c>
      <c r="N296" s="41" t="s">
        <v>28</v>
      </c>
      <c r="O296" s="10"/>
    </row>
    <row r="297" spans="1:15" hidden="1">
      <c r="A297" s="9">
        <v>294</v>
      </c>
      <c r="B297" s="10" t="s">
        <v>3471</v>
      </c>
      <c r="C297" s="11" t="s">
        <v>3462</v>
      </c>
      <c r="D297" s="33">
        <v>247</v>
      </c>
      <c r="E297" s="13">
        <v>1</v>
      </c>
      <c r="F297" s="12">
        <f t="shared" si="4"/>
        <v>247</v>
      </c>
      <c r="G297" s="10" t="s">
        <v>900</v>
      </c>
      <c r="H297" s="10" t="s">
        <v>2448</v>
      </c>
      <c r="I297" s="10" t="s">
        <v>24</v>
      </c>
      <c r="J297" s="10" t="s">
        <v>2427</v>
      </c>
      <c r="K297" s="10" t="s">
        <v>3151</v>
      </c>
      <c r="L297" s="10" t="s">
        <v>2448</v>
      </c>
      <c r="M297" s="10" t="s">
        <v>3205</v>
      </c>
      <c r="N297" s="41" t="s">
        <v>28</v>
      </c>
      <c r="O297" s="10"/>
    </row>
    <row r="298" spans="1:15" hidden="1">
      <c r="A298" s="9">
        <v>295</v>
      </c>
      <c r="B298" s="10" t="s">
        <v>3472</v>
      </c>
      <c r="C298" s="11" t="s">
        <v>3462</v>
      </c>
      <c r="D298" s="33">
        <v>247</v>
      </c>
      <c r="E298" s="13">
        <v>1</v>
      </c>
      <c r="F298" s="12">
        <f t="shared" si="4"/>
        <v>247</v>
      </c>
      <c r="G298" s="10" t="s">
        <v>900</v>
      </c>
      <c r="H298" s="10" t="s">
        <v>2448</v>
      </c>
      <c r="I298" s="10" t="s">
        <v>24</v>
      </c>
      <c r="J298" s="10" t="s">
        <v>2427</v>
      </c>
      <c r="K298" s="10" t="s">
        <v>3151</v>
      </c>
      <c r="L298" s="10" t="s">
        <v>2448</v>
      </c>
      <c r="M298" s="10" t="s">
        <v>3205</v>
      </c>
      <c r="N298" s="41" t="s">
        <v>28</v>
      </c>
      <c r="O298" s="10"/>
    </row>
    <row r="299" spans="1:15" hidden="1">
      <c r="A299" s="9">
        <v>296</v>
      </c>
      <c r="B299" s="10" t="s">
        <v>3473</v>
      </c>
      <c r="C299" s="11" t="s">
        <v>3462</v>
      </c>
      <c r="D299" s="33">
        <v>247</v>
      </c>
      <c r="E299" s="13">
        <v>1</v>
      </c>
      <c r="F299" s="12">
        <f t="shared" si="4"/>
        <v>247</v>
      </c>
      <c r="G299" s="10" t="s">
        <v>900</v>
      </c>
      <c r="H299" s="10" t="s">
        <v>2448</v>
      </c>
      <c r="I299" s="10" t="s">
        <v>24</v>
      </c>
      <c r="J299" s="10" t="s">
        <v>2427</v>
      </c>
      <c r="K299" s="10" t="s">
        <v>3151</v>
      </c>
      <c r="L299" s="10" t="s">
        <v>2448</v>
      </c>
      <c r="M299" s="10" t="s">
        <v>3205</v>
      </c>
      <c r="N299" s="41" t="s">
        <v>28</v>
      </c>
      <c r="O299" s="10"/>
    </row>
    <row r="300" spans="1:15" hidden="1">
      <c r="A300" s="9">
        <v>297</v>
      </c>
      <c r="B300" s="10" t="s">
        <v>3474</v>
      </c>
      <c r="C300" s="11" t="s">
        <v>3462</v>
      </c>
      <c r="D300" s="33">
        <v>247</v>
      </c>
      <c r="E300" s="13">
        <v>1</v>
      </c>
      <c r="F300" s="12">
        <f t="shared" si="4"/>
        <v>247</v>
      </c>
      <c r="G300" s="10" t="s">
        <v>900</v>
      </c>
      <c r="H300" s="10" t="s">
        <v>2448</v>
      </c>
      <c r="I300" s="10" t="s">
        <v>24</v>
      </c>
      <c r="J300" s="10" t="s">
        <v>2427</v>
      </c>
      <c r="K300" s="10" t="s">
        <v>3151</v>
      </c>
      <c r="L300" s="10" t="s">
        <v>2448</v>
      </c>
      <c r="M300" s="10" t="s">
        <v>3205</v>
      </c>
      <c r="N300" s="41" t="s">
        <v>28</v>
      </c>
      <c r="O300" s="10"/>
    </row>
    <row r="301" spans="1:15" hidden="1">
      <c r="A301" s="9">
        <v>298</v>
      </c>
      <c r="B301" s="10" t="s">
        <v>3475</v>
      </c>
      <c r="C301" s="11" t="s">
        <v>3462</v>
      </c>
      <c r="D301" s="33">
        <v>247</v>
      </c>
      <c r="E301" s="13">
        <v>1</v>
      </c>
      <c r="F301" s="12">
        <f t="shared" si="4"/>
        <v>247</v>
      </c>
      <c r="G301" s="10" t="s">
        <v>900</v>
      </c>
      <c r="H301" s="10" t="s">
        <v>2448</v>
      </c>
      <c r="I301" s="10" t="s">
        <v>24</v>
      </c>
      <c r="J301" s="10" t="s">
        <v>2427</v>
      </c>
      <c r="K301" s="10" t="s">
        <v>3151</v>
      </c>
      <c r="L301" s="10" t="s">
        <v>2448</v>
      </c>
      <c r="M301" s="10" t="s">
        <v>3205</v>
      </c>
      <c r="N301" s="41" t="s">
        <v>28</v>
      </c>
      <c r="O301" s="10"/>
    </row>
    <row r="302" spans="1:15" hidden="1">
      <c r="A302" s="9">
        <v>299</v>
      </c>
      <c r="B302" s="10" t="s">
        <v>3476</v>
      </c>
      <c r="C302" s="11" t="s">
        <v>3462</v>
      </c>
      <c r="D302" s="33">
        <v>247</v>
      </c>
      <c r="E302" s="13">
        <v>1</v>
      </c>
      <c r="F302" s="12">
        <f t="shared" si="4"/>
        <v>247</v>
      </c>
      <c r="G302" s="10" t="s">
        <v>900</v>
      </c>
      <c r="H302" s="10" t="s">
        <v>2448</v>
      </c>
      <c r="I302" s="10" t="s">
        <v>24</v>
      </c>
      <c r="J302" s="10" t="s">
        <v>2427</v>
      </c>
      <c r="K302" s="10" t="s">
        <v>3151</v>
      </c>
      <c r="L302" s="10" t="s">
        <v>2448</v>
      </c>
      <c r="M302" s="10" t="s">
        <v>3205</v>
      </c>
      <c r="N302" s="41" t="s">
        <v>28</v>
      </c>
      <c r="O302" s="10"/>
    </row>
    <row r="303" spans="1:15" hidden="1">
      <c r="A303" s="9">
        <v>300</v>
      </c>
      <c r="B303" s="10" t="s">
        <v>3477</v>
      </c>
      <c r="C303" s="11" t="s">
        <v>3462</v>
      </c>
      <c r="D303" s="33">
        <v>247</v>
      </c>
      <c r="E303" s="13">
        <v>1</v>
      </c>
      <c r="F303" s="12">
        <f t="shared" si="4"/>
        <v>247</v>
      </c>
      <c r="G303" s="10" t="s">
        <v>900</v>
      </c>
      <c r="H303" s="10" t="s">
        <v>2448</v>
      </c>
      <c r="I303" s="10" t="s">
        <v>24</v>
      </c>
      <c r="J303" s="10" t="s">
        <v>2427</v>
      </c>
      <c r="K303" s="10" t="s">
        <v>3151</v>
      </c>
      <c r="L303" s="10" t="s">
        <v>2448</v>
      </c>
      <c r="M303" s="10" t="s">
        <v>3205</v>
      </c>
      <c r="N303" s="41" t="s">
        <v>28</v>
      </c>
      <c r="O303" s="10"/>
    </row>
    <row r="304" spans="1:15" hidden="1">
      <c r="A304" s="9">
        <v>301</v>
      </c>
      <c r="B304" s="10" t="s">
        <v>3478</v>
      </c>
      <c r="C304" s="11" t="s">
        <v>3462</v>
      </c>
      <c r="D304" s="33">
        <v>247</v>
      </c>
      <c r="E304" s="13">
        <v>1</v>
      </c>
      <c r="F304" s="12">
        <f t="shared" si="4"/>
        <v>247</v>
      </c>
      <c r="G304" s="10" t="s">
        <v>900</v>
      </c>
      <c r="H304" s="10" t="s">
        <v>2448</v>
      </c>
      <c r="I304" s="10" t="s">
        <v>24</v>
      </c>
      <c r="J304" s="10" t="s">
        <v>2427</v>
      </c>
      <c r="K304" s="10" t="s">
        <v>3151</v>
      </c>
      <c r="L304" s="10" t="s">
        <v>2448</v>
      </c>
      <c r="M304" s="10" t="s">
        <v>3205</v>
      </c>
      <c r="N304" s="41" t="s">
        <v>28</v>
      </c>
      <c r="O304" s="10"/>
    </row>
    <row r="305" spans="1:15" hidden="1">
      <c r="A305" s="9">
        <v>302</v>
      </c>
      <c r="B305" s="10" t="s">
        <v>3479</v>
      </c>
      <c r="C305" s="11" t="s">
        <v>3462</v>
      </c>
      <c r="D305" s="33">
        <v>247</v>
      </c>
      <c r="E305" s="13">
        <v>1</v>
      </c>
      <c r="F305" s="12">
        <f t="shared" si="4"/>
        <v>247</v>
      </c>
      <c r="G305" s="10" t="s">
        <v>900</v>
      </c>
      <c r="H305" s="10" t="s">
        <v>2448</v>
      </c>
      <c r="I305" s="10" t="s">
        <v>24</v>
      </c>
      <c r="J305" s="10" t="s">
        <v>2427</v>
      </c>
      <c r="K305" s="10" t="s">
        <v>3151</v>
      </c>
      <c r="L305" s="10" t="s">
        <v>2448</v>
      </c>
      <c r="M305" s="10" t="s">
        <v>3205</v>
      </c>
      <c r="N305" s="41" t="s">
        <v>28</v>
      </c>
      <c r="O305" s="10"/>
    </row>
    <row r="306" spans="1:15" hidden="1">
      <c r="A306" s="9">
        <v>303</v>
      </c>
      <c r="B306" s="10" t="s">
        <v>3480</v>
      </c>
      <c r="C306" s="11" t="s">
        <v>3462</v>
      </c>
      <c r="D306" s="33">
        <v>247</v>
      </c>
      <c r="E306" s="13">
        <v>1</v>
      </c>
      <c r="F306" s="12">
        <f t="shared" si="4"/>
        <v>247</v>
      </c>
      <c r="G306" s="10" t="s">
        <v>900</v>
      </c>
      <c r="H306" s="10" t="s">
        <v>2448</v>
      </c>
      <c r="I306" s="10" t="s">
        <v>24</v>
      </c>
      <c r="J306" s="10" t="s">
        <v>2427</v>
      </c>
      <c r="K306" s="10" t="s">
        <v>3151</v>
      </c>
      <c r="L306" s="10" t="s">
        <v>2448</v>
      </c>
      <c r="M306" s="10" t="s">
        <v>3205</v>
      </c>
      <c r="N306" s="41" t="s">
        <v>28</v>
      </c>
      <c r="O306" s="10"/>
    </row>
    <row r="307" spans="1:15" hidden="1">
      <c r="A307" s="9">
        <v>304</v>
      </c>
      <c r="B307" s="10" t="s">
        <v>3481</v>
      </c>
      <c r="C307" s="11" t="s">
        <v>3462</v>
      </c>
      <c r="D307" s="33">
        <v>247</v>
      </c>
      <c r="E307" s="13">
        <v>1</v>
      </c>
      <c r="F307" s="12">
        <f t="shared" si="4"/>
        <v>247</v>
      </c>
      <c r="G307" s="10" t="s">
        <v>900</v>
      </c>
      <c r="H307" s="10" t="s">
        <v>2448</v>
      </c>
      <c r="I307" s="10" t="s">
        <v>24</v>
      </c>
      <c r="J307" s="10" t="s">
        <v>2427</v>
      </c>
      <c r="K307" s="10" t="s">
        <v>3151</v>
      </c>
      <c r="L307" s="10" t="s">
        <v>2448</v>
      </c>
      <c r="M307" s="10" t="s">
        <v>3205</v>
      </c>
      <c r="N307" s="41" t="s">
        <v>28</v>
      </c>
      <c r="O307" s="10"/>
    </row>
    <row r="308" spans="1:15" hidden="1">
      <c r="A308" s="9">
        <v>305</v>
      </c>
      <c r="B308" s="10" t="s">
        <v>3482</v>
      </c>
      <c r="C308" s="11" t="s">
        <v>3462</v>
      </c>
      <c r="D308" s="33">
        <v>247</v>
      </c>
      <c r="E308" s="13">
        <v>1</v>
      </c>
      <c r="F308" s="12">
        <f t="shared" si="4"/>
        <v>247</v>
      </c>
      <c r="G308" s="10" t="s">
        <v>900</v>
      </c>
      <c r="H308" s="10" t="s">
        <v>2448</v>
      </c>
      <c r="I308" s="10" t="s">
        <v>24</v>
      </c>
      <c r="J308" s="10" t="s">
        <v>2427</v>
      </c>
      <c r="K308" s="10" t="s">
        <v>3151</v>
      </c>
      <c r="L308" s="10" t="s">
        <v>2448</v>
      </c>
      <c r="M308" s="10" t="s">
        <v>3205</v>
      </c>
      <c r="N308" s="41" t="s">
        <v>28</v>
      </c>
      <c r="O308" s="10"/>
    </row>
    <row r="309" spans="1:15" hidden="1">
      <c r="A309" s="9">
        <v>306</v>
      </c>
      <c r="B309" s="10" t="s">
        <v>3483</v>
      </c>
      <c r="C309" s="11" t="s">
        <v>3462</v>
      </c>
      <c r="D309" s="33">
        <v>247</v>
      </c>
      <c r="E309" s="13">
        <v>1</v>
      </c>
      <c r="F309" s="12">
        <f t="shared" si="4"/>
        <v>247</v>
      </c>
      <c r="G309" s="10" t="s">
        <v>900</v>
      </c>
      <c r="H309" s="10" t="s">
        <v>2448</v>
      </c>
      <c r="I309" s="10" t="s">
        <v>24</v>
      </c>
      <c r="J309" s="10" t="s">
        <v>2427</v>
      </c>
      <c r="K309" s="10" t="s">
        <v>3151</v>
      </c>
      <c r="L309" s="10" t="s">
        <v>2448</v>
      </c>
      <c r="M309" s="10" t="s">
        <v>3205</v>
      </c>
      <c r="N309" s="41" t="s">
        <v>28</v>
      </c>
      <c r="O309" s="10"/>
    </row>
    <row r="310" spans="1:15" hidden="1">
      <c r="A310" s="9">
        <v>307</v>
      </c>
      <c r="B310" s="10" t="s">
        <v>3484</v>
      </c>
      <c r="C310" s="11" t="s">
        <v>3462</v>
      </c>
      <c r="D310" s="33">
        <v>247</v>
      </c>
      <c r="E310" s="13">
        <v>1</v>
      </c>
      <c r="F310" s="12">
        <f t="shared" si="4"/>
        <v>247</v>
      </c>
      <c r="G310" s="10" t="s">
        <v>900</v>
      </c>
      <c r="H310" s="10" t="s">
        <v>2448</v>
      </c>
      <c r="I310" s="10" t="s">
        <v>24</v>
      </c>
      <c r="J310" s="10" t="s">
        <v>2427</v>
      </c>
      <c r="K310" s="10" t="s">
        <v>3151</v>
      </c>
      <c r="L310" s="10" t="s">
        <v>2448</v>
      </c>
      <c r="M310" s="10" t="s">
        <v>3205</v>
      </c>
      <c r="N310" s="41" t="s">
        <v>28</v>
      </c>
      <c r="O310" s="10"/>
    </row>
    <row r="311" spans="1:15" hidden="1">
      <c r="A311" s="9">
        <v>308</v>
      </c>
      <c r="B311" s="10" t="s">
        <v>3485</v>
      </c>
      <c r="C311" s="11" t="s">
        <v>3462</v>
      </c>
      <c r="D311" s="33">
        <v>247</v>
      </c>
      <c r="E311" s="13">
        <v>1</v>
      </c>
      <c r="F311" s="12">
        <f t="shared" si="4"/>
        <v>247</v>
      </c>
      <c r="G311" s="10" t="s">
        <v>900</v>
      </c>
      <c r="H311" s="10" t="s">
        <v>2448</v>
      </c>
      <c r="I311" s="10" t="s">
        <v>24</v>
      </c>
      <c r="J311" s="10" t="s">
        <v>2427</v>
      </c>
      <c r="K311" s="10" t="s">
        <v>3151</v>
      </c>
      <c r="L311" s="10" t="s">
        <v>2448</v>
      </c>
      <c r="M311" s="10" t="s">
        <v>3205</v>
      </c>
      <c r="N311" s="41" t="s">
        <v>28</v>
      </c>
      <c r="O311" s="10"/>
    </row>
    <row r="312" spans="1:15" hidden="1">
      <c r="A312" s="9">
        <v>309</v>
      </c>
      <c r="B312" s="10" t="s">
        <v>3486</v>
      </c>
      <c r="C312" s="11" t="s">
        <v>3462</v>
      </c>
      <c r="D312" s="33">
        <v>247</v>
      </c>
      <c r="E312" s="13">
        <v>1</v>
      </c>
      <c r="F312" s="12">
        <f t="shared" si="4"/>
        <v>247</v>
      </c>
      <c r="G312" s="10" t="s">
        <v>900</v>
      </c>
      <c r="H312" s="10" t="s">
        <v>2448</v>
      </c>
      <c r="I312" s="10" t="s">
        <v>24</v>
      </c>
      <c r="J312" s="10" t="s">
        <v>2427</v>
      </c>
      <c r="K312" s="10" t="s">
        <v>3151</v>
      </c>
      <c r="L312" s="10" t="s">
        <v>2448</v>
      </c>
      <c r="M312" s="10" t="s">
        <v>3205</v>
      </c>
      <c r="N312" s="41" t="s">
        <v>28</v>
      </c>
      <c r="O312" s="10"/>
    </row>
    <row r="313" spans="1:15" hidden="1">
      <c r="A313" s="9">
        <v>310</v>
      </c>
      <c r="B313" s="10" t="s">
        <v>3487</v>
      </c>
      <c r="C313" s="11" t="s">
        <v>3462</v>
      </c>
      <c r="D313" s="33">
        <v>247</v>
      </c>
      <c r="E313" s="13">
        <v>1</v>
      </c>
      <c r="F313" s="12">
        <f t="shared" si="4"/>
        <v>247</v>
      </c>
      <c r="G313" s="10" t="s">
        <v>900</v>
      </c>
      <c r="H313" s="10" t="s">
        <v>2448</v>
      </c>
      <c r="I313" s="10" t="s">
        <v>24</v>
      </c>
      <c r="J313" s="10" t="s">
        <v>2427</v>
      </c>
      <c r="K313" s="10" t="s">
        <v>3151</v>
      </c>
      <c r="L313" s="10" t="s">
        <v>2448</v>
      </c>
      <c r="M313" s="10" t="s">
        <v>3205</v>
      </c>
      <c r="N313" s="41" t="s">
        <v>28</v>
      </c>
      <c r="O313" s="10"/>
    </row>
    <row r="314" spans="1:15" hidden="1">
      <c r="A314" s="9">
        <v>311</v>
      </c>
      <c r="B314" s="10" t="s">
        <v>3488</v>
      </c>
      <c r="C314" s="11" t="s">
        <v>3462</v>
      </c>
      <c r="D314" s="33">
        <v>247</v>
      </c>
      <c r="E314" s="13">
        <v>1</v>
      </c>
      <c r="F314" s="12">
        <f t="shared" si="4"/>
        <v>247</v>
      </c>
      <c r="G314" s="10" t="s">
        <v>900</v>
      </c>
      <c r="H314" s="10" t="s">
        <v>2448</v>
      </c>
      <c r="I314" s="10" t="s">
        <v>24</v>
      </c>
      <c r="J314" s="10" t="s">
        <v>2427</v>
      </c>
      <c r="K314" s="10" t="s">
        <v>3151</v>
      </c>
      <c r="L314" s="10" t="s">
        <v>2448</v>
      </c>
      <c r="M314" s="10" t="s">
        <v>3205</v>
      </c>
      <c r="N314" s="41" t="s">
        <v>28</v>
      </c>
      <c r="O314" s="10"/>
    </row>
    <row r="315" spans="1:15" hidden="1">
      <c r="A315" s="9">
        <v>312</v>
      </c>
      <c r="B315" s="10" t="s">
        <v>3489</v>
      </c>
      <c r="C315" s="11" t="s">
        <v>3462</v>
      </c>
      <c r="D315" s="33">
        <v>247</v>
      </c>
      <c r="E315" s="13">
        <v>1</v>
      </c>
      <c r="F315" s="12">
        <f t="shared" si="4"/>
        <v>247</v>
      </c>
      <c r="G315" s="10" t="s">
        <v>900</v>
      </c>
      <c r="H315" s="10" t="s">
        <v>2448</v>
      </c>
      <c r="I315" s="10" t="s">
        <v>24</v>
      </c>
      <c r="J315" s="10" t="s">
        <v>2427</v>
      </c>
      <c r="K315" s="10" t="s">
        <v>3151</v>
      </c>
      <c r="L315" s="10" t="s">
        <v>2448</v>
      </c>
      <c r="M315" s="10" t="s">
        <v>3205</v>
      </c>
      <c r="N315" s="41" t="s">
        <v>28</v>
      </c>
      <c r="O315" s="10"/>
    </row>
    <row r="316" spans="1:15" hidden="1">
      <c r="A316" s="9">
        <v>313</v>
      </c>
      <c r="B316" s="10" t="s">
        <v>3490</v>
      </c>
      <c r="C316" s="11" t="s">
        <v>3462</v>
      </c>
      <c r="D316" s="33">
        <v>247</v>
      </c>
      <c r="E316" s="13">
        <v>1</v>
      </c>
      <c r="F316" s="12">
        <f t="shared" si="4"/>
        <v>247</v>
      </c>
      <c r="G316" s="10" t="s">
        <v>900</v>
      </c>
      <c r="H316" s="10" t="s">
        <v>2448</v>
      </c>
      <c r="I316" s="10" t="s">
        <v>24</v>
      </c>
      <c r="J316" s="10" t="s">
        <v>2427</v>
      </c>
      <c r="K316" s="10" t="s">
        <v>3151</v>
      </c>
      <c r="L316" s="10" t="s">
        <v>2448</v>
      </c>
      <c r="M316" s="10" t="s">
        <v>3205</v>
      </c>
      <c r="N316" s="41" t="s">
        <v>28</v>
      </c>
      <c r="O316" s="10"/>
    </row>
    <row r="317" spans="1:15" hidden="1">
      <c r="A317" s="9">
        <v>314</v>
      </c>
      <c r="B317" s="10" t="s">
        <v>3491</v>
      </c>
      <c r="C317" s="11" t="s">
        <v>3462</v>
      </c>
      <c r="D317" s="33">
        <v>247</v>
      </c>
      <c r="E317" s="13">
        <v>1</v>
      </c>
      <c r="F317" s="12">
        <f t="shared" si="4"/>
        <v>247</v>
      </c>
      <c r="G317" s="10" t="s">
        <v>900</v>
      </c>
      <c r="H317" s="10" t="s">
        <v>2448</v>
      </c>
      <c r="I317" s="10" t="s">
        <v>24</v>
      </c>
      <c r="J317" s="10" t="s">
        <v>2427</v>
      </c>
      <c r="K317" s="10" t="s">
        <v>3151</v>
      </c>
      <c r="L317" s="10" t="s">
        <v>2448</v>
      </c>
      <c r="M317" s="10" t="s">
        <v>3205</v>
      </c>
      <c r="N317" s="41" t="s">
        <v>28</v>
      </c>
      <c r="O317" s="10"/>
    </row>
    <row r="318" spans="1:15" hidden="1">
      <c r="A318" s="9">
        <v>315</v>
      </c>
      <c r="B318" s="10" t="s">
        <v>3492</v>
      </c>
      <c r="C318" s="11" t="s">
        <v>3462</v>
      </c>
      <c r="D318" s="33">
        <v>247</v>
      </c>
      <c r="E318" s="13">
        <v>1</v>
      </c>
      <c r="F318" s="12">
        <f t="shared" si="4"/>
        <v>247</v>
      </c>
      <c r="G318" s="10" t="s">
        <v>900</v>
      </c>
      <c r="H318" s="10" t="s">
        <v>2448</v>
      </c>
      <c r="I318" s="10" t="s">
        <v>24</v>
      </c>
      <c r="J318" s="10" t="s">
        <v>2427</v>
      </c>
      <c r="K318" s="10" t="s">
        <v>3151</v>
      </c>
      <c r="L318" s="10" t="s">
        <v>2448</v>
      </c>
      <c r="M318" s="10" t="s">
        <v>3205</v>
      </c>
      <c r="N318" s="41" t="s">
        <v>28</v>
      </c>
      <c r="O318" s="10"/>
    </row>
    <row r="319" spans="1:15" hidden="1">
      <c r="A319" s="9">
        <v>316</v>
      </c>
      <c r="B319" s="10" t="s">
        <v>3493</v>
      </c>
      <c r="C319" s="11" t="s">
        <v>3462</v>
      </c>
      <c r="D319" s="33">
        <v>247</v>
      </c>
      <c r="E319" s="13">
        <v>1</v>
      </c>
      <c r="F319" s="12">
        <f t="shared" si="4"/>
        <v>247</v>
      </c>
      <c r="G319" s="10" t="s">
        <v>900</v>
      </c>
      <c r="H319" s="10" t="s">
        <v>2448</v>
      </c>
      <c r="I319" s="10" t="s">
        <v>24</v>
      </c>
      <c r="J319" s="10" t="s">
        <v>2427</v>
      </c>
      <c r="K319" s="10" t="s">
        <v>3151</v>
      </c>
      <c r="L319" s="10" t="s">
        <v>2448</v>
      </c>
      <c r="M319" s="10" t="s">
        <v>3205</v>
      </c>
      <c r="N319" s="41" t="s">
        <v>28</v>
      </c>
      <c r="O319" s="10"/>
    </row>
    <row r="320" spans="1:15" hidden="1">
      <c r="A320" s="9">
        <v>317</v>
      </c>
      <c r="B320" s="10" t="s">
        <v>3494</v>
      </c>
      <c r="C320" s="11" t="s">
        <v>3462</v>
      </c>
      <c r="D320" s="33">
        <v>247</v>
      </c>
      <c r="E320" s="13">
        <v>1</v>
      </c>
      <c r="F320" s="12">
        <f t="shared" si="4"/>
        <v>247</v>
      </c>
      <c r="G320" s="10" t="s">
        <v>900</v>
      </c>
      <c r="H320" s="10" t="s">
        <v>2448</v>
      </c>
      <c r="I320" s="10" t="s">
        <v>24</v>
      </c>
      <c r="J320" s="10" t="s">
        <v>2427</v>
      </c>
      <c r="K320" s="10" t="s">
        <v>3151</v>
      </c>
      <c r="L320" s="10" t="s">
        <v>2448</v>
      </c>
      <c r="M320" s="10" t="s">
        <v>3205</v>
      </c>
      <c r="N320" s="41" t="s">
        <v>28</v>
      </c>
      <c r="O320" s="10"/>
    </row>
    <row r="321" spans="1:15" hidden="1">
      <c r="A321" s="9">
        <v>318</v>
      </c>
      <c r="B321" s="10" t="s">
        <v>3495</v>
      </c>
      <c r="C321" s="11" t="s">
        <v>3462</v>
      </c>
      <c r="D321" s="33">
        <v>247</v>
      </c>
      <c r="E321" s="13">
        <v>1</v>
      </c>
      <c r="F321" s="12">
        <f t="shared" si="4"/>
        <v>247</v>
      </c>
      <c r="G321" s="10" t="s">
        <v>900</v>
      </c>
      <c r="H321" s="10" t="s">
        <v>2448</v>
      </c>
      <c r="I321" s="10" t="s">
        <v>24</v>
      </c>
      <c r="J321" s="10" t="s">
        <v>2427</v>
      </c>
      <c r="K321" s="10" t="s">
        <v>3151</v>
      </c>
      <c r="L321" s="10" t="s">
        <v>2448</v>
      </c>
      <c r="M321" s="10" t="s">
        <v>3205</v>
      </c>
      <c r="N321" s="41" t="s">
        <v>28</v>
      </c>
      <c r="O321" s="10"/>
    </row>
    <row r="322" spans="1:15" hidden="1">
      <c r="A322" s="9">
        <v>319</v>
      </c>
      <c r="B322" s="10" t="s">
        <v>3496</v>
      </c>
      <c r="C322" s="11" t="s">
        <v>3462</v>
      </c>
      <c r="D322" s="33">
        <v>247</v>
      </c>
      <c r="E322" s="13">
        <v>1</v>
      </c>
      <c r="F322" s="12">
        <f t="shared" si="4"/>
        <v>247</v>
      </c>
      <c r="G322" s="10" t="s">
        <v>900</v>
      </c>
      <c r="H322" s="10" t="s">
        <v>2448</v>
      </c>
      <c r="I322" s="10" t="s">
        <v>24</v>
      </c>
      <c r="J322" s="10" t="s">
        <v>2427</v>
      </c>
      <c r="K322" s="10" t="s">
        <v>3151</v>
      </c>
      <c r="L322" s="10" t="s">
        <v>2448</v>
      </c>
      <c r="M322" s="10" t="s">
        <v>3205</v>
      </c>
      <c r="N322" s="41" t="s">
        <v>28</v>
      </c>
      <c r="O322" s="10"/>
    </row>
    <row r="323" spans="1:15" hidden="1">
      <c r="A323" s="9">
        <v>320</v>
      </c>
      <c r="B323" s="10" t="s">
        <v>3497</v>
      </c>
      <c r="C323" s="11" t="s">
        <v>3462</v>
      </c>
      <c r="D323" s="33">
        <v>247</v>
      </c>
      <c r="E323" s="13">
        <v>1</v>
      </c>
      <c r="F323" s="12">
        <f t="shared" si="4"/>
        <v>247</v>
      </c>
      <c r="G323" s="10" t="s">
        <v>900</v>
      </c>
      <c r="H323" s="10" t="s">
        <v>2448</v>
      </c>
      <c r="I323" s="10" t="s">
        <v>24</v>
      </c>
      <c r="J323" s="10" t="s">
        <v>2427</v>
      </c>
      <c r="K323" s="10" t="s">
        <v>3151</v>
      </c>
      <c r="L323" s="10" t="s">
        <v>2448</v>
      </c>
      <c r="M323" s="10" t="s">
        <v>3205</v>
      </c>
      <c r="N323" s="41" t="s">
        <v>28</v>
      </c>
      <c r="O323" s="10"/>
    </row>
    <row r="324" spans="1:15" hidden="1">
      <c r="A324" s="9">
        <v>321</v>
      </c>
      <c r="B324" s="10" t="s">
        <v>3498</v>
      </c>
      <c r="C324" s="11" t="s">
        <v>3462</v>
      </c>
      <c r="D324" s="33">
        <v>247</v>
      </c>
      <c r="E324" s="13">
        <v>1</v>
      </c>
      <c r="F324" s="12">
        <f t="shared" ref="F324:F387" si="5">D324*E324</f>
        <v>247</v>
      </c>
      <c r="G324" s="10" t="s">
        <v>900</v>
      </c>
      <c r="H324" s="10" t="s">
        <v>2448</v>
      </c>
      <c r="I324" s="10" t="s">
        <v>24</v>
      </c>
      <c r="J324" s="10" t="s">
        <v>2427</v>
      </c>
      <c r="K324" s="10" t="s">
        <v>3151</v>
      </c>
      <c r="L324" s="10" t="s">
        <v>2448</v>
      </c>
      <c r="M324" s="10" t="s">
        <v>3205</v>
      </c>
      <c r="N324" s="41" t="s">
        <v>28</v>
      </c>
      <c r="O324" s="10"/>
    </row>
    <row r="325" spans="1:15" hidden="1">
      <c r="A325" s="9">
        <v>322</v>
      </c>
      <c r="B325" s="10" t="s">
        <v>3499</v>
      </c>
      <c r="C325" s="11" t="s">
        <v>3462</v>
      </c>
      <c r="D325" s="33">
        <v>247</v>
      </c>
      <c r="E325" s="13">
        <v>1</v>
      </c>
      <c r="F325" s="12">
        <f t="shared" si="5"/>
        <v>247</v>
      </c>
      <c r="G325" s="10" t="s">
        <v>900</v>
      </c>
      <c r="H325" s="10" t="s">
        <v>2448</v>
      </c>
      <c r="I325" s="10" t="s">
        <v>24</v>
      </c>
      <c r="J325" s="10" t="s">
        <v>2427</v>
      </c>
      <c r="K325" s="10" t="s">
        <v>3151</v>
      </c>
      <c r="L325" s="10" t="s">
        <v>2448</v>
      </c>
      <c r="M325" s="10" t="s">
        <v>3205</v>
      </c>
      <c r="N325" s="41" t="s">
        <v>28</v>
      </c>
      <c r="O325" s="10"/>
    </row>
    <row r="326" spans="1:15" hidden="1">
      <c r="A326" s="9">
        <v>323</v>
      </c>
      <c r="B326" s="10" t="s">
        <v>3500</v>
      </c>
      <c r="C326" s="11" t="s">
        <v>3462</v>
      </c>
      <c r="D326" s="33">
        <v>247</v>
      </c>
      <c r="E326" s="13">
        <v>1</v>
      </c>
      <c r="F326" s="12">
        <f t="shared" si="5"/>
        <v>247</v>
      </c>
      <c r="G326" s="10" t="s">
        <v>900</v>
      </c>
      <c r="H326" s="10" t="s">
        <v>2448</v>
      </c>
      <c r="I326" s="10" t="s">
        <v>24</v>
      </c>
      <c r="J326" s="10" t="s">
        <v>2427</v>
      </c>
      <c r="K326" s="10" t="s">
        <v>3151</v>
      </c>
      <c r="L326" s="10" t="s">
        <v>2448</v>
      </c>
      <c r="M326" s="10" t="s">
        <v>3205</v>
      </c>
      <c r="N326" s="41" t="s">
        <v>28</v>
      </c>
      <c r="O326" s="10"/>
    </row>
    <row r="327" spans="1:15" hidden="1">
      <c r="A327" s="9">
        <v>324</v>
      </c>
      <c r="B327" s="10" t="s">
        <v>3501</v>
      </c>
      <c r="C327" s="11" t="s">
        <v>3462</v>
      </c>
      <c r="D327" s="33">
        <v>247</v>
      </c>
      <c r="E327" s="13">
        <v>1</v>
      </c>
      <c r="F327" s="12">
        <f t="shared" si="5"/>
        <v>247</v>
      </c>
      <c r="G327" s="10" t="s">
        <v>900</v>
      </c>
      <c r="H327" s="10" t="s">
        <v>2448</v>
      </c>
      <c r="I327" s="10" t="s">
        <v>24</v>
      </c>
      <c r="J327" s="10" t="s">
        <v>2427</v>
      </c>
      <c r="K327" s="10" t="s">
        <v>3151</v>
      </c>
      <c r="L327" s="10" t="s">
        <v>2448</v>
      </c>
      <c r="M327" s="10" t="s">
        <v>3205</v>
      </c>
      <c r="N327" s="41" t="s">
        <v>28</v>
      </c>
      <c r="O327" s="10"/>
    </row>
    <row r="328" spans="1:15" hidden="1">
      <c r="A328" s="9">
        <v>325</v>
      </c>
      <c r="B328" s="10" t="s">
        <v>3502</v>
      </c>
      <c r="C328" s="11" t="s">
        <v>3462</v>
      </c>
      <c r="D328" s="33">
        <v>247</v>
      </c>
      <c r="E328" s="13">
        <v>1</v>
      </c>
      <c r="F328" s="12">
        <f t="shared" si="5"/>
        <v>247</v>
      </c>
      <c r="G328" s="10" t="s">
        <v>900</v>
      </c>
      <c r="H328" s="10" t="s">
        <v>2448</v>
      </c>
      <c r="I328" s="10" t="s">
        <v>24</v>
      </c>
      <c r="J328" s="10" t="s">
        <v>2427</v>
      </c>
      <c r="K328" s="10" t="s">
        <v>3151</v>
      </c>
      <c r="L328" s="10" t="s">
        <v>2448</v>
      </c>
      <c r="M328" s="10" t="s">
        <v>3205</v>
      </c>
      <c r="N328" s="41" t="s">
        <v>28</v>
      </c>
      <c r="O328" s="10"/>
    </row>
    <row r="329" spans="1:15" hidden="1">
      <c r="A329" s="9">
        <v>326</v>
      </c>
      <c r="B329" s="10" t="s">
        <v>3503</v>
      </c>
      <c r="C329" s="11" t="s">
        <v>3462</v>
      </c>
      <c r="D329" s="33">
        <v>247</v>
      </c>
      <c r="E329" s="13">
        <v>1</v>
      </c>
      <c r="F329" s="12">
        <f t="shared" si="5"/>
        <v>247</v>
      </c>
      <c r="G329" s="10" t="s">
        <v>900</v>
      </c>
      <c r="H329" s="10" t="s">
        <v>2448</v>
      </c>
      <c r="I329" s="10" t="s">
        <v>24</v>
      </c>
      <c r="J329" s="10" t="s">
        <v>2427</v>
      </c>
      <c r="K329" s="10" t="s">
        <v>3151</v>
      </c>
      <c r="L329" s="10" t="s">
        <v>2448</v>
      </c>
      <c r="M329" s="10" t="s">
        <v>3205</v>
      </c>
      <c r="N329" s="41" t="s">
        <v>28</v>
      </c>
      <c r="O329" s="10"/>
    </row>
    <row r="330" spans="1:15" hidden="1">
      <c r="A330" s="9">
        <v>327</v>
      </c>
      <c r="B330" s="10" t="s">
        <v>3504</v>
      </c>
      <c r="C330" s="11" t="s">
        <v>3462</v>
      </c>
      <c r="D330" s="33">
        <v>247</v>
      </c>
      <c r="E330" s="13">
        <v>1</v>
      </c>
      <c r="F330" s="12">
        <f t="shared" si="5"/>
        <v>247</v>
      </c>
      <c r="G330" s="10" t="s">
        <v>900</v>
      </c>
      <c r="H330" s="10" t="s">
        <v>2448</v>
      </c>
      <c r="I330" s="10" t="s">
        <v>24</v>
      </c>
      <c r="J330" s="10" t="s">
        <v>2427</v>
      </c>
      <c r="K330" s="10" t="s">
        <v>3151</v>
      </c>
      <c r="L330" s="10" t="s">
        <v>2448</v>
      </c>
      <c r="M330" s="10" t="s">
        <v>3205</v>
      </c>
      <c r="N330" s="41" t="s">
        <v>28</v>
      </c>
      <c r="O330" s="10"/>
    </row>
    <row r="331" spans="1:15" hidden="1">
      <c r="A331" s="9">
        <v>328</v>
      </c>
      <c r="B331" s="10" t="s">
        <v>3505</v>
      </c>
      <c r="C331" s="11" t="s">
        <v>3462</v>
      </c>
      <c r="D331" s="33">
        <v>247</v>
      </c>
      <c r="E331" s="13">
        <v>1</v>
      </c>
      <c r="F331" s="12">
        <f t="shared" si="5"/>
        <v>247</v>
      </c>
      <c r="G331" s="10" t="s">
        <v>900</v>
      </c>
      <c r="H331" s="10" t="s">
        <v>2448</v>
      </c>
      <c r="I331" s="10" t="s">
        <v>24</v>
      </c>
      <c r="J331" s="10" t="s">
        <v>2427</v>
      </c>
      <c r="K331" s="10" t="s">
        <v>3151</v>
      </c>
      <c r="L331" s="10" t="s">
        <v>2448</v>
      </c>
      <c r="M331" s="10" t="s">
        <v>3205</v>
      </c>
      <c r="N331" s="41" t="s">
        <v>28</v>
      </c>
      <c r="O331" s="10"/>
    </row>
    <row r="332" spans="1:15" hidden="1">
      <c r="A332" s="9">
        <v>329</v>
      </c>
      <c r="B332" s="10" t="s">
        <v>3506</v>
      </c>
      <c r="C332" s="11" t="s">
        <v>3462</v>
      </c>
      <c r="D332" s="33">
        <v>247</v>
      </c>
      <c r="E332" s="13">
        <v>1</v>
      </c>
      <c r="F332" s="12">
        <f t="shared" si="5"/>
        <v>247</v>
      </c>
      <c r="G332" s="10" t="s">
        <v>900</v>
      </c>
      <c r="H332" s="10" t="s">
        <v>2448</v>
      </c>
      <c r="I332" s="10" t="s">
        <v>24</v>
      </c>
      <c r="J332" s="10" t="s">
        <v>2427</v>
      </c>
      <c r="K332" s="10" t="s">
        <v>3151</v>
      </c>
      <c r="L332" s="10" t="s">
        <v>2448</v>
      </c>
      <c r="M332" s="10" t="s">
        <v>3205</v>
      </c>
      <c r="N332" s="41" t="s">
        <v>28</v>
      </c>
      <c r="O332" s="10"/>
    </row>
    <row r="333" spans="1:15" hidden="1">
      <c r="A333" s="9">
        <v>330</v>
      </c>
      <c r="B333" s="10" t="s">
        <v>3507</v>
      </c>
      <c r="C333" s="11" t="s">
        <v>3508</v>
      </c>
      <c r="D333" s="33">
        <v>450</v>
      </c>
      <c r="E333" s="13">
        <v>1</v>
      </c>
      <c r="F333" s="12">
        <f t="shared" si="5"/>
        <v>450</v>
      </c>
      <c r="G333" s="10" t="s">
        <v>900</v>
      </c>
      <c r="H333" s="10" t="s">
        <v>2448</v>
      </c>
      <c r="I333" s="10" t="s">
        <v>24</v>
      </c>
      <c r="J333" s="10" t="s">
        <v>2427</v>
      </c>
      <c r="K333" s="10" t="s">
        <v>3151</v>
      </c>
      <c r="L333" s="10" t="s">
        <v>2448</v>
      </c>
      <c r="M333" s="10" t="s">
        <v>3205</v>
      </c>
      <c r="N333" s="41" t="s">
        <v>28</v>
      </c>
      <c r="O333" s="10"/>
    </row>
    <row r="334" spans="1:15" hidden="1">
      <c r="A334" s="9">
        <v>331</v>
      </c>
      <c r="B334" s="10" t="s">
        <v>3509</v>
      </c>
      <c r="C334" s="11" t="s">
        <v>3033</v>
      </c>
      <c r="D334" s="33">
        <v>377</v>
      </c>
      <c r="E334" s="13">
        <v>1</v>
      </c>
      <c r="F334" s="12">
        <f t="shared" si="5"/>
        <v>377</v>
      </c>
      <c r="G334" s="10" t="s">
        <v>900</v>
      </c>
      <c r="H334" s="10" t="s">
        <v>2448</v>
      </c>
      <c r="I334" s="10" t="s">
        <v>24</v>
      </c>
      <c r="J334" s="10" t="s">
        <v>2427</v>
      </c>
      <c r="K334" s="10" t="s">
        <v>3151</v>
      </c>
      <c r="L334" s="10" t="s">
        <v>2425</v>
      </c>
      <c r="M334" s="10" t="s">
        <v>3205</v>
      </c>
      <c r="N334" s="41" t="s">
        <v>28</v>
      </c>
      <c r="O334" s="10"/>
    </row>
    <row r="335" spans="1:15" hidden="1">
      <c r="A335" s="9">
        <v>332</v>
      </c>
      <c r="B335" s="10" t="s">
        <v>3510</v>
      </c>
      <c r="C335" s="11" t="s">
        <v>3033</v>
      </c>
      <c r="D335" s="33">
        <v>377</v>
      </c>
      <c r="E335" s="13">
        <v>1</v>
      </c>
      <c r="F335" s="12">
        <f t="shared" si="5"/>
        <v>377</v>
      </c>
      <c r="G335" s="10" t="s">
        <v>900</v>
      </c>
      <c r="H335" s="10" t="s">
        <v>2448</v>
      </c>
      <c r="I335" s="10" t="s">
        <v>24</v>
      </c>
      <c r="J335" s="10" t="s">
        <v>2427</v>
      </c>
      <c r="K335" s="10" t="s">
        <v>3151</v>
      </c>
      <c r="L335" s="10" t="s">
        <v>2425</v>
      </c>
      <c r="M335" s="10" t="s">
        <v>3205</v>
      </c>
      <c r="N335" s="41" t="s">
        <v>28</v>
      </c>
      <c r="O335" s="10"/>
    </row>
    <row r="336" spans="1:15" hidden="1">
      <c r="A336" s="9">
        <v>333</v>
      </c>
      <c r="B336" s="10" t="s">
        <v>3511</v>
      </c>
      <c r="C336" s="11" t="s">
        <v>3033</v>
      </c>
      <c r="D336" s="33">
        <v>377</v>
      </c>
      <c r="E336" s="13">
        <v>1</v>
      </c>
      <c r="F336" s="12">
        <f t="shared" si="5"/>
        <v>377</v>
      </c>
      <c r="G336" s="10" t="s">
        <v>900</v>
      </c>
      <c r="H336" s="10" t="s">
        <v>2448</v>
      </c>
      <c r="I336" s="10" t="s">
        <v>24</v>
      </c>
      <c r="J336" s="10" t="s">
        <v>2427</v>
      </c>
      <c r="K336" s="10" t="s">
        <v>3151</v>
      </c>
      <c r="L336" s="10" t="s">
        <v>2425</v>
      </c>
      <c r="M336" s="10" t="s">
        <v>3205</v>
      </c>
      <c r="N336" s="41" t="s">
        <v>28</v>
      </c>
      <c r="O336" s="10"/>
    </row>
    <row r="337" spans="1:15" hidden="1">
      <c r="A337" s="9">
        <v>334</v>
      </c>
      <c r="B337" s="10" t="s">
        <v>3512</v>
      </c>
      <c r="C337" s="11" t="s">
        <v>3033</v>
      </c>
      <c r="D337" s="33">
        <v>377</v>
      </c>
      <c r="E337" s="13">
        <v>1</v>
      </c>
      <c r="F337" s="12">
        <f t="shared" si="5"/>
        <v>377</v>
      </c>
      <c r="G337" s="10" t="s">
        <v>900</v>
      </c>
      <c r="H337" s="10" t="s">
        <v>2448</v>
      </c>
      <c r="I337" s="10" t="s">
        <v>24</v>
      </c>
      <c r="J337" s="10" t="s">
        <v>2427</v>
      </c>
      <c r="K337" s="10" t="s">
        <v>3151</v>
      </c>
      <c r="L337" s="10" t="s">
        <v>2425</v>
      </c>
      <c r="M337" s="10" t="s">
        <v>3205</v>
      </c>
      <c r="N337" s="41" t="s">
        <v>28</v>
      </c>
      <c r="O337" s="10"/>
    </row>
    <row r="338" spans="1:15" hidden="1">
      <c r="A338" s="9">
        <v>335</v>
      </c>
      <c r="B338" s="10" t="s">
        <v>3513</v>
      </c>
      <c r="C338" s="11" t="s">
        <v>3033</v>
      </c>
      <c r="D338" s="33">
        <v>377</v>
      </c>
      <c r="E338" s="13">
        <v>1</v>
      </c>
      <c r="F338" s="12">
        <f t="shared" si="5"/>
        <v>377</v>
      </c>
      <c r="G338" s="10" t="s">
        <v>900</v>
      </c>
      <c r="H338" s="10" t="s">
        <v>2448</v>
      </c>
      <c r="I338" s="10" t="s">
        <v>24</v>
      </c>
      <c r="J338" s="10" t="s">
        <v>2427</v>
      </c>
      <c r="K338" s="10" t="s">
        <v>3151</v>
      </c>
      <c r="L338" s="10" t="s">
        <v>2425</v>
      </c>
      <c r="M338" s="10" t="s">
        <v>3205</v>
      </c>
      <c r="N338" s="41" t="s">
        <v>28</v>
      </c>
      <c r="O338" s="10"/>
    </row>
    <row r="339" spans="1:15" hidden="1">
      <c r="A339" s="9">
        <v>336</v>
      </c>
      <c r="B339" s="10" t="s">
        <v>3514</v>
      </c>
      <c r="C339" s="11" t="s">
        <v>3033</v>
      </c>
      <c r="D339" s="33">
        <v>377</v>
      </c>
      <c r="E339" s="13">
        <v>1</v>
      </c>
      <c r="F339" s="12">
        <f t="shared" si="5"/>
        <v>377</v>
      </c>
      <c r="G339" s="10" t="s">
        <v>900</v>
      </c>
      <c r="H339" s="10" t="s">
        <v>2448</v>
      </c>
      <c r="I339" s="10" t="s">
        <v>24</v>
      </c>
      <c r="J339" s="10" t="s">
        <v>2427</v>
      </c>
      <c r="K339" s="10" t="s">
        <v>3151</v>
      </c>
      <c r="L339" s="10" t="s">
        <v>2425</v>
      </c>
      <c r="M339" s="10" t="s">
        <v>3205</v>
      </c>
      <c r="N339" s="41" t="s">
        <v>28</v>
      </c>
      <c r="O339" s="10"/>
    </row>
    <row r="340" spans="1:15" hidden="1">
      <c r="A340" s="9">
        <v>337</v>
      </c>
      <c r="B340" s="10" t="s">
        <v>3515</v>
      </c>
      <c r="C340" s="11" t="s">
        <v>1077</v>
      </c>
      <c r="D340" s="33">
        <v>442</v>
      </c>
      <c r="E340" s="13">
        <v>1</v>
      </c>
      <c r="F340" s="12">
        <f t="shared" si="5"/>
        <v>442</v>
      </c>
      <c r="G340" s="10" t="s">
        <v>900</v>
      </c>
      <c r="H340" s="10" t="s">
        <v>2448</v>
      </c>
      <c r="I340" s="10" t="s">
        <v>24</v>
      </c>
      <c r="J340" s="10" t="s">
        <v>2427</v>
      </c>
      <c r="K340" s="10" t="s">
        <v>3151</v>
      </c>
      <c r="L340" s="10" t="s">
        <v>2425</v>
      </c>
      <c r="M340" s="10" t="s">
        <v>3205</v>
      </c>
      <c r="N340" s="41" t="s">
        <v>28</v>
      </c>
      <c r="O340" s="10"/>
    </row>
    <row r="341" spans="1:15" hidden="1">
      <c r="A341" s="9">
        <v>338</v>
      </c>
      <c r="B341" s="10" t="s">
        <v>3516</v>
      </c>
      <c r="C341" s="11" t="s">
        <v>1077</v>
      </c>
      <c r="D341" s="33">
        <v>442</v>
      </c>
      <c r="E341" s="13">
        <v>1</v>
      </c>
      <c r="F341" s="12">
        <f t="shared" si="5"/>
        <v>442</v>
      </c>
      <c r="G341" s="10" t="s">
        <v>900</v>
      </c>
      <c r="H341" s="10" t="s">
        <v>2448</v>
      </c>
      <c r="I341" s="10" t="s">
        <v>24</v>
      </c>
      <c r="J341" s="10" t="s">
        <v>2427</v>
      </c>
      <c r="K341" s="10" t="s">
        <v>3151</v>
      </c>
      <c r="L341" s="10" t="s">
        <v>2425</v>
      </c>
      <c r="M341" s="10" t="s">
        <v>3205</v>
      </c>
      <c r="N341" s="41" t="s">
        <v>28</v>
      </c>
      <c r="O341" s="10"/>
    </row>
    <row r="342" spans="1:15" hidden="1">
      <c r="A342" s="9">
        <v>339</v>
      </c>
      <c r="B342" s="10" t="s">
        <v>3517</v>
      </c>
      <c r="C342" s="11" t="s">
        <v>1077</v>
      </c>
      <c r="D342" s="33">
        <v>442</v>
      </c>
      <c r="E342" s="13">
        <v>1</v>
      </c>
      <c r="F342" s="12">
        <f t="shared" si="5"/>
        <v>442</v>
      </c>
      <c r="G342" s="10" t="s">
        <v>900</v>
      </c>
      <c r="H342" s="10" t="s">
        <v>2448</v>
      </c>
      <c r="I342" s="10" t="s">
        <v>24</v>
      </c>
      <c r="J342" s="10" t="s">
        <v>2427</v>
      </c>
      <c r="K342" s="10" t="s">
        <v>3151</v>
      </c>
      <c r="L342" s="10" t="s">
        <v>2425</v>
      </c>
      <c r="M342" s="10" t="s">
        <v>3205</v>
      </c>
      <c r="N342" s="41" t="s">
        <v>28</v>
      </c>
      <c r="O342" s="10"/>
    </row>
    <row r="343" spans="1:15" hidden="1">
      <c r="A343" s="9">
        <v>340</v>
      </c>
      <c r="B343" s="10" t="s">
        <v>3518</v>
      </c>
      <c r="C343" s="11" t="s">
        <v>1077</v>
      </c>
      <c r="D343" s="33">
        <v>442</v>
      </c>
      <c r="E343" s="13">
        <v>1</v>
      </c>
      <c r="F343" s="12">
        <f t="shared" si="5"/>
        <v>442</v>
      </c>
      <c r="G343" s="10" t="s">
        <v>900</v>
      </c>
      <c r="H343" s="10" t="s">
        <v>2448</v>
      </c>
      <c r="I343" s="10" t="s">
        <v>24</v>
      </c>
      <c r="J343" s="10" t="s">
        <v>2427</v>
      </c>
      <c r="K343" s="10" t="s">
        <v>3151</v>
      </c>
      <c r="L343" s="10" t="s">
        <v>2425</v>
      </c>
      <c r="M343" s="10" t="s">
        <v>3205</v>
      </c>
      <c r="N343" s="41" t="s">
        <v>28</v>
      </c>
      <c r="O343" s="10"/>
    </row>
    <row r="344" spans="1:15" hidden="1">
      <c r="A344" s="9">
        <v>341</v>
      </c>
      <c r="B344" s="10" t="s">
        <v>3519</v>
      </c>
      <c r="C344" s="11" t="s">
        <v>1077</v>
      </c>
      <c r="D344" s="33">
        <v>442</v>
      </c>
      <c r="E344" s="13">
        <v>1</v>
      </c>
      <c r="F344" s="12">
        <f t="shared" si="5"/>
        <v>442</v>
      </c>
      <c r="G344" s="10" t="s">
        <v>900</v>
      </c>
      <c r="H344" s="10" t="s">
        <v>2448</v>
      </c>
      <c r="I344" s="10" t="s">
        <v>24</v>
      </c>
      <c r="J344" s="10" t="s">
        <v>2427</v>
      </c>
      <c r="K344" s="10" t="s">
        <v>3151</v>
      </c>
      <c r="L344" s="10" t="s">
        <v>2425</v>
      </c>
      <c r="M344" s="10" t="s">
        <v>3205</v>
      </c>
      <c r="N344" s="41" t="s">
        <v>28</v>
      </c>
      <c r="O344" s="10"/>
    </row>
    <row r="345" spans="1:15" hidden="1">
      <c r="A345" s="9">
        <v>342</v>
      </c>
      <c r="B345" s="10" t="s">
        <v>3520</v>
      </c>
      <c r="C345" s="11" t="s">
        <v>1077</v>
      </c>
      <c r="D345" s="33">
        <v>442</v>
      </c>
      <c r="E345" s="13">
        <v>1</v>
      </c>
      <c r="F345" s="12">
        <f t="shared" si="5"/>
        <v>442</v>
      </c>
      <c r="G345" s="10" t="s">
        <v>900</v>
      </c>
      <c r="H345" s="10" t="s">
        <v>2448</v>
      </c>
      <c r="I345" s="10" t="s">
        <v>24</v>
      </c>
      <c r="J345" s="10" t="s">
        <v>2427</v>
      </c>
      <c r="K345" s="10" t="s">
        <v>3151</v>
      </c>
      <c r="L345" s="10" t="s">
        <v>2425</v>
      </c>
      <c r="M345" s="10" t="s">
        <v>3205</v>
      </c>
      <c r="N345" s="41" t="s">
        <v>28</v>
      </c>
      <c r="O345" s="10"/>
    </row>
    <row r="346" spans="1:15" hidden="1">
      <c r="A346" s="9">
        <v>343</v>
      </c>
      <c r="B346" s="10" t="s">
        <v>3521</v>
      </c>
      <c r="C346" s="11" t="s">
        <v>1077</v>
      </c>
      <c r="D346" s="33">
        <v>442</v>
      </c>
      <c r="E346" s="13">
        <v>1</v>
      </c>
      <c r="F346" s="12">
        <f t="shared" si="5"/>
        <v>442</v>
      </c>
      <c r="G346" s="10" t="s">
        <v>900</v>
      </c>
      <c r="H346" s="10" t="s">
        <v>2448</v>
      </c>
      <c r="I346" s="10" t="s">
        <v>24</v>
      </c>
      <c r="J346" s="10" t="s">
        <v>2427</v>
      </c>
      <c r="K346" s="10" t="s">
        <v>3151</v>
      </c>
      <c r="L346" s="10" t="s">
        <v>2425</v>
      </c>
      <c r="M346" s="10" t="s">
        <v>3205</v>
      </c>
      <c r="N346" s="41" t="s">
        <v>28</v>
      </c>
      <c r="O346" s="10"/>
    </row>
    <row r="347" spans="1:15" hidden="1">
      <c r="A347" s="9">
        <v>344</v>
      </c>
      <c r="B347" s="10" t="s">
        <v>3522</v>
      </c>
      <c r="C347" s="11" t="s">
        <v>1077</v>
      </c>
      <c r="D347" s="33">
        <v>442</v>
      </c>
      <c r="E347" s="13">
        <v>1</v>
      </c>
      <c r="F347" s="12">
        <f t="shared" si="5"/>
        <v>442</v>
      </c>
      <c r="G347" s="10" t="s">
        <v>900</v>
      </c>
      <c r="H347" s="10" t="s">
        <v>2448</v>
      </c>
      <c r="I347" s="10" t="s">
        <v>24</v>
      </c>
      <c r="J347" s="10" t="s">
        <v>2427</v>
      </c>
      <c r="K347" s="10" t="s">
        <v>3151</v>
      </c>
      <c r="L347" s="10" t="s">
        <v>2425</v>
      </c>
      <c r="M347" s="10" t="s">
        <v>3205</v>
      </c>
      <c r="N347" s="41" t="s">
        <v>28</v>
      </c>
      <c r="O347" s="10"/>
    </row>
    <row r="348" spans="1:15" hidden="1">
      <c r="A348" s="9">
        <v>345</v>
      </c>
      <c r="B348" s="10" t="s">
        <v>3523</v>
      </c>
      <c r="C348" s="11" t="s">
        <v>3524</v>
      </c>
      <c r="D348" s="12">
        <v>5100</v>
      </c>
      <c r="E348" s="13">
        <v>1</v>
      </c>
      <c r="F348" s="12">
        <f t="shared" si="5"/>
        <v>5100</v>
      </c>
      <c r="G348" s="10" t="s">
        <v>37</v>
      </c>
      <c r="H348" s="10" t="s">
        <v>2448</v>
      </c>
      <c r="I348" s="10" t="s">
        <v>24</v>
      </c>
      <c r="J348" s="10" t="s">
        <v>2427</v>
      </c>
      <c r="K348" s="10" t="s">
        <v>3151</v>
      </c>
      <c r="L348" s="10" t="s">
        <v>2448</v>
      </c>
      <c r="M348" s="10" t="s">
        <v>3205</v>
      </c>
      <c r="N348" s="10" t="s">
        <v>28</v>
      </c>
      <c r="O348" s="10"/>
    </row>
    <row r="349" spans="1:15" hidden="1">
      <c r="A349" s="9">
        <v>346</v>
      </c>
      <c r="B349" s="10" t="s">
        <v>3525</v>
      </c>
      <c r="C349" s="11" t="s">
        <v>3524</v>
      </c>
      <c r="D349" s="12">
        <v>5100</v>
      </c>
      <c r="E349" s="13">
        <v>1</v>
      </c>
      <c r="F349" s="12">
        <f t="shared" si="5"/>
        <v>5100</v>
      </c>
      <c r="G349" s="10" t="s">
        <v>37</v>
      </c>
      <c r="H349" s="10" t="s">
        <v>2448</v>
      </c>
      <c r="I349" s="10" t="s">
        <v>24</v>
      </c>
      <c r="J349" s="10" t="s">
        <v>2427</v>
      </c>
      <c r="K349" s="10" t="s">
        <v>3151</v>
      </c>
      <c r="L349" s="10" t="s">
        <v>2448</v>
      </c>
      <c r="M349" s="10" t="s">
        <v>3205</v>
      </c>
      <c r="N349" s="10" t="s">
        <v>28</v>
      </c>
      <c r="O349" s="10"/>
    </row>
    <row r="350" spans="1:15" hidden="1">
      <c r="A350" s="9">
        <v>347</v>
      </c>
      <c r="B350" s="10" t="s">
        <v>3526</v>
      </c>
      <c r="C350" s="11" t="s">
        <v>3524</v>
      </c>
      <c r="D350" s="12">
        <v>5100</v>
      </c>
      <c r="E350" s="13">
        <v>1</v>
      </c>
      <c r="F350" s="12">
        <f t="shared" si="5"/>
        <v>5100</v>
      </c>
      <c r="G350" s="10" t="s">
        <v>37</v>
      </c>
      <c r="H350" s="10" t="s">
        <v>2448</v>
      </c>
      <c r="I350" s="10" t="s">
        <v>24</v>
      </c>
      <c r="J350" s="10" t="s">
        <v>2427</v>
      </c>
      <c r="K350" s="10" t="s">
        <v>3151</v>
      </c>
      <c r="L350" s="10" t="s">
        <v>2448</v>
      </c>
      <c r="M350" s="10" t="s">
        <v>3205</v>
      </c>
      <c r="N350" s="10" t="s">
        <v>28</v>
      </c>
      <c r="O350" s="10"/>
    </row>
    <row r="351" spans="1:15" hidden="1">
      <c r="A351" s="9">
        <v>348</v>
      </c>
      <c r="B351" s="10" t="s">
        <v>3527</v>
      </c>
      <c r="C351" s="11" t="s">
        <v>3524</v>
      </c>
      <c r="D351" s="12">
        <v>5100</v>
      </c>
      <c r="E351" s="13">
        <v>1</v>
      </c>
      <c r="F351" s="12">
        <f t="shared" si="5"/>
        <v>5100</v>
      </c>
      <c r="G351" s="10" t="s">
        <v>37</v>
      </c>
      <c r="H351" s="10" t="s">
        <v>2448</v>
      </c>
      <c r="I351" s="10" t="s">
        <v>24</v>
      </c>
      <c r="J351" s="10" t="s">
        <v>2427</v>
      </c>
      <c r="K351" s="10" t="s">
        <v>3151</v>
      </c>
      <c r="L351" s="10" t="s">
        <v>2448</v>
      </c>
      <c r="M351" s="10" t="s">
        <v>3205</v>
      </c>
      <c r="N351" s="10" t="s">
        <v>28</v>
      </c>
      <c r="O351" s="10"/>
    </row>
    <row r="352" spans="1:15" hidden="1">
      <c r="A352" s="9">
        <v>349</v>
      </c>
      <c r="B352" s="10" t="s">
        <v>3528</v>
      </c>
      <c r="C352" s="11" t="s">
        <v>3524</v>
      </c>
      <c r="D352" s="12">
        <v>5100</v>
      </c>
      <c r="E352" s="13">
        <v>1</v>
      </c>
      <c r="F352" s="12">
        <f t="shared" si="5"/>
        <v>5100</v>
      </c>
      <c r="G352" s="10" t="s">
        <v>37</v>
      </c>
      <c r="H352" s="10" t="s">
        <v>2448</v>
      </c>
      <c r="I352" s="10" t="s">
        <v>24</v>
      </c>
      <c r="J352" s="10" t="s">
        <v>2427</v>
      </c>
      <c r="K352" s="10" t="s">
        <v>3151</v>
      </c>
      <c r="L352" s="10" t="s">
        <v>2448</v>
      </c>
      <c r="M352" s="10" t="s">
        <v>3205</v>
      </c>
      <c r="N352" s="10" t="s">
        <v>28</v>
      </c>
      <c r="O352" s="10"/>
    </row>
    <row r="353" spans="1:15" hidden="1">
      <c r="A353" s="9">
        <v>350</v>
      </c>
      <c r="B353" s="10" t="s">
        <v>3529</v>
      </c>
      <c r="C353" s="11" t="s">
        <v>3524</v>
      </c>
      <c r="D353" s="12">
        <v>5100</v>
      </c>
      <c r="E353" s="13">
        <v>1</v>
      </c>
      <c r="F353" s="12">
        <f t="shared" si="5"/>
        <v>5100</v>
      </c>
      <c r="G353" s="10" t="s">
        <v>37</v>
      </c>
      <c r="H353" s="10" t="s">
        <v>2448</v>
      </c>
      <c r="I353" s="10" t="s">
        <v>24</v>
      </c>
      <c r="J353" s="10" t="s">
        <v>2427</v>
      </c>
      <c r="K353" s="10" t="s">
        <v>3151</v>
      </c>
      <c r="L353" s="10" t="s">
        <v>2448</v>
      </c>
      <c r="M353" s="10" t="s">
        <v>3205</v>
      </c>
      <c r="N353" s="10" t="s">
        <v>28</v>
      </c>
      <c r="O353" s="10"/>
    </row>
    <row r="354" spans="1:15" hidden="1">
      <c r="A354" s="9">
        <v>351</v>
      </c>
      <c r="B354" s="10" t="s">
        <v>3530</v>
      </c>
      <c r="C354" s="11" t="s">
        <v>3524</v>
      </c>
      <c r="D354" s="12">
        <v>5100</v>
      </c>
      <c r="E354" s="13">
        <v>1</v>
      </c>
      <c r="F354" s="12">
        <f t="shared" si="5"/>
        <v>5100</v>
      </c>
      <c r="G354" s="10" t="s">
        <v>37</v>
      </c>
      <c r="H354" s="10" t="s">
        <v>2448</v>
      </c>
      <c r="I354" s="10" t="s">
        <v>24</v>
      </c>
      <c r="J354" s="10" t="s">
        <v>2427</v>
      </c>
      <c r="K354" s="10" t="s">
        <v>3151</v>
      </c>
      <c r="L354" s="10" t="s">
        <v>2448</v>
      </c>
      <c r="M354" s="10" t="s">
        <v>3205</v>
      </c>
      <c r="N354" s="10" t="s">
        <v>28</v>
      </c>
      <c r="O354" s="10"/>
    </row>
    <row r="355" spans="1:15" hidden="1">
      <c r="A355" s="9">
        <v>352</v>
      </c>
      <c r="B355" s="10" t="s">
        <v>3531</v>
      </c>
      <c r="C355" s="11" t="s">
        <v>3524</v>
      </c>
      <c r="D355" s="12">
        <v>5100</v>
      </c>
      <c r="E355" s="13">
        <v>1</v>
      </c>
      <c r="F355" s="12">
        <f t="shared" si="5"/>
        <v>5100</v>
      </c>
      <c r="G355" s="10" t="s">
        <v>37</v>
      </c>
      <c r="H355" s="10" t="s">
        <v>2448</v>
      </c>
      <c r="I355" s="10" t="s">
        <v>24</v>
      </c>
      <c r="J355" s="10" t="s">
        <v>2427</v>
      </c>
      <c r="K355" s="10" t="s">
        <v>3151</v>
      </c>
      <c r="L355" s="10" t="s">
        <v>2448</v>
      </c>
      <c r="M355" s="10" t="s">
        <v>3205</v>
      </c>
      <c r="N355" s="10" t="s">
        <v>28</v>
      </c>
      <c r="O355" s="10"/>
    </row>
    <row r="356" spans="1:15" hidden="1">
      <c r="A356" s="9">
        <v>353</v>
      </c>
      <c r="B356" s="10" t="s">
        <v>3532</v>
      </c>
      <c r="C356" s="11" t="s">
        <v>3524</v>
      </c>
      <c r="D356" s="12">
        <v>5100</v>
      </c>
      <c r="E356" s="13">
        <v>1</v>
      </c>
      <c r="F356" s="12">
        <f t="shared" si="5"/>
        <v>5100</v>
      </c>
      <c r="G356" s="10" t="s">
        <v>37</v>
      </c>
      <c r="H356" s="10" t="s">
        <v>2448</v>
      </c>
      <c r="I356" s="10" t="s">
        <v>24</v>
      </c>
      <c r="J356" s="10" t="s">
        <v>2427</v>
      </c>
      <c r="K356" s="10" t="s">
        <v>3151</v>
      </c>
      <c r="L356" s="10" t="s">
        <v>2448</v>
      </c>
      <c r="M356" s="10" t="s">
        <v>3205</v>
      </c>
      <c r="N356" s="10" t="s">
        <v>28</v>
      </c>
      <c r="O356" s="10"/>
    </row>
    <row r="357" spans="1:15" hidden="1">
      <c r="A357" s="9">
        <v>354</v>
      </c>
      <c r="B357" s="10" t="s">
        <v>3533</v>
      </c>
      <c r="C357" s="11" t="s">
        <v>3524</v>
      </c>
      <c r="D357" s="12">
        <v>5100</v>
      </c>
      <c r="E357" s="13">
        <v>1</v>
      </c>
      <c r="F357" s="12">
        <f t="shared" si="5"/>
        <v>5100</v>
      </c>
      <c r="G357" s="10" t="s">
        <v>37</v>
      </c>
      <c r="H357" s="10" t="s">
        <v>2448</v>
      </c>
      <c r="I357" s="10" t="s">
        <v>24</v>
      </c>
      <c r="J357" s="10" t="s">
        <v>2427</v>
      </c>
      <c r="K357" s="10" t="s">
        <v>3151</v>
      </c>
      <c r="L357" s="10" t="s">
        <v>2448</v>
      </c>
      <c r="M357" s="10" t="s">
        <v>3205</v>
      </c>
      <c r="N357" s="10" t="s">
        <v>28</v>
      </c>
      <c r="O357" s="10"/>
    </row>
    <row r="358" spans="1:15" hidden="1">
      <c r="A358" s="9">
        <v>355</v>
      </c>
      <c r="B358" s="10" t="s">
        <v>3534</v>
      </c>
      <c r="C358" s="11" t="s">
        <v>3524</v>
      </c>
      <c r="D358" s="12">
        <v>5100</v>
      </c>
      <c r="E358" s="13">
        <v>1</v>
      </c>
      <c r="F358" s="12">
        <f t="shared" si="5"/>
        <v>5100</v>
      </c>
      <c r="G358" s="10" t="s">
        <v>37</v>
      </c>
      <c r="H358" s="10" t="s">
        <v>2448</v>
      </c>
      <c r="I358" s="10" t="s">
        <v>24</v>
      </c>
      <c r="J358" s="10" t="s">
        <v>2427</v>
      </c>
      <c r="K358" s="10" t="s">
        <v>3151</v>
      </c>
      <c r="L358" s="10" t="s">
        <v>2448</v>
      </c>
      <c r="M358" s="10" t="s">
        <v>3205</v>
      </c>
      <c r="N358" s="10" t="s">
        <v>28</v>
      </c>
      <c r="O358" s="10"/>
    </row>
    <row r="359" spans="1:15" hidden="1">
      <c r="A359" s="9">
        <v>356</v>
      </c>
      <c r="B359" s="10" t="s">
        <v>3535</v>
      </c>
      <c r="C359" s="11" t="s">
        <v>3524</v>
      </c>
      <c r="D359" s="12">
        <v>5100</v>
      </c>
      <c r="E359" s="13">
        <v>1</v>
      </c>
      <c r="F359" s="12">
        <f t="shared" si="5"/>
        <v>5100</v>
      </c>
      <c r="G359" s="10" t="s">
        <v>37</v>
      </c>
      <c r="H359" s="10" t="s">
        <v>2448</v>
      </c>
      <c r="I359" s="10" t="s">
        <v>24</v>
      </c>
      <c r="J359" s="10" t="s">
        <v>2427</v>
      </c>
      <c r="K359" s="10" t="s">
        <v>3151</v>
      </c>
      <c r="L359" s="10" t="s">
        <v>2448</v>
      </c>
      <c r="M359" s="10" t="s">
        <v>3205</v>
      </c>
      <c r="N359" s="10" t="s">
        <v>28</v>
      </c>
      <c r="O359" s="10"/>
    </row>
    <row r="360" spans="1:15" hidden="1">
      <c r="A360" s="9">
        <v>357</v>
      </c>
      <c r="B360" s="10" t="s">
        <v>3536</v>
      </c>
      <c r="C360" s="11" t="s">
        <v>3524</v>
      </c>
      <c r="D360" s="12">
        <v>5100</v>
      </c>
      <c r="E360" s="13">
        <v>1</v>
      </c>
      <c r="F360" s="12">
        <f t="shared" si="5"/>
        <v>5100</v>
      </c>
      <c r="G360" s="10" t="s">
        <v>37</v>
      </c>
      <c r="H360" s="10" t="s">
        <v>2448</v>
      </c>
      <c r="I360" s="10" t="s">
        <v>24</v>
      </c>
      <c r="J360" s="10" t="s">
        <v>2427</v>
      </c>
      <c r="K360" s="10" t="s">
        <v>3151</v>
      </c>
      <c r="L360" s="10" t="s">
        <v>2448</v>
      </c>
      <c r="M360" s="10" t="s">
        <v>3205</v>
      </c>
      <c r="N360" s="10" t="s">
        <v>28</v>
      </c>
      <c r="O360" s="10"/>
    </row>
    <row r="361" spans="1:15" hidden="1">
      <c r="A361" s="9">
        <v>358</v>
      </c>
      <c r="B361" s="10" t="s">
        <v>3537</v>
      </c>
      <c r="C361" s="11" t="s">
        <v>3524</v>
      </c>
      <c r="D361" s="12">
        <v>5100</v>
      </c>
      <c r="E361" s="13">
        <v>1</v>
      </c>
      <c r="F361" s="12">
        <f t="shared" si="5"/>
        <v>5100</v>
      </c>
      <c r="G361" s="10" t="s">
        <v>37</v>
      </c>
      <c r="H361" s="10" t="s">
        <v>2448</v>
      </c>
      <c r="I361" s="10" t="s">
        <v>24</v>
      </c>
      <c r="J361" s="10" t="s">
        <v>2427</v>
      </c>
      <c r="K361" s="10" t="s">
        <v>3151</v>
      </c>
      <c r="L361" s="10" t="s">
        <v>2448</v>
      </c>
      <c r="M361" s="10" t="s">
        <v>3205</v>
      </c>
      <c r="N361" s="10" t="s">
        <v>28</v>
      </c>
      <c r="O361" s="10"/>
    </row>
    <row r="362" spans="1:15" hidden="1">
      <c r="A362" s="9">
        <v>359</v>
      </c>
      <c r="B362" s="10" t="s">
        <v>3538</v>
      </c>
      <c r="C362" s="11" t="s">
        <v>3524</v>
      </c>
      <c r="D362" s="12">
        <v>5100</v>
      </c>
      <c r="E362" s="13">
        <v>1</v>
      </c>
      <c r="F362" s="12">
        <f t="shared" si="5"/>
        <v>5100</v>
      </c>
      <c r="G362" s="10" t="s">
        <v>37</v>
      </c>
      <c r="H362" s="10" t="s">
        <v>2448</v>
      </c>
      <c r="I362" s="10" t="s">
        <v>24</v>
      </c>
      <c r="J362" s="10" t="s">
        <v>2427</v>
      </c>
      <c r="K362" s="10" t="s">
        <v>3151</v>
      </c>
      <c r="L362" s="10" t="s">
        <v>2448</v>
      </c>
      <c r="M362" s="10" t="s">
        <v>3205</v>
      </c>
      <c r="N362" s="10" t="s">
        <v>28</v>
      </c>
      <c r="O362" s="10"/>
    </row>
    <row r="363" spans="1:15" hidden="1">
      <c r="A363" s="9">
        <v>360</v>
      </c>
      <c r="B363" s="10" t="s">
        <v>3539</v>
      </c>
      <c r="C363" s="11" t="s">
        <v>3524</v>
      </c>
      <c r="D363" s="12">
        <v>5100</v>
      </c>
      <c r="E363" s="13">
        <v>1</v>
      </c>
      <c r="F363" s="12">
        <f t="shared" si="5"/>
        <v>5100</v>
      </c>
      <c r="G363" s="10" t="s">
        <v>37</v>
      </c>
      <c r="H363" s="10" t="s">
        <v>2448</v>
      </c>
      <c r="I363" s="10" t="s">
        <v>24</v>
      </c>
      <c r="J363" s="10" t="s">
        <v>2427</v>
      </c>
      <c r="K363" s="10" t="s">
        <v>3151</v>
      </c>
      <c r="L363" s="10" t="s">
        <v>2448</v>
      </c>
      <c r="M363" s="10" t="s">
        <v>3205</v>
      </c>
      <c r="N363" s="10" t="s">
        <v>28</v>
      </c>
      <c r="O363" s="10"/>
    </row>
    <row r="364" spans="1:15" hidden="1">
      <c r="A364" s="9">
        <v>361</v>
      </c>
      <c r="B364" s="10" t="s">
        <v>3540</v>
      </c>
      <c r="C364" s="11" t="s">
        <v>3524</v>
      </c>
      <c r="D364" s="12">
        <v>5100</v>
      </c>
      <c r="E364" s="13">
        <v>1</v>
      </c>
      <c r="F364" s="12">
        <f t="shared" si="5"/>
        <v>5100</v>
      </c>
      <c r="G364" s="10" t="s">
        <v>37</v>
      </c>
      <c r="H364" s="10" t="s">
        <v>2448</v>
      </c>
      <c r="I364" s="10" t="s">
        <v>24</v>
      </c>
      <c r="J364" s="10" t="s">
        <v>2427</v>
      </c>
      <c r="K364" s="10" t="s">
        <v>3151</v>
      </c>
      <c r="L364" s="10" t="s">
        <v>2448</v>
      </c>
      <c r="M364" s="10" t="s">
        <v>3205</v>
      </c>
      <c r="N364" s="10" t="s">
        <v>28</v>
      </c>
      <c r="O364" s="10"/>
    </row>
    <row r="365" spans="1:15" hidden="1">
      <c r="A365" s="9">
        <v>362</v>
      </c>
      <c r="B365" s="10" t="s">
        <v>3541</v>
      </c>
      <c r="C365" s="11" t="s">
        <v>3524</v>
      </c>
      <c r="D365" s="12">
        <v>5100</v>
      </c>
      <c r="E365" s="13">
        <v>1</v>
      </c>
      <c r="F365" s="12">
        <f t="shared" si="5"/>
        <v>5100</v>
      </c>
      <c r="G365" s="10" t="s">
        <v>37</v>
      </c>
      <c r="H365" s="10" t="s">
        <v>2448</v>
      </c>
      <c r="I365" s="10" t="s">
        <v>24</v>
      </c>
      <c r="J365" s="10" t="s">
        <v>2427</v>
      </c>
      <c r="K365" s="10" t="s">
        <v>3151</v>
      </c>
      <c r="L365" s="10" t="s">
        <v>2448</v>
      </c>
      <c r="M365" s="10" t="s">
        <v>3205</v>
      </c>
      <c r="N365" s="10" t="s">
        <v>28</v>
      </c>
      <c r="O365" s="10"/>
    </row>
    <row r="366" spans="1:15" hidden="1">
      <c r="A366" s="9">
        <v>363</v>
      </c>
      <c r="B366" s="10" t="s">
        <v>3542</v>
      </c>
      <c r="C366" s="11" t="s">
        <v>3524</v>
      </c>
      <c r="D366" s="12">
        <v>5100</v>
      </c>
      <c r="E366" s="13">
        <v>1</v>
      </c>
      <c r="F366" s="12">
        <f t="shared" si="5"/>
        <v>5100</v>
      </c>
      <c r="G366" s="10" t="s">
        <v>37</v>
      </c>
      <c r="H366" s="10" t="s">
        <v>2448</v>
      </c>
      <c r="I366" s="10" t="s">
        <v>24</v>
      </c>
      <c r="J366" s="10" t="s">
        <v>2427</v>
      </c>
      <c r="K366" s="10" t="s">
        <v>3151</v>
      </c>
      <c r="L366" s="10" t="s">
        <v>2448</v>
      </c>
      <c r="M366" s="10" t="s">
        <v>3205</v>
      </c>
      <c r="N366" s="10" t="s">
        <v>28</v>
      </c>
      <c r="O366" s="10"/>
    </row>
    <row r="367" spans="1:15" hidden="1">
      <c r="A367" s="9">
        <v>364</v>
      </c>
      <c r="B367" s="10" t="s">
        <v>3543</v>
      </c>
      <c r="C367" s="11" t="s">
        <v>3524</v>
      </c>
      <c r="D367" s="12">
        <v>5100</v>
      </c>
      <c r="E367" s="13">
        <v>1</v>
      </c>
      <c r="F367" s="12">
        <f t="shared" si="5"/>
        <v>5100</v>
      </c>
      <c r="G367" s="10" t="s">
        <v>37</v>
      </c>
      <c r="H367" s="10" t="s">
        <v>2448</v>
      </c>
      <c r="I367" s="10" t="s">
        <v>24</v>
      </c>
      <c r="J367" s="10" t="s">
        <v>2427</v>
      </c>
      <c r="K367" s="10" t="s">
        <v>3151</v>
      </c>
      <c r="L367" s="10" t="s">
        <v>2448</v>
      </c>
      <c r="M367" s="10" t="s">
        <v>3205</v>
      </c>
      <c r="N367" s="10" t="s">
        <v>28</v>
      </c>
      <c r="O367" s="10"/>
    </row>
    <row r="368" spans="1:15" hidden="1">
      <c r="A368" s="9">
        <v>365</v>
      </c>
      <c r="B368" s="10" t="s">
        <v>3544</v>
      </c>
      <c r="C368" s="11" t="s">
        <v>3524</v>
      </c>
      <c r="D368" s="12">
        <v>5100</v>
      </c>
      <c r="E368" s="13">
        <v>1</v>
      </c>
      <c r="F368" s="12">
        <f t="shared" si="5"/>
        <v>5100</v>
      </c>
      <c r="G368" s="10" t="s">
        <v>37</v>
      </c>
      <c r="H368" s="10" t="s">
        <v>2448</v>
      </c>
      <c r="I368" s="10" t="s">
        <v>24</v>
      </c>
      <c r="J368" s="10" t="s">
        <v>2427</v>
      </c>
      <c r="K368" s="10" t="s">
        <v>3151</v>
      </c>
      <c r="L368" s="10" t="s">
        <v>2448</v>
      </c>
      <c r="M368" s="10" t="s">
        <v>3205</v>
      </c>
      <c r="N368" s="10" t="s">
        <v>28</v>
      </c>
      <c r="O368" s="10"/>
    </row>
    <row r="369" spans="1:15" hidden="1">
      <c r="A369" s="9">
        <v>366</v>
      </c>
      <c r="B369" s="10" t="s">
        <v>3545</v>
      </c>
      <c r="C369" s="11" t="s">
        <v>3524</v>
      </c>
      <c r="D369" s="12">
        <v>5100</v>
      </c>
      <c r="E369" s="13">
        <v>1</v>
      </c>
      <c r="F369" s="12">
        <f t="shared" si="5"/>
        <v>5100</v>
      </c>
      <c r="G369" s="10" t="s">
        <v>37</v>
      </c>
      <c r="H369" s="10" t="s">
        <v>2448</v>
      </c>
      <c r="I369" s="10" t="s">
        <v>24</v>
      </c>
      <c r="J369" s="10" t="s">
        <v>2427</v>
      </c>
      <c r="K369" s="10" t="s">
        <v>3151</v>
      </c>
      <c r="L369" s="10" t="s">
        <v>2448</v>
      </c>
      <c r="M369" s="10" t="s">
        <v>3205</v>
      </c>
      <c r="N369" s="10" t="s">
        <v>28</v>
      </c>
      <c r="O369" s="10"/>
    </row>
    <row r="370" spans="1:15" hidden="1">
      <c r="A370" s="9">
        <v>367</v>
      </c>
      <c r="B370" s="10" t="s">
        <v>3546</v>
      </c>
      <c r="C370" s="11" t="s">
        <v>3524</v>
      </c>
      <c r="D370" s="12">
        <v>5100</v>
      </c>
      <c r="E370" s="13">
        <v>1</v>
      </c>
      <c r="F370" s="12">
        <f t="shared" si="5"/>
        <v>5100</v>
      </c>
      <c r="G370" s="10" t="s">
        <v>37</v>
      </c>
      <c r="H370" s="10" t="s">
        <v>2448</v>
      </c>
      <c r="I370" s="10" t="s">
        <v>24</v>
      </c>
      <c r="J370" s="10" t="s">
        <v>2427</v>
      </c>
      <c r="K370" s="10" t="s">
        <v>3151</v>
      </c>
      <c r="L370" s="10" t="s">
        <v>2448</v>
      </c>
      <c r="M370" s="10" t="s">
        <v>3205</v>
      </c>
      <c r="N370" s="10" t="s">
        <v>28</v>
      </c>
      <c r="O370" s="10"/>
    </row>
    <row r="371" spans="1:15" hidden="1">
      <c r="A371" s="9">
        <v>368</v>
      </c>
      <c r="B371" s="10" t="s">
        <v>3547</v>
      </c>
      <c r="C371" s="11" t="s">
        <v>3524</v>
      </c>
      <c r="D371" s="12">
        <v>5100</v>
      </c>
      <c r="E371" s="13">
        <v>1</v>
      </c>
      <c r="F371" s="12">
        <f t="shared" si="5"/>
        <v>5100</v>
      </c>
      <c r="G371" s="10" t="s">
        <v>37</v>
      </c>
      <c r="H371" s="10" t="s">
        <v>2448</v>
      </c>
      <c r="I371" s="10" t="s">
        <v>24</v>
      </c>
      <c r="J371" s="10" t="s">
        <v>2427</v>
      </c>
      <c r="K371" s="10" t="s">
        <v>3151</v>
      </c>
      <c r="L371" s="10" t="s">
        <v>2448</v>
      </c>
      <c r="M371" s="10" t="s">
        <v>3205</v>
      </c>
      <c r="N371" s="10" t="s">
        <v>28</v>
      </c>
      <c r="O371" s="10"/>
    </row>
    <row r="372" spans="1:15" hidden="1">
      <c r="A372" s="9">
        <v>369</v>
      </c>
      <c r="B372" s="10" t="s">
        <v>3548</v>
      </c>
      <c r="C372" s="11" t="s">
        <v>3524</v>
      </c>
      <c r="D372" s="12">
        <v>5100</v>
      </c>
      <c r="E372" s="13">
        <v>1</v>
      </c>
      <c r="F372" s="12">
        <f t="shared" si="5"/>
        <v>5100</v>
      </c>
      <c r="G372" s="10" t="s">
        <v>37</v>
      </c>
      <c r="H372" s="10" t="s">
        <v>2448</v>
      </c>
      <c r="I372" s="10" t="s">
        <v>24</v>
      </c>
      <c r="J372" s="10" t="s">
        <v>2427</v>
      </c>
      <c r="K372" s="10" t="s">
        <v>3151</v>
      </c>
      <c r="L372" s="10" t="s">
        <v>2448</v>
      </c>
      <c r="M372" s="10" t="s">
        <v>3205</v>
      </c>
      <c r="N372" s="10" t="s">
        <v>28</v>
      </c>
      <c r="O372" s="10"/>
    </row>
    <row r="373" spans="1:15" hidden="1">
      <c r="A373" s="9">
        <v>370</v>
      </c>
      <c r="B373" s="10" t="s">
        <v>3549</v>
      </c>
      <c r="C373" s="11" t="s">
        <v>3524</v>
      </c>
      <c r="D373" s="12">
        <v>5100</v>
      </c>
      <c r="E373" s="13">
        <v>1</v>
      </c>
      <c r="F373" s="12">
        <f t="shared" si="5"/>
        <v>5100</v>
      </c>
      <c r="G373" s="10" t="s">
        <v>37</v>
      </c>
      <c r="H373" s="10" t="s">
        <v>2448</v>
      </c>
      <c r="I373" s="10" t="s">
        <v>24</v>
      </c>
      <c r="J373" s="10" t="s">
        <v>2427</v>
      </c>
      <c r="K373" s="10" t="s">
        <v>3151</v>
      </c>
      <c r="L373" s="10" t="s">
        <v>2448</v>
      </c>
      <c r="M373" s="10" t="s">
        <v>3205</v>
      </c>
      <c r="N373" s="10" t="s">
        <v>28</v>
      </c>
      <c r="O373" s="10"/>
    </row>
    <row r="374" spans="1:15" hidden="1">
      <c r="A374" s="9">
        <v>371</v>
      </c>
      <c r="B374" s="10" t="s">
        <v>3550</v>
      </c>
      <c r="C374" s="11" t="s">
        <v>3524</v>
      </c>
      <c r="D374" s="12">
        <v>5100</v>
      </c>
      <c r="E374" s="13">
        <v>1</v>
      </c>
      <c r="F374" s="12">
        <f t="shared" si="5"/>
        <v>5100</v>
      </c>
      <c r="G374" s="10" t="s">
        <v>37</v>
      </c>
      <c r="H374" s="10" t="s">
        <v>2448</v>
      </c>
      <c r="I374" s="10" t="s">
        <v>24</v>
      </c>
      <c r="J374" s="10" t="s">
        <v>2427</v>
      </c>
      <c r="K374" s="10" t="s">
        <v>3151</v>
      </c>
      <c r="L374" s="10" t="s">
        <v>2726</v>
      </c>
      <c r="M374" s="10" t="s">
        <v>3215</v>
      </c>
      <c r="N374" s="10" t="s">
        <v>28</v>
      </c>
      <c r="O374" s="10"/>
    </row>
    <row r="375" spans="1:15" hidden="1">
      <c r="A375" s="9">
        <v>372</v>
      </c>
      <c r="B375" s="10" t="s">
        <v>3551</v>
      </c>
      <c r="C375" s="11" t="s">
        <v>3524</v>
      </c>
      <c r="D375" s="12">
        <v>5100</v>
      </c>
      <c r="E375" s="13">
        <v>1</v>
      </c>
      <c r="F375" s="12">
        <f t="shared" si="5"/>
        <v>5100</v>
      </c>
      <c r="G375" s="10" t="s">
        <v>37</v>
      </c>
      <c r="H375" s="10" t="s">
        <v>2448</v>
      </c>
      <c r="I375" s="10" t="s">
        <v>24</v>
      </c>
      <c r="J375" s="10" t="s">
        <v>2427</v>
      </c>
      <c r="K375" s="10" t="s">
        <v>3151</v>
      </c>
      <c r="L375" s="10" t="s">
        <v>2726</v>
      </c>
      <c r="M375" s="10" t="s">
        <v>3215</v>
      </c>
      <c r="N375" s="10" t="s">
        <v>28</v>
      </c>
      <c r="O375" s="10"/>
    </row>
    <row r="376" spans="1:15" hidden="1">
      <c r="A376" s="9">
        <v>373</v>
      </c>
      <c r="B376" s="10" t="s">
        <v>3552</v>
      </c>
      <c r="C376" s="11" t="s">
        <v>3524</v>
      </c>
      <c r="D376" s="12">
        <v>5100</v>
      </c>
      <c r="E376" s="13">
        <v>1</v>
      </c>
      <c r="F376" s="12">
        <f t="shared" si="5"/>
        <v>5100</v>
      </c>
      <c r="G376" s="10" t="s">
        <v>37</v>
      </c>
      <c r="H376" s="10" t="s">
        <v>2448</v>
      </c>
      <c r="I376" s="10" t="s">
        <v>24</v>
      </c>
      <c r="J376" s="10" t="s">
        <v>2427</v>
      </c>
      <c r="K376" s="10" t="s">
        <v>3151</v>
      </c>
      <c r="L376" s="10" t="s">
        <v>2726</v>
      </c>
      <c r="M376" s="10" t="s">
        <v>3215</v>
      </c>
      <c r="N376" s="10" t="s">
        <v>28</v>
      </c>
      <c r="O376" s="10"/>
    </row>
    <row r="377" spans="1:15" hidden="1">
      <c r="A377" s="9">
        <v>374</v>
      </c>
      <c r="B377" s="10" t="s">
        <v>3553</v>
      </c>
      <c r="C377" s="11" t="s">
        <v>3524</v>
      </c>
      <c r="D377" s="12">
        <v>5100</v>
      </c>
      <c r="E377" s="13">
        <v>1</v>
      </c>
      <c r="F377" s="12">
        <f t="shared" si="5"/>
        <v>5100</v>
      </c>
      <c r="G377" s="10" t="s">
        <v>37</v>
      </c>
      <c r="H377" s="10" t="s">
        <v>2448</v>
      </c>
      <c r="I377" s="10" t="s">
        <v>24</v>
      </c>
      <c r="J377" s="10" t="s">
        <v>2427</v>
      </c>
      <c r="K377" s="10" t="s">
        <v>3151</v>
      </c>
      <c r="L377" s="10" t="s">
        <v>2726</v>
      </c>
      <c r="M377" s="10" t="s">
        <v>3215</v>
      </c>
      <c r="N377" s="10" t="s">
        <v>28</v>
      </c>
      <c r="O377" s="10"/>
    </row>
    <row r="378" spans="1:15" hidden="1">
      <c r="A378" s="9">
        <v>375</v>
      </c>
      <c r="B378" s="10" t="s">
        <v>3554</v>
      </c>
      <c r="C378" s="11" t="s">
        <v>3524</v>
      </c>
      <c r="D378" s="12">
        <v>5100</v>
      </c>
      <c r="E378" s="13">
        <v>1</v>
      </c>
      <c r="F378" s="12">
        <f t="shared" si="5"/>
        <v>5100</v>
      </c>
      <c r="G378" s="10" t="s">
        <v>37</v>
      </c>
      <c r="H378" s="10" t="s">
        <v>2448</v>
      </c>
      <c r="I378" s="10" t="s">
        <v>24</v>
      </c>
      <c r="J378" s="10" t="s">
        <v>2427</v>
      </c>
      <c r="K378" s="10" t="s">
        <v>3151</v>
      </c>
      <c r="L378" s="10" t="s">
        <v>2448</v>
      </c>
      <c r="M378" s="10" t="s">
        <v>3205</v>
      </c>
      <c r="N378" s="10" t="s">
        <v>28</v>
      </c>
      <c r="O378" s="10"/>
    </row>
    <row r="379" spans="1:15" hidden="1">
      <c r="A379" s="9">
        <v>376</v>
      </c>
      <c r="B379" s="10" t="s">
        <v>3555</v>
      </c>
      <c r="C379" s="11" t="s">
        <v>3524</v>
      </c>
      <c r="D379" s="12">
        <v>5100</v>
      </c>
      <c r="E379" s="13">
        <v>1</v>
      </c>
      <c r="F379" s="12">
        <f t="shared" si="5"/>
        <v>5100</v>
      </c>
      <c r="G379" s="10" t="s">
        <v>37</v>
      </c>
      <c r="H379" s="10" t="s">
        <v>2448</v>
      </c>
      <c r="I379" s="10" t="s">
        <v>24</v>
      </c>
      <c r="J379" s="10" t="s">
        <v>2427</v>
      </c>
      <c r="K379" s="10" t="s">
        <v>3151</v>
      </c>
      <c r="L379" s="10" t="s">
        <v>2448</v>
      </c>
      <c r="M379" s="10" t="s">
        <v>3205</v>
      </c>
      <c r="N379" s="10" t="s">
        <v>28</v>
      </c>
      <c r="O379" s="10"/>
    </row>
    <row r="380" spans="1:15" hidden="1">
      <c r="A380" s="9">
        <v>377</v>
      </c>
      <c r="B380" s="10" t="s">
        <v>3556</v>
      </c>
      <c r="C380" s="11" t="s">
        <v>3524</v>
      </c>
      <c r="D380" s="12">
        <v>5100</v>
      </c>
      <c r="E380" s="13">
        <v>1</v>
      </c>
      <c r="F380" s="12">
        <f t="shared" si="5"/>
        <v>5100</v>
      </c>
      <c r="G380" s="10" t="s">
        <v>37</v>
      </c>
      <c r="H380" s="10" t="s">
        <v>2448</v>
      </c>
      <c r="I380" s="10" t="s">
        <v>24</v>
      </c>
      <c r="J380" s="10" t="s">
        <v>2427</v>
      </c>
      <c r="K380" s="10" t="s">
        <v>3151</v>
      </c>
      <c r="L380" s="10" t="s">
        <v>2448</v>
      </c>
      <c r="M380" s="10" t="s">
        <v>3205</v>
      </c>
      <c r="N380" s="10" t="s">
        <v>28</v>
      </c>
      <c r="O380" s="10"/>
    </row>
    <row r="381" spans="1:15" hidden="1">
      <c r="A381" s="9">
        <v>378</v>
      </c>
      <c r="B381" s="10" t="s">
        <v>3557</v>
      </c>
      <c r="C381" s="11" t="s">
        <v>3524</v>
      </c>
      <c r="D381" s="12">
        <v>5100</v>
      </c>
      <c r="E381" s="13">
        <v>1</v>
      </c>
      <c r="F381" s="12">
        <f t="shared" si="5"/>
        <v>5100</v>
      </c>
      <c r="G381" s="10" t="s">
        <v>37</v>
      </c>
      <c r="H381" s="10" t="s">
        <v>2448</v>
      </c>
      <c r="I381" s="10" t="s">
        <v>24</v>
      </c>
      <c r="J381" s="10" t="s">
        <v>2427</v>
      </c>
      <c r="K381" s="10" t="s">
        <v>3151</v>
      </c>
      <c r="L381" s="10" t="s">
        <v>2448</v>
      </c>
      <c r="M381" s="10" t="s">
        <v>3205</v>
      </c>
      <c r="N381" s="10" t="s">
        <v>28</v>
      </c>
      <c r="O381" s="10"/>
    </row>
    <row r="382" spans="1:15" hidden="1">
      <c r="A382" s="9">
        <v>379</v>
      </c>
      <c r="B382" s="10" t="s">
        <v>3558</v>
      </c>
      <c r="C382" s="11" t="s">
        <v>3524</v>
      </c>
      <c r="D382" s="12">
        <v>5100</v>
      </c>
      <c r="E382" s="13">
        <v>1</v>
      </c>
      <c r="F382" s="12">
        <f t="shared" si="5"/>
        <v>5100</v>
      </c>
      <c r="G382" s="10" t="s">
        <v>37</v>
      </c>
      <c r="H382" s="10" t="s">
        <v>2448</v>
      </c>
      <c r="I382" s="10" t="s">
        <v>24</v>
      </c>
      <c r="J382" s="10" t="s">
        <v>2427</v>
      </c>
      <c r="K382" s="10" t="s">
        <v>3151</v>
      </c>
      <c r="L382" s="10" t="s">
        <v>2448</v>
      </c>
      <c r="M382" s="10" t="s">
        <v>3205</v>
      </c>
      <c r="N382" s="10" t="s">
        <v>28</v>
      </c>
      <c r="O382" s="10"/>
    </row>
    <row r="383" spans="1:15" hidden="1">
      <c r="A383" s="9">
        <v>380</v>
      </c>
      <c r="B383" s="10" t="s">
        <v>3559</v>
      </c>
      <c r="C383" s="11" t="s">
        <v>3524</v>
      </c>
      <c r="D383" s="12">
        <v>5100</v>
      </c>
      <c r="E383" s="13">
        <v>1</v>
      </c>
      <c r="F383" s="12">
        <f t="shared" si="5"/>
        <v>5100</v>
      </c>
      <c r="G383" s="10" t="s">
        <v>37</v>
      </c>
      <c r="H383" s="10" t="s">
        <v>2448</v>
      </c>
      <c r="I383" s="10" t="s">
        <v>24</v>
      </c>
      <c r="J383" s="10" t="s">
        <v>2427</v>
      </c>
      <c r="K383" s="10" t="s">
        <v>3151</v>
      </c>
      <c r="L383" s="10" t="s">
        <v>2448</v>
      </c>
      <c r="M383" s="10" t="s">
        <v>3205</v>
      </c>
      <c r="N383" s="10" t="s">
        <v>28</v>
      </c>
      <c r="O383" s="10"/>
    </row>
    <row r="384" spans="1:15" hidden="1">
      <c r="A384" s="9">
        <v>381</v>
      </c>
      <c r="B384" s="10" t="s">
        <v>3560</v>
      </c>
      <c r="C384" s="11" t="s">
        <v>3524</v>
      </c>
      <c r="D384" s="12">
        <v>5100</v>
      </c>
      <c r="E384" s="13">
        <v>1</v>
      </c>
      <c r="F384" s="12">
        <f t="shared" si="5"/>
        <v>5100</v>
      </c>
      <c r="G384" s="10" t="s">
        <v>37</v>
      </c>
      <c r="H384" s="10" t="s">
        <v>2448</v>
      </c>
      <c r="I384" s="10" t="s">
        <v>24</v>
      </c>
      <c r="J384" s="10" t="s">
        <v>2427</v>
      </c>
      <c r="K384" s="10" t="s">
        <v>3151</v>
      </c>
      <c r="L384" s="10" t="s">
        <v>2448</v>
      </c>
      <c r="M384" s="10" t="s">
        <v>3205</v>
      </c>
      <c r="N384" s="10" t="s">
        <v>28</v>
      </c>
      <c r="O384" s="10"/>
    </row>
    <row r="385" spans="1:15" hidden="1">
      <c r="A385" s="9">
        <v>382</v>
      </c>
      <c r="B385" s="10" t="s">
        <v>3561</v>
      </c>
      <c r="C385" s="11" t="s">
        <v>3524</v>
      </c>
      <c r="D385" s="12">
        <v>5100</v>
      </c>
      <c r="E385" s="13">
        <v>1</v>
      </c>
      <c r="F385" s="12">
        <f t="shared" si="5"/>
        <v>5100</v>
      </c>
      <c r="G385" s="10" t="s">
        <v>37</v>
      </c>
      <c r="H385" s="10" t="s">
        <v>2448</v>
      </c>
      <c r="I385" s="10" t="s">
        <v>24</v>
      </c>
      <c r="J385" s="10" t="s">
        <v>2427</v>
      </c>
      <c r="K385" s="10" t="s">
        <v>3151</v>
      </c>
      <c r="L385" s="10" t="s">
        <v>2448</v>
      </c>
      <c r="M385" s="10" t="s">
        <v>3205</v>
      </c>
      <c r="N385" s="10" t="s">
        <v>28</v>
      </c>
      <c r="O385" s="10"/>
    </row>
    <row r="386" spans="1:15" hidden="1">
      <c r="A386" s="9">
        <v>383</v>
      </c>
      <c r="B386" s="10" t="s">
        <v>3562</v>
      </c>
      <c r="C386" s="11" t="s">
        <v>3524</v>
      </c>
      <c r="D386" s="12">
        <v>5100</v>
      </c>
      <c r="E386" s="13">
        <v>1</v>
      </c>
      <c r="F386" s="12">
        <f t="shared" si="5"/>
        <v>5100</v>
      </c>
      <c r="G386" s="10" t="s">
        <v>37</v>
      </c>
      <c r="H386" s="10" t="s">
        <v>2448</v>
      </c>
      <c r="I386" s="10" t="s">
        <v>24</v>
      </c>
      <c r="J386" s="10" t="s">
        <v>2427</v>
      </c>
      <c r="K386" s="10" t="s">
        <v>3151</v>
      </c>
      <c r="L386" s="10" t="s">
        <v>2448</v>
      </c>
      <c r="M386" s="10" t="s">
        <v>3205</v>
      </c>
      <c r="N386" s="10" t="s">
        <v>28</v>
      </c>
      <c r="O386" s="10"/>
    </row>
    <row r="387" spans="1:15" hidden="1">
      <c r="A387" s="9">
        <v>384</v>
      </c>
      <c r="B387" s="10" t="s">
        <v>3563</v>
      </c>
      <c r="C387" s="11" t="s">
        <v>3524</v>
      </c>
      <c r="D387" s="12">
        <v>5100</v>
      </c>
      <c r="E387" s="13">
        <v>1</v>
      </c>
      <c r="F387" s="12">
        <f t="shared" si="5"/>
        <v>5100</v>
      </c>
      <c r="G387" s="10" t="s">
        <v>37</v>
      </c>
      <c r="H387" s="10" t="s">
        <v>2448</v>
      </c>
      <c r="I387" s="10" t="s">
        <v>24</v>
      </c>
      <c r="J387" s="10" t="s">
        <v>2427</v>
      </c>
      <c r="K387" s="10" t="s">
        <v>3151</v>
      </c>
      <c r="L387" s="10" t="s">
        <v>2726</v>
      </c>
      <c r="M387" s="10" t="s">
        <v>3215</v>
      </c>
      <c r="N387" s="10" t="s">
        <v>28</v>
      </c>
      <c r="O387" s="10"/>
    </row>
    <row r="388" spans="1:15" hidden="1">
      <c r="A388" s="9">
        <v>385</v>
      </c>
      <c r="B388" s="10" t="s">
        <v>3564</v>
      </c>
      <c r="C388" s="11" t="s">
        <v>3524</v>
      </c>
      <c r="D388" s="12">
        <v>5100</v>
      </c>
      <c r="E388" s="13">
        <v>1</v>
      </c>
      <c r="F388" s="12">
        <f t="shared" ref="F388:F451" si="6">D388*E388</f>
        <v>5100</v>
      </c>
      <c r="G388" s="10" t="s">
        <v>37</v>
      </c>
      <c r="H388" s="10" t="s">
        <v>2448</v>
      </c>
      <c r="I388" s="10" t="s">
        <v>24</v>
      </c>
      <c r="J388" s="10" t="s">
        <v>2427</v>
      </c>
      <c r="K388" s="10" t="s">
        <v>3151</v>
      </c>
      <c r="L388" s="10" t="s">
        <v>2726</v>
      </c>
      <c r="M388" s="10" t="s">
        <v>3215</v>
      </c>
      <c r="N388" s="10" t="s">
        <v>28</v>
      </c>
      <c r="O388" s="10"/>
    </row>
    <row r="389" spans="1:15" hidden="1">
      <c r="A389" s="9">
        <v>386</v>
      </c>
      <c r="B389" s="10" t="s">
        <v>3565</v>
      </c>
      <c r="C389" s="11" t="s">
        <v>3524</v>
      </c>
      <c r="D389" s="12">
        <v>5100</v>
      </c>
      <c r="E389" s="13">
        <v>1</v>
      </c>
      <c r="F389" s="12">
        <f t="shared" si="6"/>
        <v>5100</v>
      </c>
      <c r="G389" s="10" t="s">
        <v>37</v>
      </c>
      <c r="H389" s="10" t="s">
        <v>2448</v>
      </c>
      <c r="I389" s="10" t="s">
        <v>24</v>
      </c>
      <c r="J389" s="10" t="s">
        <v>2427</v>
      </c>
      <c r="K389" s="10" t="s">
        <v>3151</v>
      </c>
      <c r="L389" s="10" t="s">
        <v>2726</v>
      </c>
      <c r="M389" s="10" t="s">
        <v>3215</v>
      </c>
      <c r="N389" s="10" t="s">
        <v>28</v>
      </c>
      <c r="O389" s="10"/>
    </row>
    <row r="390" spans="1:15" hidden="1">
      <c r="A390" s="9">
        <v>387</v>
      </c>
      <c r="B390" s="10" t="s">
        <v>3566</v>
      </c>
      <c r="C390" s="11" t="s">
        <v>3524</v>
      </c>
      <c r="D390" s="12">
        <v>5100</v>
      </c>
      <c r="E390" s="13">
        <v>1</v>
      </c>
      <c r="F390" s="12">
        <f t="shared" si="6"/>
        <v>5100</v>
      </c>
      <c r="G390" s="10" t="s">
        <v>37</v>
      </c>
      <c r="H390" s="10" t="s">
        <v>2448</v>
      </c>
      <c r="I390" s="10" t="s">
        <v>24</v>
      </c>
      <c r="J390" s="10" t="s">
        <v>2427</v>
      </c>
      <c r="K390" s="10" t="s">
        <v>3151</v>
      </c>
      <c r="L390" s="10" t="s">
        <v>2726</v>
      </c>
      <c r="M390" s="10" t="s">
        <v>3215</v>
      </c>
      <c r="N390" s="10" t="s">
        <v>28</v>
      </c>
      <c r="O390" s="10"/>
    </row>
    <row r="391" spans="1:15" hidden="1">
      <c r="A391" s="9">
        <v>388</v>
      </c>
      <c r="B391" s="10" t="s">
        <v>3567</v>
      </c>
      <c r="C391" s="11" t="s">
        <v>3524</v>
      </c>
      <c r="D391" s="12">
        <v>5100</v>
      </c>
      <c r="E391" s="13">
        <v>1</v>
      </c>
      <c r="F391" s="12">
        <f t="shared" si="6"/>
        <v>5100</v>
      </c>
      <c r="G391" s="10" t="s">
        <v>37</v>
      </c>
      <c r="H391" s="10" t="s">
        <v>2448</v>
      </c>
      <c r="I391" s="10" t="s">
        <v>24</v>
      </c>
      <c r="J391" s="10" t="s">
        <v>2427</v>
      </c>
      <c r="K391" s="10" t="s">
        <v>3151</v>
      </c>
      <c r="L391" s="10" t="s">
        <v>2726</v>
      </c>
      <c r="M391" s="10" t="s">
        <v>3215</v>
      </c>
      <c r="N391" s="10" t="s">
        <v>28</v>
      </c>
      <c r="O391" s="10"/>
    </row>
    <row r="392" spans="1:15" hidden="1">
      <c r="A392" s="9">
        <v>389</v>
      </c>
      <c r="B392" s="10" t="s">
        <v>3568</v>
      </c>
      <c r="C392" s="11" t="s">
        <v>3524</v>
      </c>
      <c r="D392" s="12">
        <v>5100</v>
      </c>
      <c r="E392" s="13">
        <v>1</v>
      </c>
      <c r="F392" s="12">
        <f t="shared" si="6"/>
        <v>5100</v>
      </c>
      <c r="G392" s="10" t="s">
        <v>37</v>
      </c>
      <c r="H392" s="10" t="s">
        <v>2448</v>
      </c>
      <c r="I392" s="10" t="s">
        <v>24</v>
      </c>
      <c r="J392" s="10" t="s">
        <v>2427</v>
      </c>
      <c r="K392" s="10" t="s">
        <v>3151</v>
      </c>
      <c r="L392" s="10" t="s">
        <v>2726</v>
      </c>
      <c r="M392" s="10" t="s">
        <v>3215</v>
      </c>
      <c r="N392" s="10" t="s">
        <v>28</v>
      </c>
      <c r="O392" s="10"/>
    </row>
    <row r="393" spans="1:15" hidden="1">
      <c r="A393" s="9">
        <v>390</v>
      </c>
      <c r="B393" s="10" t="s">
        <v>3569</v>
      </c>
      <c r="C393" s="11" t="s">
        <v>3524</v>
      </c>
      <c r="D393" s="12">
        <v>5100</v>
      </c>
      <c r="E393" s="13">
        <v>1</v>
      </c>
      <c r="F393" s="12">
        <f t="shared" si="6"/>
        <v>5100</v>
      </c>
      <c r="G393" s="10" t="s">
        <v>37</v>
      </c>
      <c r="H393" s="10" t="s">
        <v>2448</v>
      </c>
      <c r="I393" s="10" t="s">
        <v>24</v>
      </c>
      <c r="J393" s="10" t="s">
        <v>2427</v>
      </c>
      <c r="K393" s="10" t="s">
        <v>3151</v>
      </c>
      <c r="L393" s="10" t="s">
        <v>2726</v>
      </c>
      <c r="M393" s="10" t="s">
        <v>3215</v>
      </c>
      <c r="N393" s="10" t="s">
        <v>28</v>
      </c>
      <c r="O393" s="10"/>
    </row>
    <row r="394" spans="1:15" hidden="1">
      <c r="A394" s="9">
        <v>391</v>
      </c>
      <c r="B394" s="10" t="s">
        <v>3570</v>
      </c>
      <c r="C394" s="11" t="s">
        <v>3524</v>
      </c>
      <c r="D394" s="12">
        <v>5100</v>
      </c>
      <c r="E394" s="13">
        <v>1</v>
      </c>
      <c r="F394" s="12">
        <f t="shared" si="6"/>
        <v>5100</v>
      </c>
      <c r="G394" s="10" t="s">
        <v>37</v>
      </c>
      <c r="H394" s="10" t="s">
        <v>2448</v>
      </c>
      <c r="I394" s="10" t="s">
        <v>24</v>
      </c>
      <c r="J394" s="10" t="s">
        <v>2427</v>
      </c>
      <c r="K394" s="10" t="s">
        <v>3151</v>
      </c>
      <c r="L394" s="10" t="s">
        <v>2726</v>
      </c>
      <c r="M394" s="10" t="s">
        <v>3215</v>
      </c>
      <c r="N394" s="10" t="s">
        <v>28</v>
      </c>
      <c r="O394" s="10"/>
    </row>
    <row r="395" spans="1:15" hidden="1">
      <c r="A395" s="9">
        <v>392</v>
      </c>
      <c r="B395" s="10" t="s">
        <v>3571</v>
      </c>
      <c r="C395" s="11" t="s">
        <v>3524</v>
      </c>
      <c r="D395" s="12">
        <v>5100</v>
      </c>
      <c r="E395" s="13">
        <v>1</v>
      </c>
      <c r="F395" s="12">
        <f t="shared" si="6"/>
        <v>5100</v>
      </c>
      <c r="G395" s="10" t="s">
        <v>37</v>
      </c>
      <c r="H395" s="10" t="s">
        <v>2448</v>
      </c>
      <c r="I395" s="10" t="s">
        <v>24</v>
      </c>
      <c r="J395" s="10" t="s">
        <v>2427</v>
      </c>
      <c r="K395" s="10" t="s">
        <v>3151</v>
      </c>
      <c r="L395" s="10" t="s">
        <v>2726</v>
      </c>
      <c r="M395" s="10" t="s">
        <v>3215</v>
      </c>
      <c r="N395" s="10" t="s">
        <v>28</v>
      </c>
      <c r="O395" s="10"/>
    </row>
    <row r="396" spans="1:15" hidden="1">
      <c r="A396" s="9">
        <v>393</v>
      </c>
      <c r="B396" s="10" t="s">
        <v>3572</v>
      </c>
      <c r="C396" s="11" t="s">
        <v>3524</v>
      </c>
      <c r="D396" s="12">
        <v>5100</v>
      </c>
      <c r="E396" s="13">
        <v>1</v>
      </c>
      <c r="F396" s="12">
        <f t="shared" si="6"/>
        <v>5100</v>
      </c>
      <c r="G396" s="10" t="s">
        <v>37</v>
      </c>
      <c r="H396" s="10" t="s">
        <v>2448</v>
      </c>
      <c r="I396" s="10" t="s">
        <v>24</v>
      </c>
      <c r="J396" s="10" t="s">
        <v>2427</v>
      </c>
      <c r="K396" s="10" t="s">
        <v>3151</v>
      </c>
      <c r="L396" s="10" t="s">
        <v>2726</v>
      </c>
      <c r="M396" s="10" t="s">
        <v>3215</v>
      </c>
      <c r="N396" s="10" t="s">
        <v>28</v>
      </c>
      <c r="O396" s="10"/>
    </row>
    <row r="397" spans="1:15" hidden="1">
      <c r="A397" s="9">
        <v>394</v>
      </c>
      <c r="B397" s="10" t="s">
        <v>3573</v>
      </c>
      <c r="C397" s="11" t="s">
        <v>3524</v>
      </c>
      <c r="D397" s="12">
        <v>5100</v>
      </c>
      <c r="E397" s="13">
        <v>1</v>
      </c>
      <c r="F397" s="12">
        <f t="shared" si="6"/>
        <v>5100</v>
      </c>
      <c r="G397" s="10" t="s">
        <v>37</v>
      </c>
      <c r="H397" s="10" t="s">
        <v>2448</v>
      </c>
      <c r="I397" s="10" t="s">
        <v>24</v>
      </c>
      <c r="J397" s="10" t="s">
        <v>2427</v>
      </c>
      <c r="K397" s="10" t="s">
        <v>3151</v>
      </c>
      <c r="L397" s="10" t="s">
        <v>2726</v>
      </c>
      <c r="M397" s="10" t="s">
        <v>3215</v>
      </c>
      <c r="N397" s="10" t="s">
        <v>28</v>
      </c>
      <c r="O397" s="10"/>
    </row>
    <row r="398" spans="1:15" hidden="1">
      <c r="A398" s="9">
        <v>395</v>
      </c>
      <c r="B398" s="10" t="s">
        <v>3574</v>
      </c>
      <c r="C398" s="11" t="s">
        <v>3524</v>
      </c>
      <c r="D398" s="12">
        <v>5100</v>
      </c>
      <c r="E398" s="13">
        <v>1</v>
      </c>
      <c r="F398" s="12">
        <f t="shared" si="6"/>
        <v>5100</v>
      </c>
      <c r="G398" s="10" t="s">
        <v>37</v>
      </c>
      <c r="H398" s="10" t="s">
        <v>2448</v>
      </c>
      <c r="I398" s="10" t="s">
        <v>24</v>
      </c>
      <c r="J398" s="10" t="s">
        <v>2427</v>
      </c>
      <c r="K398" s="10" t="s">
        <v>3151</v>
      </c>
      <c r="L398" s="10" t="s">
        <v>2726</v>
      </c>
      <c r="M398" s="10" t="s">
        <v>3215</v>
      </c>
      <c r="N398" s="10" t="s">
        <v>28</v>
      </c>
      <c r="O398" s="10"/>
    </row>
    <row r="399" spans="1:15" hidden="1">
      <c r="A399" s="9">
        <v>396</v>
      </c>
      <c r="B399" s="10" t="s">
        <v>3575</v>
      </c>
      <c r="C399" s="11" t="s">
        <v>3524</v>
      </c>
      <c r="D399" s="12">
        <v>5100</v>
      </c>
      <c r="E399" s="13">
        <v>1</v>
      </c>
      <c r="F399" s="12">
        <f t="shared" si="6"/>
        <v>5100</v>
      </c>
      <c r="G399" s="10" t="s">
        <v>37</v>
      </c>
      <c r="H399" s="10" t="s">
        <v>2448</v>
      </c>
      <c r="I399" s="10" t="s">
        <v>24</v>
      </c>
      <c r="J399" s="10" t="s">
        <v>2427</v>
      </c>
      <c r="K399" s="10" t="s">
        <v>3151</v>
      </c>
      <c r="L399" s="10" t="s">
        <v>2726</v>
      </c>
      <c r="M399" s="10" t="s">
        <v>3215</v>
      </c>
      <c r="N399" s="10" t="s">
        <v>28</v>
      </c>
      <c r="O399" s="10"/>
    </row>
    <row r="400" spans="1:15" hidden="1">
      <c r="A400" s="9">
        <v>397</v>
      </c>
      <c r="B400" s="10" t="s">
        <v>3576</v>
      </c>
      <c r="C400" s="11" t="s">
        <v>36</v>
      </c>
      <c r="D400" s="12">
        <v>7800</v>
      </c>
      <c r="E400" s="13">
        <v>1</v>
      </c>
      <c r="F400" s="12">
        <f t="shared" si="6"/>
        <v>7800</v>
      </c>
      <c r="G400" s="10" t="s">
        <v>37</v>
      </c>
      <c r="H400" s="10" t="s">
        <v>2448</v>
      </c>
      <c r="I400" s="10" t="s">
        <v>24</v>
      </c>
      <c r="J400" s="10" t="s">
        <v>2427</v>
      </c>
      <c r="K400" s="10" t="s">
        <v>3151</v>
      </c>
      <c r="L400" s="10" t="s">
        <v>2448</v>
      </c>
      <c r="M400" s="10" t="s">
        <v>3205</v>
      </c>
      <c r="N400" s="10" t="s">
        <v>28</v>
      </c>
      <c r="O400" s="10"/>
    </row>
    <row r="401" spans="1:15" hidden="1">
      <c r="A401" s="9">
        <v>398</v>
      </c>
      <c r="B401" s="10" t="s">
        <v>3577</v>
      </c>
      <c r="C401" s="11" t="s">
        <v>36</v>
      </c>
      <c r="D401" s="12">
        <v>7800</v>
      </c>
      <c r="E401" s="13">
        <v>1</v>
      </c>
      <c r="F401" s="12">
        <f t="shared" si="6"/>
        <v>7800</v>
      </c>
      <c r="G401" s="10" t="s">
        <v>37</v>
      </c>
      <c r="H401" s="10" t="s">
        <v>2448</v>
      </c>
      <c r="I401" s="10" t="s">
        <v>24</v>
      </c>
      <c r="J401" s="10" t="s">
        <v>2427</v>
      </c>
      <c r="K401" s="10" t="s">
        <v>3151</v>
      </c>
      <c r="L401" s="10" t="s">
        <v>2448</v>
      </c>
      <c r="M401" s="10" t="s">
        <v>3205</v>
      </c>
      <c r="N401" s="10" t="s">
        <v>28</v>
      </c>
      <c r="O401" s="10"/>
    </row>
    <row r="402" spans="1:15" hidden="1">
      <c r="A402" s="9">
        <v>399</v>
      </c>
      <c r="B402" s="10" t="s">
        <v>3578</v>
      </c>
      <c r="C402" s="11" t="s">
        <v>3524</v>
      </c>
      <c r="D402" s="12">
        <v>5100</v>
      </c>
      <c r="E402" s="13">
        <v>1</v>
      </c>
      <c r="F402" s="12">
        <f t="shared" si="6"/>
        <v>5100</v>
      </c>
      <c r="G402" s="10" t="s">
        <v>37</v>
      </c>
      <c r="H402" s="10" t="s">
        <v>2448</v>
      </c>
      <c r="I402" s="10" t="s">
        <v>24</v>
      </c>
      <c r="J402" s="10" t="s">
        <v>2427</v>
      </c>
      <c r="K402" s="10" t="s">
        <v>3151</v>
      </c>
      <c r="L402" s="10" t="s">
        <v>2726</v>
      </c>
      <c r="M402" s="10" t="s">
        <v>3215</v>
      </c>
      <c r="N402" s="10" t="s">
        <v>28</v>
      </c>
      <c r="O402" s="10"/>
    </row>
    <row r="403" spans="1:15" hidden="1">
      <c r="A403" s="9">
        <v>400</v>
      </c>
      <c r="B403" s="10" t="s">
        <v>3579</v>
      </c>
      <c r="C403" s="11" t="s">
        <v>3524</v>
      </c>
      <c r="D403" s="12">
        <v>5100</v>
      </c>
      <c r="E403" s="13">
        <v>1</v>
      </c>
      <c r="F403" s="12">
        <f t="shared" si="6"/>
        <v>5100</v>
      </c>
      <c r="G403" s="10" t="s">
        <v>37</v>
      </c>
      <c r="H403" s="10" t="s">
        <v>2448</v>
      </c>
      <c r="I403" s="10" t="s">
        <v>24</v>
      </c>
      <c r="J403" s="10" t="s">
        <v>2427</v>
      </c>
      <c r="K403" s="10" t="s">
        <v>3151</v>
      </c>
      <c r="L403" s="10" t="s">
        <v>2726</v>
      </c>
      <c r="M403" s="10" t="s">
        <v>3215</v>
      </c>
      <c r="N403" s="10" t="s">
        <v>28</v>
      </c>
      <c r="O403" s="10"/>
    </row>
    <row r="404" spans="1:15" hidden="1">
      <c r="A404" s="9">
        <v>401</v>
      </c>
      <c r="B404" s="10" t="s">
        <v>3580</v>
      </c>
      <c r="C404" s="11" t="s">
        <v>3524</v>
      </c>
      <c r="D404" s="12">
        <v>5100</v>
      </c>
      <c r="E404" s="13">
        <v>1</v>
      </c>
      <c r="F404" s="12">
        <f t="shared" si="6"/>
        <v>5100</v>
      </c>
      <c r="G404" s="10" t="s">
        <v>37</v>
      </c>
      <c r="H404" s="10" t="s">
        <v>2448</v>
      </c>
      <c r="I404" s="10" t="s">
        <v>24</v>
      </c>
      <c r="J404" s="10" t="s">
        <v>2427</v>
      </c>
      <c r="K404" s="10" t="s">
        <v>3151</v>
      </c>
      <c r="L404" s="10" t="s">
        <v>2726</v>
      </c>
      <c r="M404" s="10" t="s">
        <v>3215</v>
      </c>
      <c r="N404" s="10" t="s">
        <v>28</v>
      </c>
      <c r="O404" s="10"/>
    </row>
    <row r="405" spans="1:15" hidden="1">
      <c r="A405" s="9">
        <v>402</v>
      </c>
      <c r="B405" s="10" t="s">
        <v>3581</v>
      </c>
      <c r="C405" s="11" t="s">
        <v>3524</v>
      </c>
      <c r="D405" s="12">
        <v>5100</v>
      </c>
      <c r="E405" s="13">
        <v>1</v>
      </c>
      <c r="F405" s="12">
        <f t="shared" si="6"/>
        <v>5100</v>
      </c>
      <c r="G405" s="10" t="s">
        <v>37</v>
      </c>
      <c r="H405" s="10" t="s">
        <v>2448</v>
      </c>
      <c r="I405" s="10" t="s">
        <v>24</v>
      </c>
      <c r="J405" s="10" t="s">
        <v>2427</v>
      </c>
      <c r="K405" s="10" t="s">
        <v>3151</v>
      </c>
      <c r="L405" s="10" t="s">
        <v>2726</v>
      </c>
      <c r="M405" s="10" t="s">
        <v>3215</v>
      </c>
      <c r="N405" s="10" t="s">
        <v>28</v>
      </c>
      <c r="O405" s="10"/>
    </row>
    <row r="406" spans="1:15" hidden="1">
      <c r="A406" s="9">
        <v>403</v>
      </c>
      <c r="B406" s="10" t="s">
        <v>3582</v>
      </c>
      <c r="C406" s="11" t="s">
        <v>3524</v>
      </c>
      <c r="D406" s="12">
        <v>5100</v>
      </c>
      <c r="E406" s="13">
        <v>1</v>
      </c>
      <c r="F406" s="12">
        <f t="shared" si="6"/>
        <v>5100</v>
      </c>
      <c r="G406" s="10" t="s">
        <v>37</v>
      </c>
      <c r="H406" s="10" t="s">
        <v>2448</v>
      </c>
      <c r="I406" s="10" t="s">
        <v>24</v>
      </c>
      <c r="J406" s="10" t="s">
        <v>2427</v>
      </c>
      <c r="K406" s="10" t="s">
        <v>3151</v>
      </c>
      <c r="L406" s="10" t="s">
        <v>2726</v>
      </c>
      <c r="M406" s="10" t="s">
        <v>3215</v>
      </c>
      <c r="N406" s="10" t="s">
        <v>28</v>
      </c>
      <c r="O406" s="10"/>
    </row>
    <row r="407" spans="1:15" hidden="1">
      <c r="A407" s="9">
        <v>404</v>
      </c>
      <c r="B407" s="10" t="s">
        <v>3583</v>
      </c>
      <c r="C407" s="11" t="s">
        <v>3524</v>
      </c>
      <c r="D407" s="12">
        <v>5100</v>
      </c>
      <c r="E407" s="13">
        <v>1</v>
      </c>
      <c r="F407" s="12">
        <f t="shared" si="6"/>
        <v>5100</v>
      </c>
      <c r="G407" s="10" t="s">
        <v>37</v>
      </c>
      <c r="H407" s="10" t="s">
        <v>2448</v>
      </c>
      <c r="I407" s="10" t="s">
        <v>24</v>
      </c>
      <c r="J407" s="10" t="s">
        <v>2427</v>
      </c>
      <c r="K407" s="10" t="s">
        <v>3151</v>
      </c>
      <c r="L407" s="10" t="s">
        <v>2726</v>
      </c>
      <c r="M407" s="10" t="s">
        <v>3215</v>
      </c>
      <c r="N407" s="10" t="s">
        <v>28</v>
      </c>
      <c r="O407" s="10"/>
    </row>
    <row r="408" spans="1:15" hidden="1">
      <c r="A408" s="9">
        <v>405</v>
      </c>
      <c r="B408" s="10" t="s">
        <v>3584</v>
      </c>
      <c r="C408" s="11" t="s">
        <v>3524</v>
      </c>
      <c r="D408" s="12">
        <v>5100</v>
      </c>
      <c r="E408" s="13">
        <v>1</v>
      </c>
      <c r="F408" s="12">
        <f t="shared" si="6"/>
        <v>5100</v>
      </c>
      <c r="G408" s="10" t="s">
        <v>37</v>
      </c>
      <c r="H408" s="10" t="s">
        <v>2448</v>
      </c>
      <c r="I408" s="10" t="s">
        <v>24</v>
      </c>
      <c r="J408" s="10" t="s">
        <v>2427</v>
      </c>
      <c r="K408" s="10" t="s">
        <v>3151</v>
      </c>
      <c r="L408" s="10" t="s">
        <v>2726</v>
      </c>
      <c r="M408" s="10" t="s">
        <v>3215</v>
      </c>
      <c r="N408" s="10" t="s">
        <v>28</v>
      </c>
      <c r="O408" s="10"/>
    </row>
    <row r="409" spans="1:15" hidden="1">
      <c r="A409" s="9">
        <v>406</v>
      </c>
      <c r="B409" s="10" t="s">
        <v>3585</v>
      </c>
      <c r="C409" s="11" t="s">
        <v>3524</v>
      </c>
      <c r="D409" s="12">
        <v>5100</v>
      </c>
      <c r="E409" s="13">
        <v>1</v>
      </c>
      <c r="F409" s="12">
        <f t="shared" si="6"/>
        <v>5100</v>
      </c>
      <c r="G409" s="10" t="s">
        <v>37</v>
      </c>
      <c r="H409" s="10" t="s">
        <v>2448</v>
      </c>
      <c r="I409" s="10" t="s">
        <v>24</v>
      </c>
      <c r="J409" s="10" t="s">
        <v>2427</v>
      </c>
      <c r="K409" s="10" t="s">
        <v>3151</v>
      </c>
      <c r="L409" s="10" t="s">
        <v>2726</v>
      </c>
      <c r="M409" s="10" t="s">
        <v>3215</v>
      </c>
      <c r="N409" s="10" t="s">
        <v>28</v>
      </c>
      <c r="O409" s="10"/>
    </row>
    <row r="410" spans="1:15" hidden="1">
      <c r="A410" s="9">
        <v>407</v>
      </c>
      <c r="B410" s="10" t="s">
        <v>3586</v>
      </c>
      <c r="C410" s="11" t="s">
        <v>3524</v>
      </c>
      <c r="D410" s="12">
        <v>5100</v>
      </c>
      <c r="E410" s="13">
        <v>1</v>
      </c>
      <c r="F410" s="12">
        <f t="shared" si="6"/>
        <v>5100</v>
      </c>
      <c r="G410" s="10" t="s">
        <v>37</v>
      </c>
      <c r="H410" s="10" t="s">
        <v>2448</v>
      </c>
      <c r="I410" s="10" t="s">
        <v>24</v>
      </c>
      <c r="J410" s="10" t="s">
        <v>2427</v>
      </c>
      <c r="K410" s="10" t="s">
        <v>3151</v>
      </c>
      <c r="L410" s="10" t="s">
        <v>2726</v>
      </c>
      <c r="M410" s="10" t="s">
        <v>3215</v>
      </c>
      <c r="N410" s="10" t="s">
        <v>28</v>
      </c>
      <c r="O410" s="10"/>
    </row>
    <row r="411" spans="1:15" hidden="1">
      <c r="A411" s="9">
        <v>408</v>
      </c>
      <c r="B411" s="10" t="s">
        <v>3587</v>
      </c>
      <c r="C411" s="11" t="s">
        <v>3524</v>
      </c>
      <c r="D411" s="12">
        <v>5100</v>
      </c>
      <c r="E411" s="13">
        <v>1</v>
      </c>
      <c r="F411" s="12">
        <f t="shared" si="6"/>
        <v>5100</v>
      </c>
      <c r="G411" s="10" t="s">
        <v>37</v>
      </c>
      <c r="H411" s="10" t="s">
        <v>2448</v>
      </c>
      <c r="I411" s="10" t="s">
        <v>24</v>
      </c>
      <c r="J411" s="10" t="s">
        <v>2427</v>
      </c>
      <c r="K411" s="10" t="s">
        <v>3151</v>
      </c>
      <c r="L411" s="10" t="s">
        <v>2726</v>
      </c>
      <c r="M411" s="10" t="s">
        <v>3215</v>
      </c>
      <c r="N411" s="10" t="s">
        <v>28</v>
      </c>
      <c r="O411" s="10"/>
    </row>
    <row r="412" spans="1:15" hidden="1">
      <c r="A412" s="9">
        <v>409</v>
      </c>
      <c r="B412" s="10" t="s">
        <v>3588</v>
      </c>
      <c r="C412" s="11" t="s">
        <v>3524</v>
      </c>
      <c r="D412" s="12">
        <v>5100</v>
      </c>
      <c r="E412" s="13">
        <v>1</v>
      </c>
      <c r="F412" s="12">
        <f t="shared" si="6"/>
        <v>5100</v>
      </c>
      <c r="G412" s="10" t="s">
        <v>37</v>
      </c>
      <c r="H412" s="10" t="s">
        <v>2448</v>
      </c>
      <c r="I412" s="10" t="s">
        <v>24</v>
      </c>
      <c r="J412" s="10" t="s">
        <v>2427</v>
      </c>
      <c r="K412" s="10" t="s">
        <v>3151</v>
      </c>
      <c r="L412" s="10" t="s">
        <v>2726</v>
      </c>
      <c r="M412" s="10" t="s">
        <v>3215</v>
      </c>
      <c r="N412" s="10" t="s">
        <v>28</v>
      </c>
      <c r="O412" s="10"/>
    </row>
    <row r="413" spans="1:15" hidden="1">
      <c r="A413" s="9">
        <v>410</v>
      </c>
      <c r="B413" s="10" t="s">
        <v>3589</v>
      </c>
      <c r="C413" s="11" t="s">
        <v>3590</v>
      </c>
      <c r="D413" s="12">
        <v>8000</v>
      </c>
      <c r="E413" s="13">
        <v>1</v>
      </c>
      <c r="F413" s="12">
        <f t="shared" si="6"/>
        <v>8000</v>
      </c>
      <c r="G413" s="10" t="s">
        <v>37</v>
      </c>
      <c r="H413" s="10" t="s">
        <v>2448</v>
      </c>
      <c r="I413" s="10" t="s">
        <v>24</v>
      </c>
      <c r="J413" s="10" t="s">
        <v>2427</v>
      </c>
      <c r="K413" s="10" t="s">
        <v>3151</v>
      </c>
      <c r="L413" s="10" t="s">
        <v>2448</v>
      </c>
      <c r="M413" s="10" t="s">
        <v>3205</v>
      </c>
      <c r="N413" s="10" t="s">
        <v>28</v>
      </c>
      <c r="O413" s="10"/>
    </row>
    <row r="414" spans="1:15" hidden="1">
      <c r="A414" s="9">
        <v>411</v>
      </c>
      <c r="B414" s="10" t="s">
        <v>3591</v>
      </c>
      <c r="C414" s="11" t="s">
        <v>3590</v>
      </c>
      <c r="D414" s="12">
        <v>8000</v>
      </c>
      <c r="E414" s="13">
        <v>1</v>
      </c>
      <c r="F414" s="12">
        <f t="shared" si="6"/>
        <v>8000</v>
      </c>
      <c r="G414" s="10" t="s">
        <v>37</v>
      </c>
      <c r="H414" s="10" t="s">
        <v>2448</v>
      </c>
      <c r="I414" s="10" t="s">
        <v>24</v>
      </c>
      <c r="J414" s="10" t="s">
        <v>2427</v>
      </c>
      <c r="K414" s="10" t="s">
        <v>3151</v>
      </c>
      <c r="L414" s="10" t="s">
        <v>2726</v>
      </c>
      <c r="M414" s="10" t="s">
        <v>3215</v>
      </c>
      <c r="N414" s="10" t="s">
        <v>28</v>
      </c>
      <c r="O414" s="10"/>
    </row>
    <row r="415" spans="1:15" hidden="1">
      <c r="A415" s="9">
        <v>412</v>
      </c>
      <c r="B415" s="10" t="s">
        <v>3592</v>
      </c>
      <c r="C415" s="11" t="s">
        <v>36</v>
      </c>
      <c r="D415" s="12">
        <v>7800</v>
      </c>
      <c r="E415" s="13">
        <v>1</v>
      </c>
      <c r="F415" s="12">
        <f t="shared" si="6"/>
        <v>7800</v>
      </c>
      <c r="G415" s="10" t="s">
        <v>37</v>
      </c>
      <c r="H415" s="10" t="s">
        <v>2448</v>
      </c>
      <c r="I415" s="10" t="s">
        <v>24</v>
      </c>
      <c r="J415" s="10" t="s">
        <v>2427</v>
      </c>
      <c r="K415" s="10" t="s">
        <v>3151</v>
      </c>
      <c r="L415" s="10" t="s">
        <v>2726</v>
      </c>
      <c r="M415" s="10" t="s">
        <v>3215</v>
      </c>
      <c r="N415" s="10" t="s">
        <v>28</v>
      </c>
      <c r="O415" s="10"/>
    </row>
    <row r="416" spans="1:15" hidden="1">
      <c r="A416" s="9">
        <v>413</v>
      </c>
      <c r="B416" s="10" t="s">
        <v>3593</v>
      </c>
      <c r="C416" s="11" t="s">
        <v>36</v>
      </c>
      <c r="D416" s="12">
        <v>7800</v>
      </c>
      <c r="E416" s="13">
        <v>1</v>
      </c>
      <c r="F416" s="12">
        <f t="shared" si="6"/>
        <v>7800</v>
      </c>
      <c r="G416" s="10" t="s">
        <v>37</v>
      </c>
      <c r="H416" s="10" t="s">
        <v>2448</v>
      </c>
      <c r="I416" s="10" t="s">
        <v>24</v>
      </c>
      <c r="J416" s="10" t="s">
        <v>2427</v>
      </c>
      <c r="K416" s="10" t="s">
        <v>3151</v>
      </c>
      <c r="L416" s="10" t="s">
        <v>2726</v>
      </c>
      <c r="M416" s="10" t="s">
        <v>3215</v>
      </c>
      <c r="N416" s="10" t="s">
        <v>28</v>
      </c>
      <c r="O416" s="10"/>
    </row>
    <row r="417" spans="1:15" hidden="1">
      <c r="A417" s="9">
        <v>414</v>
      </c>
      <c r="B417" s="10" t="s">
        <v>3594</v>
      </c>
      <c r="C417" s="11" t="s">
        <v>3595</v>
      </c>
      <c r="D417" s="12">
        <v>10000</v>
      </c>
      <c r="E417" s="13">
        <v>1</v>
      </c>
      <c r="F417" s="12">
        <f t="shared" si="6"/>
        <v>10000</v>
      </c>
      <c r="G417" s="10" t="s">
        <v>37</v>
      </c>
      <c r="H417" s="10" t="s">
        <v>2448</v>
      </c>
      <c r="I417" s="10" t="s">
        <v>24</v>
      </c>
      <c r="J417" s="10" t="s">
        <v>2427</v>
      </c>
      <c r="K417" s="10" t="s">
        <v>3151</v>
      </c>
      <c r="L417" s="10" t="s">
        <v>2726</v>
      </c>
      <c r="M417" s="10" t="s">
        <v>3215</v>
      </c>
      <c r="N417" s="10" t="s">
        <v>28</v>
      </c>
      <c r="O417" s="10"/>
    </row>
    <row r="418" spans="1:15" hidden="1">
      <c r="A418" s="9">
        <v>415</v>
      </c>
      <c r="B418" s="10" t="s">
        <v>3596</v>
      </c>
      <c r="C418" s="11" t="s">
        <v>3524</v>
      </c>
      <c r="D418" s="12">
        <v>5100</v>
      </c>
      <c r="E418" s="13">
        <v>1</v>
      </c>
      <c r="F418" s="12">
        <f t="shared" si="6"/>
        <v>5100</v>
      </c>
      <c r="G418" s="10" t="s">
        <v>37</v>
      </c>
      <c r="H418" s="10" t="s">
        <v>2448</v>
      </c>
      <c r="I418" s="10" t="s">
        <v>24</v>
      </c>
      <c r="J418" s="10" t="s">
        <v>2427</v>
      </c>
      <c r="K418" s="10" t="s">
        <v>3151</v>
      </c>
      <c r="L418" s="10" t="s">
        <v>2726</v>
      </c>
      <c r="M418" s="10" t="s">
        <v>3215</v>
      </c>
      <c r="N418" s="10" t="s">
        <v>28</v>
      </c>
      <c r="O418" s="10"/>
    </row>
    <row r="419" spans="1:15" hidden="1">
      <c r="A419" s="9">
        <v>416</v>
      </c>
      <c r="B419" s="10" t="s">
        <v>3597</v>
      </c>
      <c r="C419" s="11" t="s">
        <v>3524</v>
      </c>
      <c r="D419" s="12">
        <v>5100</v>
      </c>
      <c r="E419" s="13">
        <v>1</v>
      </c>
      <c r="F419" s="12">
        <f t="shared" si="6"/>
        <v>5100</v>
      </c>
      <c r="G419" s="10" t="s">
        <v>37</v>
      </c>
      <c r="H419" s="10" t="s">
        <v>2448</v>
      </c>
      <c r="I419" s="10" t="s">
        <v>24</v>
      </c>
      <c r="J419" s="10" t="s">
        <v>2427</v>
      </c>
      <c r="K419" s="10" t="s">
        <v>3151</v>
      </c>
      <c r="L419" s="10" t="s">
        <v>2726</v>
      </c>
      <c r="M419" s="10" t="s">
        <v>3215</v>
      </c>
      <c r="N419" s="10" t="s">
        <v>28</v>
      </c>
      <c r="O419" s="10"/>
    </row>
    <row r="420" spans="1:15" hidden="1">
      <c r="A420" s="9">
        <v>417</v>
      </c>
      <c r="B420" s="10" t="s">
        <v>3598</v>
      </c>
      <c r="C420" s="11" t="s">
        <v>3524</v>
      </c>
      <c r="D420" s="12">
        <v>5100</v>
      </c>
      <c r="E420" s="13">
        <v>1</v>
      </c>
      <c r="F420" s="12">
        <f t="shared" si="6"/>
        <v>5100</v>
      </c>
      <c r="G420" s="10" t="s">
        <v>37</v>
      </c>
      <c r="H420" s="10" t="s">
        <v>2448</v>
      </c>
      <c r="I420" s="10" t="s">
        <v>24</v>
      </c>
      <c r="J420" s="10" t="s">
        <v>2427</v>
      </c>
      <c r="K420" s="10" t="s">
        <v>3151</v>
      </c>
      <c r="L420" s="10" t="s">
        <v>2448</v>
      </c>
      <c r="M420" s="10" t="s">
        <v>3205</v>
      </c>
      <c r="N420" s="10" t="s">
        <v>28</v>
      </c>
      <c r="O420" s="10"/>
    </row>
    <row r="421" spans="1:15" hidden="1">
      <c r="A421" s="9">
        <v>418</v>
      </c>
      <c r="B421" s="10" t="s">
        <v>3599</v>
      </c>
      <c r="C421" s="11" t="s">
        <v>3524</v>
      </c>
      <c r="D421" s="12">
        <v>5100</v>
      </c>
      <c r="E421" s="13">
        <v>1</v>
      </c>
      <c r="F421" s="12">
        <f t="shared" si="6"/>
        <v>5100</v>
      </c>
      <c r="G421" s="10" t="s">
        <v>37</v>
      </c>
      <c r="H421" s="10" t="s">
        <v>2448</v>
      </c>
      <c r="I421" s="10" t="s">
        <v>24</v>
      </c>
      <c r="J421" s="10" t="s">
        <v>2427</v>
      </c>
      <c r="K421" s="10" t="s">
        <v>3151</v>
      </c>
      <c r="L421" s="10" t="s">
        <v>2448</v>
      </c>
      <c r="M421" s="10" t="s">
        <v>3205</v>
      </c>
      <c r="N421" s="10" t="s">
        <v>28</v>
      </c>
      <c r="O421" s="10"/>
    </row>
    <row r="422" spans="1:15" hidden="1">
      <c r="A422" s="9">
        <v>419</v>
      </c>
      <c r="B422" s="10" t="s">
        <v>3600</v>
      </c>
      <c r="C422" s="11" t="s">
        <v>3524</v>
      </c>
      <c r="D422" s="12">
        <v>5100</v>
      </c>
      <c r="E422" s="13">
        <v>1</v>
      </c>
      <c r="F422" s="12">
        <f t="shared" si="6"/>
        <v>5100</v>
      </c>
      <c r="G422" s="10" t="s">
        <v>37</v>
      </c>
      <c r="H422" s="10" t="s">
        <v>2448</v>
      </c>
      <c r="I422" s="10" t="s">
        <v>24</v>
      </c>
      <c r="J422" s="10" t="s">
        <v>2427</v>
      </c>
      <c r="K422" s="10" t="s">
        <v>3151</v>
      </c>
      <c r="L422" s="10" t="s">
        <v>2448</v>
      </c>
      <c r="M422" s="10" t="s">
        <v>3205</v>
      </c>
      <c r="N422" s="10" t="s">
        <v>28</v>
      </c>
      <c r="O422" s="10"/>
    </row>
    <row r="423" spans="1:15" hidden="1">
      <c r="A423" s="9">
        <v>420</v>
      </c>
      <c r="B423" s="10" t="s">
        <v>3601</v>
      </c>
      <c r="C423" s="11" t="s">
        <v>3524</v>
      </c>
      <c r="D423" s="12">
        <v>5100</v>
      </c>
      <c r="E423" s="13">
        <v>1</v>
      </c>
      <c r="F423" s="12">
        <f t="shared" si="6"/>
        <v>5100</v>
      </c>
      <c r="G423" s="10" t="s">
        <v>37</v>
      </c>
      <c r="H423" s="10" t="s">
        <v>2448</v>
      </c>
      <c r="I423" s="10" t="s">
        <v>24</v>
      </c>
      <c r="J423" s="10" t="s">
        <v>2427</v>
      </c>
      <c r="K423" s="10" t="s">
        <v>3151</v>
      </c>
      <c r="L423" s="10" t="s">
        <v>2448</v>
      </c>
      <c r="M423" s="10" t="s">
        <v>3205</v>
      </c>
      <c r="N423" s="10" t="s">
        <v>28</v>
      </c>
      <c r="O423" s="10"/>
    </row>
    <row r="424" spans="1:15" hidden="1">
      <c r="A424" s="9">
        <v>421</v>
      </c>
      <c r="B424" s="10" t="s">
        <v>3602</v>
      </c>
      <c r="C424" s="11" t="s">
        <v>3524</v>
      </c>
      <c r="D424" s="12">
        <v>5100</v>
      </c>
      <c r="E424" s="13">
        <v>1</v>
      </c>
      <c r="F424" s="12">
        <f t="shared" si="6"/>
        <v>5100</v>
      </c>
      <c r="G424" s="10" t="s">
        <v>37</v>
      </c>
      <c r="H424" s="10" t="s">
        <v>2448</v>
      </c>
      <c r="I424" s="10" t="s">
        <v>24</v>
      </c>
      <c r="J424" s="10" t="s">
        <v>2427</v>
      </c>
      <c r="K424" s="10" t="s">
        <v>3151</v>
      </c>
      <c r="L424" s="10" t="s">
        <v>2448</v>
      </c>
      <c r="M424" s="10" t="s">
        <v>3205</v>
      </c>
      <c r="N424" s="10" t="s">
        <v>28</v>
      </c>
      <c r="O424" s="10"/>
    </row>
    <row r="425" spans="1:15" hidden="1">
      <c r="A425" s="9">
        <v>422</v>
      </c>
      <c r="B425" s="10" t="s">
        <v>3603</v>
      </c>
      <c r="C425" s="11" t="s">
        <v>3524</v>
      </c>
      <c r="D425" s="12">
        <v>5100</v>
      </c>
      <c r="E425" s="13">
        <v>1</v>
      </c>
      <c r="F425" s="12">
        <f t="shared" si="6"/>
        <v>5100</v>
      </c>
      <c r="G425" s="10" t="s">
        <v>37</v>
      </c>
      <c r="H425" s="10" t="s">
        <v>2448</v>
      </c>
      <c r="I425" s="10" t="s">
        <v>24</v>
      </c>
      <c r="J425" s="10" t="s">
        <v>2427</v>
      </c>
      <c r="K425" s="10" t="s">
        <v>3151</v>
      </c>
      <c r="L425" s="10" t="s">
        <v>2448</v>
      </c>
      <c r="M425" s="10" t="s">
        <v>3205</v>
      </c>
      <c r="N425" s="10" t="s">
        <v>28</v>
      </c>
      <c r="O425" s="10"/>
    </row>
    <row r="426" spans="1:15" hidden="1">
      <c r="A426" s="9">
        <v>423</v>
      </c>
      <c r="B426" s="10" t="s">
        <v>3604</v>
      </c>
      <c r="C426" s="11" t="s">
        <v>3524</v>
      </c>
      <c r="D426" s="12">
        <v>5100</v>
      </c>
      <c r="E426" s="13">
        <v>1</v>
      </c>
      <c r="F426" s="12">
        <f t="shared" si="6"/>
        <v>5100</v>
      </c>
      <c r="G426" s="10" t="s">
        <v>37</v>
      </c>
      <c r="H426" s="10" t="s">
        <v>2448</v>
      </c>
      <c r="I426" s="10" t="s">
        <v>24</v>
      </c>
      <c r="J426" s="10" t="s">
        <v>2427</v>
      </c>
      <c r="K426" s="10" t="s">
        <v>3151</v>
      </c>
      <c r="L426" s="10" t="s">
        <v>2448</v>
      </c>
      <c r="M426" s="10" t="s">
        <v>3205</v>
      </c>
      <c r="N426" s="10" t="s">
        <v>28</v>
      </c>
      <c r="O426" s="10"/>
    </row>
    <row r="427" spans="1:15" hidden="1">
      <c r="A427" s="9">
        <v>424</v>
      </c>
      <c r="B427" s="10" t="s">
        <v>3605</v>
      </c>
      <c r="C427" s="11" t="s">
        <v>3524</v>
      </c>
      <c r="D427" s="12">
        <v>5100</v>
      </c>
      <c r="E427" s="13">
        <v>1</v>
      </c>
      <c r="F427" s="12">
        <f t="shared" si="6"/>
        <v>5100</v>
      </c>
      <c r="G427" s="10" t="s">
        <v>37</v>
      </c>
      <c r="H427" s="10" t="s">
        <v>2448</v>
      </c>
      <c r="I427" s="10" t="s">
        <v>24</v>
      </c>
      <c r="J427" s="10" t="s">
        <v>2427</v>
      </c>
      <c r="K427" s="10" t="s">
        <v>3151</v>
      </c>
      <c r="L427" s="10" t="s">
        <v>2448</v>
      </c>
      <c r="M427" s="10" t="s">
        <v>3205</v>
      </c>
      <c r="N427" s="10" t="s">
        <v>28</v>
      </c>
      <c r="O427" s="10"/>
    </row>
    <row r="428" spans="1:15" hidden="1">
      <c r="A428" s="9">
        <v>425</v>
      </c>
      <c r="B428" s="10" t="s">
        <v>3606</v>
      </c>
      <c r="C428" s="11" t="s">
        <v>3524</v>
      </c>
      <c r="D428" s="12">
        <v>5100</v>
      </c>
      <c r="E428" s="13">
        <v>1</v>
      </c>
      <c r="F428" s="12">
        <f t="shared" si="6"/>
        <v>5100</v>
      </c>
      <c r="G428" s="10" t="s">
        <v>37</v>
      </c>
      <c r="H428" s="10" t="s">
        <v>2448</v>
      </c>
      <c r="I428" s="10" t="s">
        <v>24</v>
      </c>
      <c r="J428" s="10" t="s">
        <v>2427</v>
      </c>
      <c r="K428" s="10" t="s">
        <v>3151</v>
      </c>
      <c r="L428" s="10" t="s">
        <v>2448</v>
      </c>
      <c r="M428" s="10" t="s">
        <v>3205</v>
      </c>
      <c r="N428" s="10" t="s">
        <v>28</v>
      </c>
      <c r="O428" s="10"/>
    </row>
    <row r="429" spans="1:15" hidden="1">
      <c r="A429" s="9">
        <v>426</v>
      </c>
      <c r="B429" s="10" t="s">
        <v>3607</v>
      </c>
      <c r="C429" s="11" t="s">
        <v>3524</v>
      </c>
      <c r="D429" s="12">
        <v>5100</v>
      </c>
      <c r="E429" s="13">
        <v>1</v>
      </c>
      <c r="F429" s="12">
        <f t="shared" si="6"/>
        <v>5100</v>
      </c>
      <c r="G429" s="10" t="s">
        <v>37</v>
      </c>
      <c r="H429" s="10" t="s">
        <v>2448</v>
      </c>
      <c r="I429" s="10" t="s">
        <v>24</v>
      </c>
      <c r="J429" s="10" t="s">
        <v>2427</v>
      </c>
      <c r="K429" s="10" t="s">
        <v>3151</v>
      </c>
      <c r="L429" s="10" t="s">
        <v>2448</v>
      </c>
      <c r="M429" s="10" t="s">
        <v>3205</v>
      </c>
      <c r="N429" s="10" t="s">
        <v>28</v>
      </c>
      <c r="O429" s="10"/>
    </row>
    <row r="430" spans="1:15" hidden="1">
      <c r="A430" s="9">
        <v>427</v>
      </c>
      <c r="B430" s="10" t="s">
        <v>3608</v>
      </c>
      <c r="C430" s="11" t="s">
        <v>3524</v>
      </c>
      <c r="D430" s="12">
        <v>5100</v>
      </c>
      <c r="E430" s="13">
        <v>1</v>
      </c>
      <c r="F430" s="12">
        <f t="shared" si="6"/>
        <v>5100</v>
      </c>
      <c r="G430" s="10" t="s">
        <v>37</v>
      </c>
      <c r="H430" s="10" t="s">
        <v>2448</v>
      </c>
      <c r="I430" s="10" t="s">
        <v>24</v>
      </c>
      <c r="J430" s="10" t="s">
        <v>2427</v>
      </c>
      <c r="K430" s="10" t="s">
        <v>3151</v>
      </c>
      <c r="L430" s="10" t="s">
        <v>2448</v>
      </c>
      <c r="M430" s="10" t="s">
        <v>3205</v>
      </c>
      <c r="N430" s="10" t="s">
        <v>28</v>
      </c>
      <c r="O430" s="10"/>
    </row>
    <row r="431" spans="1:15" hidden="1">
      <c r="A431" s="9">
        <v>428</v>
      </c>
      <c r="B431" s="10" t="s">
        <v>3609</v>
      </c>
      <c r="C431" s="11" t="s">
        <v>3524</v>
      </c>
      <c r="D431" s="12">
        <v>5100</v>
      </c>
      <c r="E431" s="13">
        <v>1</v>
      </c>
      <c r="F431" s="12">
        <f t="shared" si="6"/>
        <v>5100</v>
      </c>
      <c r="G431" s="10" t="s">
        <v>37</v>
      </c>
      <c r="H431" s="10" t="s">
        <v>2448</v>
      </c>
      <c r="I431" s="10" t="s">
        <v>24</v>
      </c>
      <c r="J431" s="10" t="s">
        <v>2427</v>
      </c>
      <c r="K431" s="10" t="s">
        <v>3151</v>
      </c>
      <c r="L431" s="10" t="s">
        <v>2448</v>
      </c>
      <c r="M431" s="10" t="s">
        <v>3205</v>
      </c>
      <c r="N431" s="10" t="s">
        <v>28</v>
      </c>
      <c r="O431" s="10"/>
    </row>
    <row r="432" spans="1:15" hidden="1">
      <c r="A432" s="9">
        <v>429</v>
      </c>
      <c r="B432" s="10" t="s">
        <v>3610</v>
      </c>
      <c r="C432" s="11" t="s">
        <v>3524</v>
      </c>
      <c r="D432" s="12">
        <v>5100</v>
      </c>
      <c r="E432" s="13">
        <v>1</v>
      </c>
      <c r="F432" s="12">
        <f t="shared" si="6"/>
        <v>5100</v>
      </c>
      <c r="G432" s="10" t="s">
        <v>37</v>
      </c>
      <c r="H432" s="10" t="s">
        <v>2448</v>
      </c>
      <c r="I432" s="10" t="s">
        <v>24</v>
      </c>
      <c r="J432" s="10" t="s">
        <v>2427</v>
      </c>
      <c r="K432" s="10" t="s">
        <v>3151</v>
      </c>
      <c r="L432" s="10" t="s">
        <v>2448</v>
      </c>
      <c r="M432" s="10" t="s">
        <v>3205</v>
      </c>
      <c r="N432" s="10" t="s">
        <v>28</v>
      </c>
      <c r="O432" s="10"/>
    </row>
    <row r="433" spans="1:15" hidden="1">
      <c r="A433" s="9">
        <v>430</v>
      </c>
      <c r="B433" s="10" t="s">
        <v>3611</v>
      </c>
      <c r="C433" s="11" t="s">
        <v>3524</v>
      </c>
      <c r="D433" s="12">
        <v>5100</v>
      </c>
      <c r="E433" s="13">
        <v>1</v>
      </c>
      <c r="F433" s="12">
        <f t="shared" si="6"/>
        <v>5100</v>
      </c>
      <c r="G433" s="10" t="s">
        <v>37</v>
      </c>
      <c r="H433" s="10" t="s">
        <v>2448</v>
      </c>
      <c r="I433" s="10" t="s">
        <v>24</v>
      </c>
      <c r="J433" s="10" t="s">
        <v>2427</v>
      </c>
      <c r="K433" s="10" t="s">
        <v>3151</v>
      </c>
      <c r="L433" s="10" t="s">
        <v>2448</v>
      </c>
      <c r="M433" s="10" t="s">
        <v>3205</v>
      </c>
      <c r="N433" s="10" t="s">
        <v>28</v>
      </c>
      <c r="O433" s="10"/>
    </row>
    <row r="434" spans="1:15" hidden="1">
      <c r="A434" s="9">
        <v>431</v>
      </c>
      <c r="B434" s="10" t="s">
        <v>3612</v>
      </c>
      <c r="C434" s="11" t="s">
        <v>3524</v>
      </c>
      <c r="D434" s="12">
        <v>5100</v>
      </c>
      <c r="E434" s="13">
        <v>1</v>
      </c>
      <c r="F434" s="12">
        <f t="shared" si="6"/>
        <v>5100</v>
      </c>
      <c r="G434" s="10" t="s">
        <v>37</v>
      </c>
      <c r="H434" s="10" t="s">
        <v>2448</v>
      </c>
      <c r="I434" s="10" t="s">
        <v>24</v>
      </c>
      <c r="J434" s="10" t="s">
        <v>2427</v>
      </c>
      <c r="K434" s="10" t="s">
        <v>3151</v>
      </c>
      <c r="L434" s="10" t="s">
        <v>2448</v>
      </c>
      <c r="M434" s="10" t="s">
        <v>3205</v>
      </c>
      <c r="N434" s="10" t="s">
        <v>28</v>
      </c>
      <c r="O434" s="10"/>
    </row>
    <row r="435" spans="1:15" hidden="1">
      <c r="A435" s="9">
        <v>432</v>
      </c>
      <c r="B435" s="10" t="s">
        <v>3613</v>
      </c>
      <c r="C435" s="11" t="s">
        <v>3614</v>
      </c>
      <c r="D435" s="12">
        <v>46800</v>
      </c>
      <c r="E435" s="13">
        <v>1</v>
      </c>
      <c r="F435" s="12">
        <f t="shared" si="6"/>
        <v>46800</v>
      </c>
      <c r="G435" s="10" t="s">
        <v>37</v>
      </c>
      <c r="H435" s="10" t="s">
        <v>2448</v>
      </c>
      <c r="I435" s="10" t="s">
        <v>24</v>
      </c>
      <c r="J435" s="10" t="s">
        <v>2427</v>
      </c>
      <c r="K435" s="10" t="s">
        <v>3151</v>
      </c>
      <c r="L435" s="10" t="s">
        <v>2448</v>
      </c>
      <c r="M435" s="10" t="s">
        <v>3205</v>
      </c>
      <c r="N435" s="10" t="s">
        <v>28</v>
      </c>
      <c r="O435" s="10"/>
    </row>
    <row r="436" spans="1:15" hidden="1">
      <c r="A436" s="9">
        <v>433</v>
      </c>
      <c r="B436" s="10" t="s">
        <v>3615</v>
      </c>
      <c r="C436" s="11" t="s">
        <v>3616</v>
      </c>
      <c r="D436" s="12">
        <v>2000</v>
      </c>
      <c r="E436" s="13">
        <v>1</v>
      </c>
      <c r="F436" s="12">
        <f t="shared" si="6"/>
        <v>2000</v>
      </c>
      <c r="G436" s="10" t="s">
        <v>2556</v>
      </c>
      <c r="H436" s="10" t="s">
        <v>2448</v>
      </c>
      <c r="I436" s="10" t="s">
        <v>24</v>
      </c>
      <c r="J436" s="10" t="s">
        <v>2427</v>
      </c>
      <c r="K436" s="10" t="s">
        <v>3151</v>
      </c>
      <c r="L436" s="10" t="s">
        <v>2726</v>
      </c>
      <c r="M436" s="10" t="s">
        <v>3215</v>
      </c>
      <c r="N436" s="10" t="s">
        <v>28</v>
      </c>
      <c r="O436" s="10"/>
    </row>
    <row r="437" spans="1:15" hidden="1">
      <c r="A437" s="9">
        <v>434</v>
      </c>
      <c r="B437" s="10" t="s">
        <v>3617</v>
      </c>
      <c r="C437" s="11" t="s">
        <v>3616</v>
      </c>
      <c r="D437" s="12">
        <v>2000</v>
      </c>
      <c r="E437" s="13">
        <v>1</v>
      </c>
      <c r="F437" s="12">
        <f t="shared" si="6"/>
        <v>2000</v>
      </c>
      <c r="G437" s="10" t="s">
        <v>2556</v>
      </c>
      <c r="H437" s="10" t="s">
        <v>2448</v>
      </c>
      <c r="I437" s="10" t="s">
        <v>24</v>
      </c>
      <c r="J437" s="10" t="s">
        <v>2427</v>
      </c>
      <c r="K437" s="10" t="s">
        <v>3151</v>
      </c>
      <c r="L437" s="10" t="s">
        <v>2726</v>
      </c>
      <c r="M437" s="10" t="s">
        <v>3215</v>
      </c>
      <c r="N437" s="10" t="s">
        <v>28</v>
      </c>
      <c r="O437" s="10"/>
    </row>
    <row r="438" spans="1:15" hidden="1">
      <c r="A438" s="9">
        <v>435</v>
      </c>
      <c r="B438" s="10" t="s">
        <v>3618</v>
      </c>
      <c r="C438" s="11" t="s">
        <v>3616</v>
      </c>
      <c r="D438" s="12">
        <v>2000</v>
      </c>
      <c r="E438" s="13">
        <v>1</v>
      </c>
      <c r="F438" s="12">
        <f t="shared" si="6"/>
        <v>2000</v>
      </c>
      <c r="G438" s="10" t="s">
        <v>2556</v>
      </c>
      <c r="H438" s="10" t="s">
        <v>2448</v>
      </c>
      <c r="I438" s="10" t="s">
        <v>24</v>
      </c>
      <c r="J438" s="10" t="s">
        <v>2427</v>
      </c>
      <c r="K438" s="10" t="s">
        <v>3151</v>
      </c>
      <c r="L438" s="10" t="s">
        <v>2726</v>
      </c>
      <c r="M438" s="10" t="s">
        <v>3215</v>
      </c>
      <c r="N438" s="10" t="s">
        <v>28</v>
      </c>
      <c r="O438" s="10"/>
    </row>
    <row r="439" spans="1:15" hidden="1">
      <c r="A439" s="9">
        <v>436</v>
      </c>
      <c r="B439" s="10" t="s">
        <v>3619</v>
      </c>
      <c r="C439" s="11" t="s">
        <v>3616</v>
      </c>
      <c r="D439" s="12">
        <v>2000</v>
      </c>
      <c r="E439" s="13">
        <v>1</v>
      </c>
      <c r="F439" s="12">
        <f t="shared" si="6"/>
        <v>2000</v>
      </c>
      <c r="G439" s="10" t="s">
        <v>2556</v>
      </c>
      <c r="H439" s="10" t="s">
        <v>2448</v>
      </c>
      <c r="I439" s="10" t="s">
        <v>24</v>
      </c>
      <c r="J439" s="10" t="s">
        <v>2427</v>
      </c>
      <c r="K439" s="10" t="s">
        <v>3151</v>
      </c>
      <c r="L439" s="10" t="s">
        <v>2726</v>
      </c>
      <c r="M439" s="10" t="s">
        <v>3215</v>
      </c>
      <c r="N439" s="10" t="s">
        <v>28</v>
      </c>
      <c r="O439" s="10"/>
    </row>
    <row r="440" spans="1:15" hidden="1">
      <c r="A440" s="9">
        <v>437</v>
      </c>
      <c r="B440" s="10" t="s">
        <v>3620</v>
      </c>
      <c r="C440" s="11" t="s">
        <v>3616</v>
      </c>
      <c r="D440" s="12">
        <v>2000</v>
      </c>
      <c r="E440" s="13">
        <v>1</v>
      </c>
      <c r="F440" s="12">
        <f t="shared" si="6"/>
        <v>2000</v>
      </c>
      <c r="G440" s="10" t="s">
        <v>2556</v>
      </c>
      <c r="H440" s="10" t="s">
        <v>2448</v>
      </c>
      <c r="I440" s="10" t="s">
        <v>24</v>
      </c>
      <c r="J440" s="10" t="s">
        <v>2427</v>
      </c>
      <c r="K440" s="10" t="s">
        <v>3151</v>
      </c>
      <c r="L440" s="10" t="s">
        <v>2726</v>
      </c>
      <c r="M440" s="10" t="s">
        <v>3215</v>
      </c>
      <c r="N440" s="10" t="s">
        <v>28</v>
      </c>
      <c r="O440" s="10"/>
    </row>
    <row r="441" spans="1:15" hidden="1">
      <c r="A441" s="9">
        <v>438</v>
      </c>
      <c r="B441" s="10" t="s">
        <v>3621</v>
      </c>
      <c r="C441" s="11" t="s">
        <v>3616</v>
      </c>
      <c r="D441" s="12">
        <v>2000</v>
      </c>
      <c r="E441" s="13">
        <v>1</v>
      </c>
      <c r="F441" s="12">
        <f t="shared" si="6"/>
        <v>2000</v>
      </c>
      <c r="G441" s="10" t="s">
        <v>2556</v>
      </c>
      <c r="H441" s="10" t="s">
        <v>2448</v>
      </c>
      <c r="I441" s="10" t="s">
        <v>24</v>
      </c>
      <c r="J441" s="10" t="s">
        <v>2427</v>
      </c>
      <c r="K441" s="10" t="s">
        <v>3151</v>
      </c>
      <c r="L441" s="10" t="s">
        <v>2726</v>
      </c>
      <c r="M441" s="10" t="s">
        <v>3215</v>
      </c>
      <c r="N441" s="10" t="s">
        <v>28</v>
      </c>
      <c r="O441" s="10"/>
    </row>
    <row r="442" spans="1:15" hidden="1">
      <c r="A442" s="9">
        <v>439</v>
      </c>
      <c r="B442" s="10" t="s">
        <v>3622</v>
      </c>
      <c r="C442" s="11" t="s">
        <v>3616</v>
      </c>
      <c r="D442" s="12">
        <v>2000</v>
      </c>
      <c r="E442" s="13">
        <v>1</v>
      </c>
      <c r="F442" s="12">
        <f t="shared" si="6"/>
        <v>2000</v>
      </c>
      <c r="G442" s="10" t="s">
        <v>2556</v>
      </c>
      <c r="H442" s="10" t="s">
        <v>2448</v>
      </c>
      <c r="I442" s="10" t="s">
        <v>24</v>
      </c>
      <c r="J442" s="10" t="s">
        <v>2427</v>
      </c>
      <c r="K442" s="10" t="s">
        <v>3151</v>
      </c>
      <c r="L442" s="10" t="s">
        <v>2726</v>
      </c>
      <c r="M442" s="10" t="s">
        <v>3215</v>
      </c>
      <c r="N442" s="10" t="s">
        <v>28</v>
      </c>
      <c r="O442" s="10"/>
    </row>
    <row r="443" spans="1:15" hidden="1">
      <c r="A443" s="9">
        <v>440</v>
      </c>
      <c r="B443" s="10" t="s">
        <v>3623</v>
      </c>
      <c r="C443" s="11" t="s">
        <v>3616</v>
      </c>
      <c r="D443" s="12">
        <v>2000</v>
      </c>
      <c r="E443" s="13">
        <v>1</v>
      </c>
      <c r="F443" s="12">
        <f t="shared" si="6"/>
        <v>2000</v>
      </c>
      <c r="G443" s="10" t="s">
        <v>2556</v>
      </c>
      <c r="H443" s="10" t="s">
        <v>2448</v>
      </c>
      <c r="I443" s="10" t="s">
        <v>24</v>
      </c>
      <c r="J443" s="10" t="s">
        <v>2427</v>
      </c>
      <c r="K443" s="10" t="s">
        <v>3151</v>
      </c>
      <c r="L443" s="10" t="s">
        <v>2726</v>
      </c>
      <c r="M443" s="10" t="s">
        <v>3215</v>
      </c>
      <c r="N443" s="10" t="s">
        <v>28</v>
      </c>
      <c r="O443" s="10"/>
    </row>
    <row r="444" spans="1:15" hidden="1">
      <c r="A444" s="9">
        <v>441</v>
      </c>
      <c r="B444" s="10" t="s">
        <v>3624</v>
      </c>
      <c r="C444" s="11" t="s">
        <v>3616</v>
      </c>
      <c r="D444" s="12">
        <v>2000</v>
      </c>
      <c r="E444" s="13">
        <v>1</v>
      </c>
      <c r="F444" s="12">
        <f t="shared" si="6"/>
        <v>2000</v>
      </c>
      <c r="G444" s="10" t="s">
        <v>2556</v>
      </c>
      <c r="H444" s="10" t="s">
        <v>2448</v>
      </c>
      <c r="I444" s="10" t="s">
        <v>24</v>
      </c>
      <c r="J444" s="10" t="s">
        <v>2427</v>
      </c>
      <c r="K444" s="10" t="s">
        <v>3151</v>
      </c>
      <c r="L444" s="10" t="s">
        <v>2726</v>
      </c>
      <c r="M444" s="10" t="s">
        <v>3215</v>
      </c>
      <c r="N444" s="10" t="s">
        <v>28</v>
      </c>
      <c r="O444" s="10"/>
    </row>
    <row r="445" spans="1:15" hidden="1">
      <c r="A445" s="9">
        <v>442</v>
      </c>
      <c r="B445" s="10" t="s">
        <v>3625</v>
      </c>
      <c r="C445" s="11" t="s">
        <v>3616</v>
      </c>
      <c r="D445" s="12">
        <v>2000</v>
      </c>
      <c r="E445" s="13">
        <v>1</v>
      </c>
      <c r="F445" s="12">
        <f t="shared" si="6"/>
        <v>2000</v>
      </c>
      <c r="G445" s="10" t="s">
        <v>2556</v>
      </c>
      <c r="H445" s="10" t="s">
        <v>2448</v>
      </c>
      <c r="I445" s="10" t="s">
        <v>24</v>
      </c>
      <c r="J445" s="10" t="s">
        <v>2427</v>
      </c>
      <c r="K445" s="10" t="s">
        <v>3151</v>
      </c>
      <c r="L445" s="10" t="s">
        <v>2726</v>
      </c>
      <c r="M445" s="10" t="s">
        <v>3215</v>
      </c>
      <c r="N445" s="10" t="s">
        <v>28</v>
      </c>
      <c r="O445" s="10"/>
    </row>
    <row r="446" spans="1:15" hidden="1">
      <c r="A446" s="9">
        <v>443</v>
      </c>
      <c r="B446" s="10" t="s">
        <v>3626</v>
      </c>
      <c r="C446" s="11" t="s">
        <v>3616</v>
      </c>
      <c r="D446" s="12">
        <v>2000</v>
      </c>
      <c r="E446" s="13">
        <v>1</v>
      </c>
      <c r="F446" s="12">
        <f t="shared" si="6"/>
        <v>2000</v>
      </c>
      <c r="G446" s="10" t="s">
        <v>2556</v>
      </c>
      <c r="H446" s="10" t="s">
        <v>2448</v>
      </c>
      <c r="I446" s="10" t="s">
        <v>24</v>
      </c>
      <c r="J446" s="10" t="s">
        <v>2427</v>
      </c>
      <c r="K446" s="10" t="s">
        <v>3151</v>
      </c>
      <c r="L446" s="10" t="s">
        <v>2726</v>
      </c>
      <c r="M446" s="10" t="s">
        <v>3215</v>
      </c>
      <c r="N446" s="10" t="s">
        <v>28</v>
      </c>
      <c r="O446" s="10"/>
    </row>
    <row r="447" spans="1:15" hidden="1">
      <c r="A447" s="9">
        <v>444</v>
      </c>
      <c r="B447" s="10" t="s">
        <v>3627</v>
      </c>
      <c r="C447" s="11" t="s">
        <v>3616</v>
      </c>
      <c r="D447" s="12">
        <v>2000</v>
      </c>
      <c r="E447" s="13">
        <v>1</v>
      </c>
      <c r="F447" s="12">
        <f t="shared" si="6"/>
        <v>2000</v>
      </c>
      <c r="G447" s="10" t="s">
        <v>2556</v>
      </c>
      <c r="H447" s="10" t="s">
        <v>2448</v>
      </c>
      <c r="I447" s="10" t="s">
        <v>24</v>
      </c>
      <c r="J447" s="10" t="s">
        <v>2427</v>
      </c>
      <c r="K447" s="10" t="s">
        <v>3151</v>
      </c>
      <c r="L447" s="10" t="s">
        <v>2726</v>
      </c>
      <c r="M447" s="10" t="s">
        <v>3215</v>
      </c>
      <c r="N447" s="10" t="s">
        <v>28</v>
      </c>
      <c r="O447" s="10"/>
    </row>
    <row r="448" spans="1:15" hidden="1">
      <c r="A448" s="9">
        <v>445</v>
      </c>
      <c r="B448" s="10" t="s">
        <v>3628</v>
      </c>
      <c r="C448" s="11" t="s">
        <v>3616</v>
      </c>
      <c r="D448" s="12">
        <v>2000</v>
      </c>
      <c r="E448" s="13">
        <v>1</v>
      </c>
      <c r="F448" s="12">
        <f t="shared" si="6"/>
        <v>2000</v>
      </c>
      <c r="G448" s="10" t="s">
        <v>2556</v>
      </c>
      <c r="H448" s="10" t="s">
        <v>2448</v>
      </c>
      <c r="I448" s="10" t="s">
        <v>24</v>
      </c>
      <c r="J448" s="10" t="s">
        <v>2427</v>
      </c>
      <c r="K448" s="10" t="s">
        <v>3151</v>
      </c>
      <c r="L448" s="10" t="s">
        <v>2726</v>
      </c>
      <c r="M448" s="10" t="s">
        <v>3215</v>
      </c>
      <c r="N448" s="10" t="s">
        <v>28</v>
      </c>
      <c r="O448" s="10"/>
    </row>
    <row r="449" spans="1:15" hidden="1">
      <c r="A449" s="9">
        <v>446</v>
      </c>
      <c r="B449" s="10" t="s">
        <v>3629</v>
      </c>
      <c r="C449" s="11" t="s">
        <v>3616</v>
      </c>
      <c r="D449" s="12">
        <v>2000</v>
      </c>
      <c r="E449" s="13">
        <v>1</v>
      </c>
      <c r="F449" s="12">
        <f t="shared" si="6"/>
        <v>2000</v>
      </c>
      <c r="G449" s="10" t="s">
        <v>2556</v>
      </c>
      <c r="H449" s="10" t="s">
        <v>2448</v>
      </c>
      <c r="I449" s="10" t="s">
        <v>24</v>
      </c>
      <c r="J449" s="10" t="s">
        <v>2427</v>
      </c>
      <c r="K449" s="10" t="s">
        <v>3151</v>
      </c>
      <c r="L449" s="10" t="s">
        <v>2726</v>
      </c>
      <c r="M449" s="10" t="s">
        <v>3215</v>
      </c>
      <c r="N449" s="10" t="s">
        <v>28</v>
      </c>
      <c r="O449" s="10"/>
    </row>
    <row r="450" spans="1:15" hidden="1">
      <c r="A450" s="9">
        <v>447</v>
      </c>
      <c r="B450" s="10" t="s">
        <v>3630</v>
      </c>
      <c r="C450" s="11" t="s">
        <v>3616</v>
      </c>
      <c r="D450" s="12">
        <v>2000</v>
      </c>
      <c r="E450" s="13">
        <v>1</v>
      </c>
      <c r="F450" s="12">
        <f t="shared" si="6"/>
        <v>2000</v>
      </c>
      <c r="G450" s="10" t="s">
        <v>2556</v>
      </c>
      <c r="H450" s="10" t="s">
        <v>2448</v>
      </c>
      <c r="I450" s="10" t="s">
        <v>24</v>
      </c>
      <c r="J450" s="10" t="s">
        <v>2427</v>
      </c>
      <c r="K450" s="10" t="s">
        <v>3151</v>
      </c>
      <c r="L450" s="10" t="s">
        <v>2726</v>
      </c>
      <c r="M450" s="10" t="s">
        <v>3215</v>
      </c>
      <c r="N450" s="10" t="s">
        <v>28</v>
      </c>
      <c r="O450" s="10"/>
    </row>
    <row r="451" spans="1:15" hidden="1">
      <c r="A451" s="9">
        <v>448</v>
      </c>
      <c r="B451" s="10" t="s">
        <v>3631</v>
      </c>
      <c r="C451" s="11" t="s">
        <v>3616</v>
      </c>
      <c r="D451" s="12">
        <v>2000</v>
      </c>
      <c r="E451" s="13">
        <v>1</v>
      </c>
      <c r="F451" s="12">
        <f t="shared" si="6"/>
        <v>2000</v>
      </c>
      <c r="G451" s="10" t="s">
        <v>2556</v>
      </c>
      <c r="H451" s="10" t="s">
        <v>2448</v>
      </c>
      <c r="I451" s="10" t="s">
        <v>24</v>
      </c>
      <c r="J451" s="10" t="s">
        <v>2427</v>
      </c>
      <c r="K451" s="10" t="s">
        <v>3151</v>
      </c>
      <c r="L451" s="10" t="s">
        <v>2726</v>
      </c>
      <c r="M451" s="10" t="s">
        <v>3215</v>
      </c>
      <c r="N451" s="10" t="s">
        <v>28</v>
      </c>
      <c r="O451" s="10"/>
    </row>
    <row r="452" spans="1:15" hidden="1">
      <c r="A452" s="9">
        <v>449</v>
      </c>
      <c r="B452" s="10" t="s">
        <v>3632</v>
      </c>
      <c r="C452" s="11" t="s">
        <v>3616</v>
      </c>
      <c r="D452" s="12">
        <v>2000</v>
      </c>
      <c r="E452" s="13">
        <v>1</v>
      </c>
      <c r="F452" s="12">
        <f t="shared" ref="F452:F468" si="7">D452*E452</f>
        <v>2000</v>
      </c>
      <c r="G452" s="10" t="s">
        <v>2556</v>
      </c>
      <c r="H452" s="10" t="s">
        <v>2448</v>
      </c>
      <c r="I452" s="10" t="s">
        <v>24</v>
      </c>
      <c r="J452" s="10" t="s">
        <v>2427</v>
      </c>
      <c r="K452" s="10" t="s">
        <v>3151</v>
      </c>
      <c r="L452" s="10" t="s">
        <v>2726</v>
      </c>
      <c r="M452" s="10" t="s">
        <v>3215</v>
      </c>
      <c r="N452" s="10" t="s">
        <v>28</v>
      </c>
      <c r="O452" s="10"/>
    </row>
    <row r="453" spans="1:15" hidden="1">
      <c r="A453" s="9">
        <v>450</v>
      </c>
      <c r="B453" s="10" t="s">
        <v>3633</v>
      </c>
      <c r="C453" s="11" t="s">
        <v>3616</v>
      </c>
      <c r="D453" s="12">
        <v>2000</v>
      </c>
      <c r="E453" s="13">
        <v>1</v>
      </c>
      <c r="F453" s="12">
        <f t="shared" si="7"/>
        <v>2000</v>
      </c>
      <c r="G453" s="10" t="s">
        <v>2556</v>
      </c>
      <c r="H453" s="10" t="s">
        <v>2448</v>
      </c>
      <c r="I453" s="10" t="s">
        <v>24</v>
      </c>
      <c r="J453" s="10" t="s">
        <v>2427</v>
      </c>
      <c r="K453" s="10" t="s">
        <v>3151</v>
      </c>
      <c r="L453" s="10" t="s">
        <v>2726</v>
      </c>
      <c r="M453" s="10" t="s">
        <v>3215</v>
      </c>
      <c r="N453" s="10" t="s">
        <v>28</v>
      </c>
      <c r="O453" s="10"/>
    </row>
    <row r="454" spans="1:15" hidden="1">
      <c r="A454" s="9">
        <v>451</v>
      </c>
      <c r="B454" s="10" t="s">
        <v>3634</v>
      </c>
      <c r="C454" s="11" t="s">
        <v>3616</v>
      </c>
      <c r="D454" s="12">
        <v>2000</v>
      </c>
      <c r="E454" s="13">
        <v>1</v>
      </c>
      <c r="F454" s="12">
        <f t="shared" si="7"/>
        <v>2000</v>
      </c>
      <c r="G454" s="10" t="s">
        <v>2556</v>
      </c>
      <c r="H454" s="10" t="s">
        <v>2448</v>
      </c>
      <c r="I454" s="10" t="s">
        <v>24</v>
      </c>
      <c r="J454" s="10" t="s">
        <v>2427</v>
      </c>
      <c r="K454" s="10" t="s">
        <v>3151</v>
      </c>
      <c r="L454" s="10" t="s">
        <v>2726</v>
      </c>
      <c r="M454" s="10" t="s">
        <v>3215</v>
      </c>
      <c r="N454" s="10" t="s">
        <v>28</v>
      </c>
      <c r="O454" s="10"/>
    </row>
    <row r="455" spans="1:15" hidden="1">
      <c r="A455" s="9">
        <v>452</v>
      </c>
      <c r="B455" s="10" t="s">
        <v>3635</v>
      </c>
      <c r="C455" s="11" t="s">
        <v>3616</v>
      </c>
      <c r="D455" s="12">
        <v>2000</v>
      </c>
      <c r="E455" s="13">
        <v>1</v>
      </c>
      <c r="F455" s="12">
        <f t="shared" si="7"/>
        <v>2000</v>
      </c>
      <c r="G455" s="10" t="s">
        <v>2556</v>
      </c>
      <c r="H455" s="10" t="s">
        <v>2448</v>
      </c>
      <c r="I455" s="10" t="s">
        <v>24</v>
      </c>
      <c r="J455" s="10" t="s">
        <v>2427</v>
      </c>
      <c r="K455" s="10" t="s">
        <v>3151</v>
      </c>
      <c r="L455" s="10" t="s">
        <v>2726</v>
      </c>
      <c r="M455" s="10" t="s">
        <v>3215</v>
      </c>
      <c r="N455" s="10" t="s">
        <v>28</v>
      </c>
      <c r="O455" s="10"/>
    </row>
    <row r="456" spans="1:15" hidden="1">
      <c r="A456" s="9">
        <v>453</v>
      </c>
      <c r="B456" s="10" t="s">
        <v>3636</v>
      </c>
      <c r="C456" s="11" t="s">
        <v>3616</v>
      </c>
      <c r="D456" s="12">
        <v>2000</v>
      </c>
      <c r="E456" s="13">
        <v>1</v>
      </c>
      <c r="F456" s="12">
        <f t="shared" si="7"/>
        <v>2000</v>
      </c>
      <c r="G456" s="10" t="s">
        <v>2556</v>
      </c>
      <c r="H456" s="10" t="s">
        <v>2448</v>
      </c>
      <c r="I456" s="10" t="s">
        <v>24</v>
      </c>
      <c r="J456" s="10" t="s">
        <v>2427</v>
      </c>
      <c r="K456" s="10" t="s">
        <v>3151</v>
      </c>
      <c r="L456" s="10" t="s">
        <v>2726</v>
      </c>
      <c r="M456" s="10" t="s">
        <v>3215</v>
      </c>
      <c r="N456" s="10" t="s">
        <v>28</v>
      </c>
      <c r="O456" s="10"/>
    </row>
    <row r="457" spans="1:15" hidden="1">
      <c r="A457" s="9">
        <v>454</v>
      </c>
      <c r="B457" s="10" t="s">
        <v>3637</v>
      </c>
      <c r="C457" s="11" t="s">
        <v>3616</v>
      </c>
      <c r="D457" s="12">
        <v>2000</v>
      </c>
      <c r="E457" s="13">
        <v>1</v>
      </c>
      <c r="F457" s="12">
        <f t="shared" si="7"/>
        <v>2000</v>
      </c>
      <c r="G457" s="10" t="s">
        <v>2556</v>
      </c>
      <c r="H457" s="10" t="s">
        <v>2448</v>
      </c>
      <c r="I457" s="10" t="s">
        <v>24</v>
      </c>
      <c r="J457" s="10" t="s">
        <v>2427</v>
      </c>
      <c r="K457" s="10" t="s">
        <v>3151</v>
      </c>
      <c r="L457" s="10" t="s">
        <v>2726</v>
      </c>
      <c r="M457" s="10" t="s">
        <v>3215</v>
      </c>
      <c r="N457" s="10" t="s">
        <v>28</v>
      </c>
      <c r="O457" s="10"/>
    </row>
    <row r="458" spans="1:15" hidden="1">
      <c r="A458" s="9">
        <v>455</v>
      </c>
      <c r="B458" s="10" t="s">
        <v>3638</v>
      </c>
      <c r="C458" s="11" t="s">
        <v>3616</v>
      </c>
      <c r="D458" s="12">
        <v>2000</v>
      </c>
      <c r="E458" s="13">
        <v>1</v>
      </c>
      <c r="F458" s="12">
        <f t="shared" si="7"/>
        <v>2000</v>
      </c>
      <c r="G458" s="10" t="s">
        <v>2556</v>
      </c>
      <c r="H458" s="10" t="s">
        <v>2448</v>
      </c>
      <c r="I458" s="10" t="s">
        <v>24</v>
      </c>
      <c r="J458" s="10" t="s">
        <v>2427</v>
      </c>
      <c r="K458" s="10" t="s">
        <v>3151</v>
      </c>
      <c r="L458" s="10" t="s">
        <v>2726</v>
      </c>
      <c r="M458" s="10" t="s">
        <v>3215</v>
      </c>
      <c r="N458" s="10" t="s">
        <v>28</v>
      </c>
      <c r="O458" s="10"/>
    </row>
    <row r="459" spans="1:15" hidden="1">
      <c r="A459" s="9">
        <v>456</v>
      </c>
      <c r="B459" s="10" t="s">
        <v>3639</v>
      </c>
      <c r="C459" s="11" t="s">
        <v>3616</v>
      </c>
      <c r="D459" s="12">
        <v>2000</v>
      </c>
      <c r="E459" s="13">
        <v>1</v>
      </c>
      <c r="F459" s="12">
        <f t="shared" si="7"/>
        <v>2000</v>
      </c>
      <c r="G459" s="10" t="s">
        <v>2556</v>
      </c>
      <c r="H459" s="10" t="s">
        <v>2448</v>
      </c>
      <c r="I459" s="10" t="s">
        <v>24</v>
      </c>
      <c r="J459" s="10" t="s">
        <v>2427</v>
      </c>
      <c r="K459" s="10" t="s">
        <v>3151</v>
      </c>
      <c r="L459" s="10" t="s">
        <v>2726</v>
      </c>
      <c r="M459" s="10" t="s">
        <v>3215</v>
      </c>
      <c r="N459" s="10" t="s">
        <v>28</v>
      </c>
      <c r="O459" s="10"/>
    </row>
    <row r="460" spans="1:15" hidden="1">
      <c r="A460" s="9">
        <v>457</v>
      </c>
      <c r="B460" s="10" t="s">
        <v>3640</v>
      </c>
      <c r="C460" s="11" t="s">
        <v>3616</v>
      </c>
      <c r="D460" s="12">
        <v>2000</v>
      </c>
      <c r="E460" s="13">
        <v>1</v>
      </c>
      <c r="F460" s="12">
        <f t="shared" si="7"/>
        <v>2000</v>
      </c>
      <c r="G460" s="10" t="s">
        <v>2556</v>
      </c>
      <c r="H460" s="10" t="s">
        <v>2448</v>
      </c>
      <c r="I460" s="10" t="s">
        <v>24</v>
      </c>
      <c r="J460" s="10" t="s">
        <v>2427</v>
      </c>
      <c r="K460" s="10" t="s">
        <v>3151</v>
      </c>
      <c r="L460" s="10" t="s">
        <v>2726</v>
      </c>
      <c r="M460" s="10" t="s">
        <v>3215</v>
      </c>
      <c r="N460" s="10" t="s">
        <v>28</v>
      </c>
      <c r="O460" s="10"/>
    </row>
    <row r="461" spans="1:15" hidden="1">
      <c r="A461" s="9">
        <v>458</v>
      </c>
      <c r="B461" s="10" t="s">
        <v>3641</v>
      </c>
      <c r="C461" s="11" t="s">
        <v>3616</v>
      </c>
      <c r="D461" s="12">
        <v>2000</v>
      </c>
      <c r="E461" s="13">
        <v>1</v>
      </c>
      <c r="F461" s="12">
        <f t="shared" si="7"/>
        <v>2000</v>
      </c>
      <c r="G461" s="10" t="s">
        <v>2556</v>
      </c>
      <c r="H461" s="10" t="s">
        <v>2448</v>
      </c>
      <c r="I461" s="10" t="s">
        <v>24</v>
      </c>
      <c r="J461" s="10" t="s">
        <v>2427</v>
      </c>
      <c r="K461" s="10" t="s">
        <v>3151</v>
      </c>
      <c r="L461" s="10" t="s">
        <v>2726</v>
      </c>
      <c r="M461" s="10" t="s">
        <v>3215</v>
      </c>
      <c r="N461" s="10" t="s">
        <v>28</v>
      </c>
      <c r="O461" s="10"/>
    </row>
    <row r="462" spans="1:15" hidden="1">
      <c r="A462" s="9">
        <v>459</v>
      </c>
      <c r="B462" s="10" t="s">
        <v>3642</v>
      </c>
      <c r="C462" s="11" t="s">
        <v>3616</v>
      </c>
      <c r="D462" s="12">
        <v>2000</v>
      </c>
      <c r="E462" s="13">
        <v>1</v>
      </c>
      <c r="F462" s="12">
        <f t="shared" si="7"/>
        <v>2000</v>
      </c>
      <c r="G462" s="10" t="s">
        <v>2556</v>
      </c>
      <c r="H462" s="10" t="s">
        <v>2448</v>
      </c>
      <c r="I462" s="10" t="s">
        <v>24</v>
      </c>
      <c r="J462" s="10" t="s">
        <v>2427</v>
      </c>
      <c r="K462" s="10" t="s">
        <v>3151</v>
      </c>
      <c r="L462" s="10" t="s">
        <v>2726</v>
      </c>
      <c r="M462" s="10" t="s">
        <v>3215</v>
      </c>
      <c r="N462" s="10" t="s">
        <v>28</v>
      </c>
      <c r="O462" s="10"/>
    </row>
    <row r="463" spans="1:15" hidden="1">
      <c r="A463" s="9">
        <v>460</v>
      </c>
      <c r="B463" s="10" t="s">
        <v>3643</v>
      </c>
      <c r="C463" s="11" t="s">
        <v>3616</v>
      </c>
      <c r="D463" s="12">
        <v>2000</v>
      </c>
      <c r="E463" s="13">
        <v>1</v>
      </c>
      <c r="F463" s="12">
        <f t="shared" si="7"/>
        <v>2000</v>
      </c>
      <c r="G463" s="10" t="s">
        <v>2556</v>
      </c>
      <c r="H463" s="10" t="s">
        <v>2448</v>
      </c>
      <c r="I463" s="10" t="s">
        <v>24</v>
      </c>
      <c r="J463" s="10" t="s">
        <v>2427</v>
      </c>
      <c r="K463" s="10" t="s">
        <v>3151</v>
      </c>
      <c r="L463" s="10" t="s">
        <v>2726</v>
      </c>
      <c r="M463" s="10" t="s">
        <v>3215</v>
      </c>
      <c r="N463" s="10" t="s">
        <v>28</v>
      </c>
      <c r="O463" s="10"/>
    </row>
    <row r="464" spans="1:15" hidden="1">
      <c r="A464" s="9">
        <v>461</v>
      </c>
      <c r="B464" s="10" t="s">
        <v>3644</v>
      </c>
      <c r="C464" s="11" t="s">
        <v>3616</v>
      </c>
      <c r="D464" s="12">
        <v>2000</v>
      </c>
      <c r="E464" s="13">
        <v>1</v>
      </c>
      <c r="F464" s="12">
        <f t="shared" si="7"/>
        <v>2000</v>
      </c>
      <c r="G464" s="10" t="s">
        <v>2556</v>
      </c>
      <c r="H464" s="10" t="s">
        <v>2448</v>
      </c>
      <c r="I464" s="10" t="s">
        <v>24</v>
      </c>
      <c r="J464" s="10" t="s">
        <v>2427</v>
      </c>
      <c r="K464" s="10" t="s">
        <v>3151</v>
      </c>
      <c r="L464" s="10" t="s">
        <v>2726</v>
      </c>
      <c r="M464" s="10" t="s">
        <v>3215</v>
      </c>
      <c r="N464" s="10" t="s">
        <v>28</v>
      </c>
      <c r="O464" s="10"/>
    </row>
    <row r="465" spans="1:15" hidden="1">
      <c r="A465" s="9">
        <v>462</v>
      </c>
      <c r="B465" s="10" t="s">
        <v>3645</v>
      </c>
      <c r="C465" s="11" t="s">
        <v>3616</v>
      </c>
      <c r="D465" s="12">
        <v>2000</v>
      </c>
      <c r="E465" s="13">
        <v>1</v>
      </c>
      <c r="F465" s="12">
        <f t="shared" si="7"/>
        <v>2000</v>
      </c>
      <c r="G465" s="10" t="s">
        <v>2556</v>
      </c>
      <c r="H465" s="10" t="s">
        <v>2448</v>
      </c>
      <c r="I465" s="10" t="s">
        <v>24</v>
      </c>
      <c r="J465" s="10" t="s">
        <v>2427</v>
      </c>
      <c r="K465" s="10" t="s">
        <v>3151</v>
      </c>
      <c r="L465" s="10" t="s">
        <v>2726</v>
      </c>
      <c r="M465" s="10" t="s">
        <v>3215</v>
      </c>
      <c r="N465" s="10" t="s">
        <v>28</v>
      </c>
      <c r="O465" s="10"/>
    </row>
    <row r="466" spans="1:15" hidden="1">
      <c r="A466" s="9">
        <v>463</v>
      </c>
      <c r="B466" s="10" t="s">
        <v>3646</v>
      </c>
      <c r="C466" s="11" t="s">
        <v>3616</v>
      </c>
      <c r="D466" s="12">
        <v>2000</v>
      </c>
      <c r="E466" s="13">
        <v>1</v>
      </c>
      <c r="F466" s="12">
        <f t="shared" si="7"/>
        <v>2000</v>
      </c>
      <c r="G466" s="10" t="s">
        <v>2556</v>
      </c>
      <c r="H466" s="10" t="s">
        <v>2448</v>
      </c>
      <c r="I466" s="10" t="s">
        <v>24</v>
      </c>
      <c r="J466" s="10" t="s">
        <v>2427</v>
      </c>
      <c r="K466" s="10" t="s">
        <v>3151</v>
      </c>
      <c r="L466" s="10" t="s">
        <v>2726</v>
      </c>
      <c r="M466" s="10" t="s">
        <v>3215</v>
      </c>
      <c r="N466" s="10" t="s">
        <v>28</v>
      </c>
      <c r="O466" s="10"/>
    </row>
    <row r="467" spans="1:15" hidden="1">
      <c r="A467" s="9">
        <v>464</v>
      </c>
      <c r="B467" s="10" t="s">
        <v>3647</v>
      </c>
      <c r="C467" s="11" t="s">
        <v>3648</v>
      </c>
      <c r="D467" s="12">
        <v>8000</v>
      </c>
      <c r="E467" s="13">
        <v>1</v>
      </c>
      <c r="F467" s="12">
        <f t="shared" si="7"/>
        <v>8000</v>
      </c>
      <c r="G467" s="10" t="s">
        <v>2757</v>
      </c>
      <c r="H467" s="10" t="s">
        <v>2448</v>
      </c>
      <c r="I467" s="10" t="s">
        <v>24</v>
      </c>
      <c r="J467" s="10" t="s">
        <v>2427</v>
      </c>
      <c r="K467" s="10" t="s">
        <v>3151</v>
      </c>
      <c r="L467" s="10" t="s">
        <v>2726</v>
      </c>
      <c r="M467" s="10" t="s">
        <v>3215</v>
      </c>
      <c r="N467" s="10" t="s">
        <v>28</v>
      </c>
      <c r="O467" s="10"/>
    </row>
    <row r="468" spans="1:15" hidden="1">
      <c r="A468" s="9">
        <v>465</v>
      </c>
      <c r="B468" s="10" t="s">
        <v>3649</v>
      </c>
      <c r="C468" s="11" t="s">
        <v>3650</v>
      </c>
      <c r="D468" s="12">
        <v>318160</v>
      </c>
      <c r="E468" s="13">
        <v>1</v>
      </c>
      <c r="F468" s="12">
        <f t="shared" si="7"/>
        <v>318160</v>
      </c>
      <c r="G468" s="10" t="s">
        <v>2108</v>
      </c>
      <c r="H468" s="10" t="s">
        <v>2448</v>
      </c>
      <c r="I468" s="10" t="s">
        <v>24</v>
      </c>
      <c r="J468" s="10" t="s">
        <v>2427</v>
      </c>
      <c r="K468" s="10" t="s">
        <v>3151</v>
      </c>
      <c r="L468" s="10" t="s">
        <v>2448</v>
      </c>
      <c r="M468" s="10" t="s">
        <v>3205</v>
      </c>
      <c r="N468" s="10" t="s">
        <v>28</v>
      </c>
      <c r="O468" s="10"/>
    </row>
    <row r="469" spans="1:15" hidden="1">
      <c r="A469" s="159" t="s">
        <v>112</v>
      </c>
      <c r="B469" s="160"/>
      <c r="C469" s="160"/>
      <c r="D469" s="164"/>
      <c r="E469" s="40">
        <f>SUM(E4:E468)</f>
        <v>465</v>
      </c>
      <c r="F469" s="12">
        <f>SUM(F4:F468)</f>
        <v>2081670.5</v>
      </c>
      <c r="G469" s="165"/>
      <c r="H469" s="166"/>
      <c r="I469" s="166"/>
      <c r="J469" s="166"/>
      <c r="K469" s="167"/>
      <c r="L469" s="19"/>
      <c r="M469" s="19"/>
      <c r="N469" s="19"/>
      <c r="O469" s="19"/>
    </row>
  </sheetData>
  <autoFilter ref="A3:O469">
    <filterColumn colId="12">
      <filters>
        <filter val="机电楼南楼2501"/>
      </filters>
    </filterColumn>
    <extLst/>
  </autoFilter>
  <mergeCells count="3">
    <mergeCell ref="A1:O1"/>
    <mergeCell ref="A469:D469"/>
    <mergeCell ref="G469:K469"/>
  </mergeCells>
  <phoneticPr fontId="8" type="noConversion"/>
  <conditionalFormatting sqref="B4:B468">
    <cfRule type="expression" dxfId="10" priority="1" stopIfTrue="1">
      <formula>AND(COUNTIF($B$1:$B$3194,B4)+COUNTIF($B$3609:$B$65515,B4)+COUNTIF($B$3203:$B$3600,B4)&gt;1,NOT(ISBLANK(B4)))</formula>
    </cfRule>
  </conditionalFormatting>
  <dataValidations count="1">
    <dataValidation type="list" allowBlank="1" showInputMessage="1" showErrorMessage="1" sqref="N4:N468">
      <formula1>"在用,待报废,有账无物"</formula1>
    </dataValidation>
  </dataValidations>
  <pageMargins left="0.74803149606299202" right="0.74803149606299202" top="0.98425196850393704" bottom="0.98425196850393704" header="0.511811023622047" footer="0.511811023622047"/>
  <pageSetup paperSize="9" orientation="landscape"/>
  <headerFooter>
    <oddFooter>&amp;C&amp;P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>
  <dimension ref="A1:O33"/>
  <sheetViews>
    <sheetView workbookViewId="0">
      <selection activeCell="G2" sqref="G2"/>
    </sheetView>
  </sheetViews>
  <sheetFormatPr defaultColWidth="9" defaultRowHeight="14.25"/>
  <cols>
    <col min="1" max="1" width="3.75" style="1" customWidth="1"/>
    <col min="2" max="2" width="14.875" style="1" customWidth="1"/>
    <col min="3" max="3" width="12" style="2" customWidth="1"/>
    <col min="4" max="4" width="9" style="3"/>
    <col min="5" max="5" width="4.75" style="3" customWidth="1"/>
    <col min="6" max="6" width="15.125" style="3" customWidth="1"/>
    <col min="7" max="7" width="9" style="1"/>
    <col min="8" max="8" width="11.875" style="1" customWidth="1"/>
    <col min="9" max="12" width="9" style="1" hidden="1" customWidth="1"/>
    <col min="13" max="13" width="12.75" style="1" customWidth="1"/>
    <col min="14" max="14" width="9" style="1" hidden="1" customWidth="1"/>
    <col min="15" max="15" width="4" style="1" hidden="1" customWidth="1"/>
    <col min="16" max="16384" width="9" style="1"/>
  </cols>
  <sheetData>
    <row r="1" spans="1:15" ht="22.5">
      <c r="A1" s="158" t="s">
        <v>3651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15.75">
      <c r="A2" s="4"/>
      <c r="B2" s="5"/>
      <c r="C2" s="6"/>
      <c r="D2" s="7"/>
      <c r="E2" s="7"/>
      <c r="F2" s="5" t="s">
        <v>1</v>
      </c>
      <c r="G2" s="7" t="s">
        <v>2726</v>
      </c>
      <c r="H2" s="5" t="s">
        <v>3</v>
      </c>
      <c r="I2" s="16"/>
      <c r="J2" s="17"/>
      <c r="K2" s="18" t="s">
        <v>4</v>
      </c>
      <c r="L2" s="18"/>
      <c r="M2" s="7" t="s">
        <v>5</v>
      </c>
    </row>
    <row r="3" spans="1:15" ht="40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14</v>
      </c>
      <c r="N3" s="8" t="s">
        <v>18</v>
      </c>
      <c r="O3" s="8" t="s">
        <v>19</v>
      </c>
    </row>
    <row r="4" spans="1:15">
      <c r="A4" s="9">
        <v>1</v>
      </c>
      <c r="B4" s="10" t="s">
        <v>3652</v>
      </c>
      <c r="C4" s="11" t="s">
        <v>3653</v>
      </c>
      <c r="D4" s="12">
        <v>6500</v>
      </c>
      <c r="E4" s="13">
        <v>1</v>
      </c>
      <c r="F4" s="12">
        <f t="shared" ref="F4:F32" si="0">D4*E4</f>
        <v>6500</v>
      </c>
      <c r="G4" s="10" t="s">
        <v>3654</v>
      </c>
      <c r="H4" s="10" t="s">
        <v>2726</v>
      </c>
      <c r="I4" s="10" t="s">
        <v>24</v>
      </c>
      <c r="J4" s="10" t="s">
        <v>2427</v>
      </c>
      <c r="K4" s="10" t="s">
        <v>3655</v>
      </c>
      <c r="L4" s="10" t="s">
        <v>2726</v>
      </c>
      <c r="M4" s="10" t="s">
        <v>3656</v>
      </c>
      <c r="N4" s="10" t="s">
        <v>28</v>
      </c>
      <c r="O4" s="10"/>
    </row>
    <row r="5" spans="1:15">
      <c r="A5" s="9">
        <v>2</v>
      </c>
      <c r="B5" s="10" t="s">
        <v>3657</v>
      </c>
      <c r="C5" s="11" t="s">
        <v>3653</v>
      </c>
      <c r="D5" s="12">
        <v>6500</v>
      </c>
      <c r="E5" s="13">
        <v>1</v>
      </c>
      <c r="F5" s="12">
        <f t="shared" si="0"/>
        <v>6500</v>
      </c>
      <c r="G5" s="10" t="s">
        <v>3654</v>
      </c>
      <c r="H5" s="10" t="s">
        <v>2726</v>
      </c>
      <c r="I5" s="10" t="s">
        <v>24</v>
      </c>
      <c r="J5" s="10" t="s">
        <v>2427</v>
      </c>
      <c r="K5" s="10" t="s">
        <v>3655</v>
      </c>
      <c r="L5" s="10" t="s">
        <v>2726</v>
      </c>
      <c r="M5" s="10" t="s">
        <v>3656</v>
      </c>
      <c r="N5" s="10" t="s">
        <v>28</v>
      </c>
      <c r="O5" s="10"/>
    </row>
    <row r="6" spans="1:15">
      <c r="A6" s="9">
        <v>3</v>
      </c>
      <c r="B6" s="10" t="s">
        <v>3658</v>
      </c>
      <c r="C6" s="11" t="s">
        <v>3659</v>
      </c>
      <c r="D6" s="12">
        <v>3100</v>
      </c>
      <c r="E6" s="13">
        <v>1</v>
      </c>
      <c r="F6" s="12">
        <f t="shared" si="0"/>
        <v>3100</v>
      </c>
      <c r="G6" s="10" t="s">
        <v>3654</v>
      </c>
      <c r="H6" s="10" t="s">
        <v>2726</v>
      </c>
      <c r="I6" s="10" t="s">
        <v>24</v>
      </c>
      <c r="J6" s="10" t="s">
        <v>2427</v>
      </c>
      <c r="K6" s="10" t="s">
        <v>3655</v>
      </c>
      <c r="L6" s="10" t="s">
        <v>2726</v>
      </c>
      <c r="M6" s="10" t="s">
        <v>3656</v>
      </c>
      <c r="N6" s="10" t="s">
        <v>28</v>
      </c>
      <c r="O6" s="10"/>
    </row>
    <row r="7" spans="1:15">
      <c r="A7" s="9">
        <v>4</v>
      </c>
      <c r="B7" s="10" t="s">
        <v>3660</v>
      </c>
      <c r="C7" s="11" t="s">
        <v>3659</v>
      </c>
      <c r="D7" s="12">
        <v>3100</v>
      </c>
      <c r="E7" s="13">
        <v>1</v>
      </c>
      <c r="F7" s="12">
        <f t="shared" si="0"/>
        <v>3100</v>
      </c>
      <c r="G7" s="10" t="s">
        <v>3654</v>
      </c>
      <c r="H7" s="10" t="s">
        <v>2726</v>
      </c>
      <c r="I7" s="10" t="s">
        <v>24</v>
      </c>
      <c r="J7" s="10" t="s">
        <v>2427</v>
      </c>
      <c r="K7" s="10" t="s">
        <v>3655</v>
      </c>
      <c r="L7" s="10" t="s">
        <v>2726</v>
      </c>
      <c r="M7" s="10" t="s">
        <v>3656</v>
      </c>
      <c r="N7" s="10" t="s">
        <v>28</v>
      </c>
      <c r="O7" s="10"/>
    </row>
    <row r="8" spans="1:15">
      <c r="A8" s="9">
        <v>5</v>
      </c>
      <c r="B8" s="10" t="s">
        <v>3661</v>
      </c>
      <c r="C8" s="11" t="s">
        <v>3662</v>
      </c>
      <c r="D8" s="12">
        <v>2932</v>
      </c>
      <c r="E8" s="13">
        <v>1</v>
      </c>
      <c r="F8" s="12">
        <f t="shared" si="0"/>
        <v>2932</v>
      </c>
      <c r="G8" s="10" t="s">
        <v>3654</v>
      </c>
      <c r="H8" s="10" t="s">
        <v>2726</v>
      </c>
      <c r="I8" s="10" t="s">
        <v>24</v>
      </c>
      <c r="J8" s="10" t="s">
        <v>2427</v>
      </c>
      <c r="K8" s="10" t="s">
        <v>3655</v>
      </c>
      <c r="L8" s="10" t="s">
        <v>2726</v>
      </c>
      <c r="M8" s="10" t="s">
        <v>3656</v>
      </c>
      <c r="N8" s="10" t="s">
        <v>28</v>
      </c>
      <c r="O8" s="10"/>
    </row>
    <row r="9" spans="1:15">
      <c r="A9" s="9">
        <v>6</v>
      </c>
      <c r="B9" s="10" t="s">
        <v>3663</v>
      </c>
      <c r="C9" s="11" t="s">
        <v>3664</v>
      </c>
      <c r="D9" s="12">
        <v>22050</v>
      </c>
      <c r="E9" s="13">
        <v>1</v>
      </c>
      <c r="F9" s="12">
        <f t="shared" si="0"/>
        <v>22050</v>
      </c>
      <c r="G9" s="10" t="s">
        <v>3654</v>
      </c>
      <c r="H9" s="10" t="s">
        <v>2726</v>
      </c>
      <c r="I9" s="10" t="s">
        <v>24</v>
      </c>
      <c r="J9" s="10" t="s">
        <v>2427</v>
      </c>
      <c r="K9" s="10" t="s">
        <v>3655</v>
      </c>
      <c r="L9" s="10" t="s">
        <v>2726</v>
      </c>
      <c r="M9" s="10" t="s">
        <v>3656</v>
      </c>
      <c r="N9" s="10" t="s">
        <v>28</v>
      </c>
      <c r="O9" s="10"/>
    </row>
    <row r="10" spans="1:15">
      <c r="A10" s="9">
        <v>7</v>
      </c>
      <c r="B10" s="10" t="s">
        <v>3665</v>
      </c>
      <c r="C10" s="11" t="s">
        <v>3666</v>
      </c>
      <c r="D10" s="12">
        <v>17820</v>
      </c>
      <c r="E10" s="13">
        <v>1</v>
      </c>
      <c r="F10" s="12">
        <f t="shared" si="0"/>
        <v>17820</v>
      </c>
      <c r="G10" s="10" t="s">
        <v>3654</v>
      </c>
      <c r="H10" s="10" t="s">
        <v>2726</v>
      </c>
      <c r="I10" s="10" t="s">
        <v>24</v>
      </c>
      <c r="J10" s="10" t="s">
        <v>2427</v>
      </c>
      <c r="K10" s="10" t="s">
        <v>3655</v>
      </c>
      <c r="L10" s="10" t="s">
        <v>2726</v>
      </c>
      <c r="M10" s="10" t="s">
        <v>3656</v>
      </c>
      <c r="N10" s="10" t="s">
        <v>28</v>
      </c>
      <c r="O10" s="10"/>
    </row>
    <row r="11" spans="1:15">
      <c r="A11" s="9">
        <v>8</v>
      </c>
      <c r="B11" s="10" t="s">
        <v>3667</v>
      </c>
      <c r="C11" s="11" t="s">
        <v>3668</v>
      </c>
      <c r="D11" s="12">
        <v>17820</v>
      </c>
      <c r="E11" s="13">
        <v>1</v>
      </c>
      <c r="F11" s="12">
        <f t="shared" si="0"/>
        <v>17820</v>
      </c>
      <c r="G11" s="10" t="s">
        <v>3654</v>
      </c>
      <c r="H11" s="10" t="s">
        <v>2726</v>
      </c>
      <c r="I11" s="10" t="s">
        <v>24</v>
      </c>
      <c r="J11" s="10" t="s">
        <v>2427</v>
      </c>
      <c r="K11" s="10" t="s">
        <v>3655</v>
      </c>
      <c r="L11" s="10" t="s">
        <v>2726</v>
      </c>
      <c r="M11" s="10" t="s">
        <v>3656</v>
      </c>
      <c r="N11" s="10" t="s">
        <v>28</v>
      </c>
      <c r="O11" s="10"/>
    </row>
    <row r="12" spans="1:15">
      <c r="A12" s="9">
        <v>9</v>
      </c>
      <c r="B12" s="10" t="s">
        <v>3669</v>
      </c>
      <c r="C12" s="11" t="s">
        <v>3670</v>
      </c>
      <c r="D12" s="12">
        <v>160000</v>
      </c>
      <c r="E12" s="13">
        <v>1</v>
      </c>
      <c r="F12" s="12">
        <f t="shared" si="0"/>
        <v>160000</v>
      </c>
      <c r="G12" s="10" t="s">
        <v>3671</v>
      </c>
      <c r="H12" s="10" t="s">
        <v>2726</v>
      </c>
      <c r="I12" s="10"/>
      <c r="J12" s="10"/>
      <c r="K12" s="10" t="s">
        <v>3655</v>
      </c>
      <c r="L12" s="10"/>
      <c r="M12" s="10" t="s">
        <v>3656</v>
      </c>
      <c r="N12" s="10" t="s">
        <v>28</v>
      </c>
      <c r="O12" s="10"/>
    </row>
    <row r="13" spans="1:15">
      <c r="A13" s="9">
        <v>10</v>
      </c>
      <c r="B13" s="10" t="s">
        <v>3672</v>
      </c>
      <c r="C13" s="11" t="s">
        <v>3673</v>
      </c>
      <c r="D13" s="12">
        <v>52682</v>
      </c>
      <c r="E13" s="13">
        <v>1</v>
      </c>
      <c r="F13" s="12">
        <f t="shared" si="0"/>
        <v>52682</v>
      </c>
      <c r="G13" s="10" t="s">
        <v>3671</v>
      </c>
      <c r="H13" s="10" t="s">
        <v>2726</v>
      </c>
      <c r="I13" s="10"/>
      <c r="J13" s="10"/>
      <c r="K13" s="10" t="s">
        <v>3655</v>
      </c>
      <c r="L13" s="10"/>
      <c r="M13" s="10" t="s">
        <v>3656</v>
      </c>
      <c r="N13" s="10" t="s">
        <v>28</v>
      </c>
      <c r="O13" s="10"/>
    </row>
    <row r="14" spans="1:15">
      <c r="A14" s="9">
        <v>11</v>
      </c>
      <c r="B14" s="10" t="s">
        <v>3674</v>
      </c>
      <c r="C14" s="11" t="s">
        <v>3675</v>
      </c>
      <c r="D14" s="12">
        <v>4400</v>
      </c>
      <c r="E14" s="13">
        <v>1</v>
      </c>
      <c r="F14" s="12">
        <f t="shared" si="0"/>
        <v>4400</v>
      </c>
      <c r="G14" s="10" t="s">
        <v>3654</v>
      </c>
      <c r="H14" s="10" t="s">
        <v>2726</v>
      </c>
      <c r="I14" s="10" t="s">
        <v>24</v>
      </c>
      <c r="J14" s="10" t="s">
        <v>2427</v>
      </c>
      <c r="K14" s="10" t="s">
        <v>3655</v>
      </c>
      <c r="L14" s="10" t="s">
        <v>2726</v>
      </c>
      <c r="M14" s="10" t="s">
        <v>3656</v>
      </c>
      <c r="N14" s="10" t="s">
        <v>28</v>
      </c>
      <c r="O14" s="10"/>
    </row>
    <row r="15" spans="1:15">
      <c r="A15" s="9">
        <v>12</v>
      </c>
      <c r="B15" s="10" t="s">
        <v>3676</v>
      </c>
      <c r="C15" s="11" t="s">
        <v>3675</v>
      </c>
      <c r="D15" s="12">
        <v>4400</v>
      </c>
      <c r="E15" s="13">
        <v>1</v>
      </c>
      <c r="F15" s="12">
        <f t="shared" si="0"/>
        <v>4400</v>
      </c>
      <c r="G15" s="10" t="s">
        <v>3654</v>
      </c>
      <c r="H15" s="10" t="s">
        <v>2726</v>
      </c>
      <c r="I15" s="10" t="s">
        <v>24</v>
      </c>
      <c r="J15" s="10" t="s">
        <v>2427</v>
      </c>
      <c r="K15" s="10" t="s">
        <v>3655</v>
      </c>
      <c r="L15" s="10" t="s">
        <v>2726</v>
      </c>
      <c r="M15" s="10" t="s">
        <v>3656</v>
      </c>
      <c r="N15" s="10" t="s">
        <v>28</v>
      </c>
      <c r="O15" s="10"/>
    </row>
    <row r="16" spans="1:15">
      <c r="A16" s="9">
        <v>13</v>
      </c>
      <c r="B16" s="10" t="s">
        <v>3677</v>
      </c>
      <c r="C16" s="11" t="s">
        <v>3675</v>
      </c>
      <c r="D16" s="12">
        <v>4400</v>
      </c>
      <c r="E16" s="13">
        <v>1</v>
      </c>
      <c r="F16" s="12">
        <f t="shared" si="0"/>
        <v>4400</v>
      </c>
      <c r="G16" s="10" t="s">
        <v>3654</v>
      </c>
      <c r="H16" s="10" t="s">
        <v>2726</v>
      </c>
      <c r="I16" s="10" t="s">
        <v>24</v>
      </c>
      <c r="J16" s="10" t="s">
        <v>2427</v>
      </c>
      <c r="K16" s="10" t="s">
        <v>3655</v>
      </c>
      <c r="L16" s="10" t="s">
        <v>2726</v>
      </c>
      <c r="M16" s="10" t="s">
        <v>3656</v>
      </c>
      <c r="N16" s="10" t="s">
        <v>28</v>
      </c>
      <c r="O16" s="10"/>
    </row>
    <row r="17" spans="1:15">
      <c r="A17" s="9">
        <v>14</v>
      </c>
      <c r="B17" s="10" t="s">
        <v>3678</v>
      </c>
      <c r="C17" s="11" t="s">
        <v>3675</v>
      </c>
      <c r="D17" s="12">
        <v>4400</v>
      </c>
      <c r="E17" s="13">
        <v>1</v>
      </c>
      <c r="F17" s="12">
        <f t="shared" si="0"/>
        <v>4400</v>
      </c>
      <c r="G17" s="10" t="s">
        <v>3654</v>
      </c>
      <c r="H17" s="10" t="s">
        <v>2726</v>
      </c>
      <c r="I17" s="10" t="s">
        <v>24</v>
      </c>
      <c r="J17" s="10" t="s">
        <v>2427</v>
      </c>
      <c r="K17" s="10" t="s">
        <v>3655</v>
      </c>
      <c r="L17" s="10" t="s">
        <v>2726</v>
      </c>
      <c r="M17" s="10" t="s">
        <v>3656</v>
      </c>
      <c r="N17" s="10" t="s">
        <v>28</v>
      </c>
      <c r="O17" s="10"/>
    </row>
    <row r="18" spans="1:15">
      <c r="A18" s="9">
        <v>15</v>
      </c>
      <c r="B18" s="10" t="s">
        <v>3679</v>
      </c>
      <c r="C18" s="11" t="s">
        <v>3675</v>
      </c>
      <c r="D18" s="12">
        <v>4400</v>
      </c>
      <c r="E18" s="13">
        <v>1</v>
      </c>
      <c r="F18" s="12">
        <f t="shared" si="0"/>
        <v>4400</v>
      </c>
      <c r="G18" s="10" t="s">
        <v>3654</v>
      </c>
      <c r="H18" s="10" t="s">
        <v>2726</v>
      </c>
      <c r="I18" s="10" t="s">
        <v>24</v>
      </c>
      <c r="J18" s="10" t="s">
        <v>2427</v>
      </c>
      <c r="K18" s="10" t="s">
        <v>3655</v>
      </c>
      <c r="L18" s="10" t="s">
        <v>2726</v>
      </c>
      <c r="M18" s="10" t="s">
        <v>3656</v>
      </c>
      <c r="N18" s="10" t="s">
        <v>28</v>
      </c>
      <c r="O18" s="10"/>
    </row>
    <row r="19" spans="1:15">
      <c r="A19" s="9">
        <v>16</v>
      </c>
      <c r="B19" s="10" t="s">
        <v>3680</v>
      </c>
      <c r="C19" s="11" t="s">
        <v>3675</v>
      </c>
      <c r="D19" s="12">
        <v>4400</v>
      </c>
      <c r="E19" s="13">
        <v>1</v>
      </c>
      <c r="F19" s="12">
        <f t="shared" si="0"/>
        <v>4400</v>
      </c>
      <c r="G19" s="10" t="s">
        <v>3654</v>
      </c>
      <c r="H19" s="10" t="s">
        <v>2726</v>
      </c>
      <c r="I19" s="10" t="s">
        <v>24</v>
      </c>
      <c r="J19" s="10" t="s">
        <v>2427</v>
      </c>
      <c r="K19" s="10" t="s">
        <v>3655</v>
      </c>
      <c r="L19" s="10" t="s">
        <v>2726</v>
      </c>
      <c r="M19" s="10" t="s">
        <v>3656</v>
      </c>
      <c r="N19" s="10" t="s">
        <v>28</v>
      </c>
      <c r="O19" s="10"/>
    </row>
    <row r="20" spans="1:15">
      <c r="A20" s="9">
        <v>17</v>
      </c>
      <c r="B20" s="10" t="s">
        <v>3681</v>
      </c>
      <c r="C20" s="11" t="s">
        <v>3675</v>
      </c>
      <c r="D20" s="12">
        <v>4400</v>
      </c>
      <c r="E20" s="13">
        <v>1</v>
      </c>
      <c r="F20" s="12">
        <f t="shared" si="0"/>
        <v>4400</v>
      </c>
      <c r="G20" s="10" t="s">
        <v>3654</v>
      </c>
      <c r="H20" s="10" t="s">
        <v>2726</v>
      </c>
      <c r="I20" s="10" t="s">
        <v>24</v>
      </c>
      <c r="J20" s="10" t="s">
        <v>2427</v>
      </c>
      <c r="K20" s="10" t="s">
        <v>3655</v>
      </c>
      <c r="L20" s="10" t="s">
        <v>2726</v>
      </c>
      <c r="M20" s="10" t="s">
        <v>3656</v>
      </c>
      <c r="N20" s="10" t="s">
        <v>28</v>
      </c>
      <c r="O20" s="10"/>
    </row>
    <row r="21" spans="1:15">
      <c r="A21" s="9">
        <v>18</v>
      </c>
      <c r="B21" s="10" t="s">
        <v>3682</v>
      </c>
      <c r="C21" s="11" t="s">
        <v>3683</v>
      </c>
      <c r="D21" s="12">
        <v>1080</v>
      </c>
      <c r="E21" s="13">
        <v>1</v>
      </c>
      <c r="F21" s="12">
        <f t="shared" si="0"/>
        <v>1080</v>
      </c>
      <c r="G21" s="10" t="s">
        <v>3684</v>
      </c>
      <c r="H21" s="10" t="s">
        <v>2726</v>
      </c>
      <c r="I21" s="10" t="s">
        <v>24</v>
      </c>
      <c r="J21" s="10" t="s">
        <v>2427</v>
      </c>
      <c r="K21" s="10" t="s">
        <v>3655</v>
      </c>
      <c r="L21" s="10" t="s">
        <v>2726</v>
      </c>
      <c r="M21" s="10" t="s">
        <v>3656</v>
      </c>
      <c r="N21" s="10" t="s">
        <v>28</v>
      </c>
      <c r="O21" s="10"/>
    </row>
    <row r="22" spans="1:15">
      <c r="A22" s="9">
        <v>19</v>
      </c>
      <c r="B22" s="10" t="s">
        <v>3685</v>
      </c>
      <c r="C22" s="11" t="s">
        <v>3686</v>
      </c>
      <c r="D22" s="12">
        <v>4650</v>
      </c>
      <c r="E22" s="13">
        <v>1</v>
      </c>
      <c r="F22" s="12">
        <f t="shared" si="0"/>
        <v>4650</v>
      </c>
      <c r="G22" s="10" t="s">
        <v>3684</v>
      </c>
      <c r="H22" s="10" t="s">
        <v>2726</v>
      </c>
      <c r="I22" s="10" t="s">
        <v>24</v>
      </c>
      <c r="J22" s="10" t="s">
        <v>2427</v>
      </c>
      <c r="K22" s="10" t="s">
        <v>3655</v>
      </c>
      <c r="L22" s="10" t="s">
        <v>2726</v>
      </c>
      <c r="M22" s="10" t="s">
        <v>3656</v>
      </c>
      <c r="N22" s="10" t="s">
        <v>28</v>
      </c>
      <c r="O22" s="10"/>
    </row>
    <row r="23" spans="1:15">
      <c r="A23" s="9">
        <v>20</v>
      </c>
      <c r="B23" s="10" t="s">
        <v>3687</v>
      </c>
      <c r="C23" s="11" t="s">
        <v>1112</v>
      </c>
      <c r="D23" s="33">
        <v>715</v>
      </c>
      <c r="E23" s="13">
        <v>1</v>
      </c>
      <c r="F23" s="12">
        <f t="shared" si="0"/>
        <v>715</v>
      </c>
      <c r="G23" s="10" t="s">
        <v>1891</v>
      </c>
      <c r="H23" s="10" t="s">
        <v>2726</v>
      </c>
      <c r="I23" s="10" t="s">
        <v>24</v>
      </c>
      <c r="J23" s="10" t="s">
        <v>2427</v>
      </c>
      <c r="K23" s="10" t="s">
        <v>3655</v>
      </c>
      <c r="L23" s="10" t="s">
        <v>2726</v>
      </c>
      <c r="M23" s="10" t="s">
        <v>3656</v>
      </c>
      <c r="N23" s="10" t="s">
        <v>28</v>
      </c>
      <c r="O23" s="10"/>
    </row>
    <row r="24" spans="1:15">
      <c r="A24" s="9">
        <v>21</v>
      </c>
      <c r="B24" s="10" t="s">
        <v>3688</v>
      </c>
      <c r="C24" s="11" t="s">
        <v>1112</v>
      </c>
      <c r="D24" s="33">
        <v>715</v>
      </c>
      <c r="E24" s="13">
        <v>1</v>
      </c>
      <c r="F24" s="12">
        <f t="shared" si="0"/>
        <v>715</v>
      </c>
      <c r="G24" s="10" t="s">
        <v>1891</v>
      </c>
      <c r="H24" s="10" t="s">
        <v>2726</v>
      </c>
      <c r="I24" s="10" t="s">
        <v>24</v>
      </c>
      <c r="J24" s="10" t="s">
        <v>2427</v>
      </c>
      <c r="K24" s="10" t="s">
        <v>3655</v>
      </c>
      <c r="L24" s="10" t="s">
        <v>2726</v>
      </c>
      <c r="M24" s="10" t="s">
        <v>3656</v>
      </c>
      <c r="N24" s="10" t="s">
        <v>28</v>
      </c>
      <c r="O24" s="10"/>
    </row>
    <row r="25" spans="1:15">
      <c r="A25" s="9">
        <v>22</v>
      </c>
      <c r="B25" s="10" t="s">
        <v>3689</v>
      </c>
      <c r="C25" s="11" t="s">
        <v>2527</v>
      </c>
      <c r="D25" s="12">
        <v>1540</v>
      </c>
      <c r="E25" s="13">
        <v>1</v>
      </c>
      <c r="F25" s="12">
        <f t="shared" si="0"/>
        <v>1540</v>
      </c>
      <c r="G25" s="10" t="s">
        <v>1891</v>
      </c>
      <c r="H25" s="10" t="s">
        <v>2726</v>
      </c>
      <c r="I25" s="10" t="s">
        <v>24</v>
      </c>
      <c r="J25" s="10" t="s">
        <v>2427</v>
      </c>
      <c r="K25" s="10" t="s">
        <v>3655</v>
      </c>
      <c r="L25" s="10" t="s">
        <v>2726</v>
      </c>
      <c r="M25" s="10" t="s">
        <v>3656</v>
      </c>
      <c r="N25" s="10" t="s">
        <v>28</v>
      </c>
      <c r="O25" s="10"/>
    </row>
    <row r="26" spans="1:15">
      <c r="A26" s="9">
        <v>23</v>
      </c>
      <c r="B26" s="10" t="s">
        <v>3690</v>
      </c>
      <c r="C26" s="11" t="s">
        <v>2527</v>
      </c>
      <c r="D26" s="12">
        <v>1540</v>
      </c>
      <c r="E26" s="13">
        <v>1</v>
      </c>
      <c r="F26" s="12">
        <f t="shared" si="0"/>
        <v>1540</v>
      </c>
      <c r="G26" s="10" t="s">
        <v>1891</v>
      </c>
      <c r="H26" s="10" t="s">
        <v>2726</v>
      </c>
      <c r="I26" s="10" t="s">
        <v>24</v>
      </c>
      <c r="J26" s="10" t="s">
        <v>2427</v>
      </c>
      <c r="K26" s="10" t="s">
        <v>3655</v>
      </c>
      <c r="L26" s="10" t="s">
        <v>2726</v>
      </c>
      <c r="M26" s="10" t="s">
        <v>3656</v>
      </c>
      <c r="N26" s="10" t="s">
        <v>28</v>
      </c>
      <c r="O26" s="10"/>
    </row>
    <row r="27" spans="1:15">
      <c r="A27" s="9">
        <v>24</v>
      </c>
      <c r="B27" s="10" t="s">
        <v>3691</v>
      </c>
      <c r="C27" s="11" t="s">
        <v>2527</v>
      </c>
      <c r="D27" s="12">
        <v>1540</v>
      </c>
      <c r="E27" s="13">
        <v>1</v>
      </c>
      <c r="F27" s="12">
        <f t="shared" si="0"/>
        <v>1540</v>
      </c>
      <c r="G27" s="10" t="s">
        <v>1891</v>
      </c>
      <c r="H27" s="10" t="s">
        <v>2726</v>
      </c>
      <c r="I27" s="10" t="s">
        <v>24</v>
      </c>
      <c r="J27" s="10" t="s">
        <v>2427</v>
      </c>
      <c r="K27" s="10" t="s">
        <v>3655</v>
      </c>
      <c r="L27" s="10" t="s">
        <v>2726</v>
      </c>
      <c r="M27" s="10" t="s">
        <v>3656</v>
      </c>
      <c r="N27" s="10" t="s">
        <v>28</v>
      </c>
      <c r="O27" s="10"/>
    </row>
    <row r="28" spans="1:15">
      <c r="A28" s="9">
        <v>25</v>
      </c>
      <c r="B28" s="10" t="s">
        <v>3692</v>
      </c>
      <c r="C28" s="11" t="s">
        <v>2194</v>
      </c>
      <c r="D28" s="12">
        <v>1650</v>
      </c>
      <c r="E28" s="13">
        <v>1</v>
      </c>
      <c r="F28" s="12">
        <f t="shared" si="0"/>
        <v>1650</v>
      </c>
      <c r="G28" s="10" t="s">
        <v>1891</v>
      </c>
      <c r="H28" s="10" t="s">
        <v>2726</v>
      </c>
      <c r="I28" s="10" t="s">
        <v>24</v>
      </c>
      <c r="J28" s="10" t="s">
        <v>2427</v>
      </c>
      <c r="K28" s="10" t="s">
        <v>3655</v>
      </c>
      <c r="L28" s="10" t="s">
        <v>2726</v>
      </c>
      <c r="M28" s="10" t="s">
        <v>3656</v>
      </c>
      <c r="N28" s="10" t="s">
        <v>28</v>
      </c>
      <c r="O28" s="10"/>
    </row>
    <row r="29" spans="1:15">
      <c r="A29" s="9">
        <v>26</v>
      </c>
      <c r="B29" s="10" t="s">
        <v>3693</v>
      </c>
      <c r="C29" s="11" t="s">
        <v>2194</v>
      </c>
      <c r="D29" s="12">
        <v>1650</v>
      </c>
      <c r="E29" s="13">
        <v>1</v>
      </c>
      <c r="F29" s="12">
        <f t="shared" si="0"/>
        <v>1650</v>
      </c>
      <c r="G29" s="10" t="s">
        <v>1891</v>
      </c>
      <c r="H29" s="10" t="s">
        <v>2726</v>
      </c>
      <c r="I29" s="10" t="s">
        <v>24</v>
      </c>
      <c r="J29" s="10" t="s">
        <v>2427</v>
      </c>
      <c r="K29" s="10" t="s">
        <v>3655</v>
      </c>
      <c r="L29" s="10" t="s">
        <v>2726</v>
      </c>
      <c r="M29" s="10" t="s">
        <v>3656</v>
      </c>
      <c r="N29" s="10" t="s">
        <v>28</v>
      </c>
      <c r="O29" s="10"/>
    </row>
    <row r="30" spans="1:15">
      <c r="A30" s="9">
        <v>27</v>
      </c>
      <c r="B30" s="10" t="s">
        <v>3694</v>
      </c>
      <c r="C30" s="11" t="s">
        <v>2194</v>
      </c>
      <c r="D30" s="12">
        <v>1650</v>
      </c>
      <c r="E30" s="13">
        <v>1</v>
      </c>
      <c r="F30" s="12">
        <f t="shared" si="0"/>
        <v>1650</v>
      </c>
      <c r="G30" s="10" t="s">
        <v>1891</v>
      </c>
      <c r="H30" s="10" t="s">
        <v>2726</v>
      </c>
      <c r="I30" s="10" t="s">
        <v>24</v>
      </c>
      <c r="J30" s="10" t="s">
        <v>2427</v>
      </c>
      <c r="K30" s="10" t="s">
        <v>3655</v>
      </c>
      <c r="L30" s="10" t="s">
        <v>2726</v>
      </c>
      <c r="M30" s="10" t="s">
        <v>3656</v>
      </c>
      <c r="N30" s="10" t="s">
        <v>28</v>
      </c>
      <c r="O30" s="10"/>
    </row>
    <row r="31" spans="1:15">
      <c r="A31" s="9">
        <v>28</v>
      </c>
      <c r="B31" s="10" t="s">
        <v>3695</v>
      </c>
      <c r="C31" s="11" t="s">
        <v>1806</v>
      </c>
      <c r="D31" s="33">
        <v>730</v>
      </c>
      <c r="E31" s="13">
        <v>1</v>
      </c>
      <c r="F31" s="12">
        <f t="shared" si="0"/>
        <v>730</v>
      </c>
      <c r="G31" s="10" t="s">
        <v>1891</v>
      </c>
      <c r="H31" s="10" t="s">
        <v>2726</v>
      </c>
      <c r="I31" s="10" t="s">
        <v>24</v>
      </c>
      <c r="J31" s="10" t="s">
        <v>2427</v>
      </c>
      <c r="K31" s="10" t="s">
        <v>3655</v>
      </c>
      <c r="L31" s="10" t="s">
        <v>2726</v>
      </c>
      <c r="M31" s="10" t="s">
        <v>3656</v>
      </c>
      <c r="N31" s="10" t="s">
        <v>28</v>
      </c>
      <c r="O31" s="10"/>
    </row>
    <row r="32" spans="1:15">
      <c r="A32" s="9">
        <v>29</v>
      </c>
      <c r="B32" s="35" t="s">
        <v>3696</v>
      </c>
      <c r="C32" s="36" t="s">
        <v>1806</v>
      </c>
      <c r="D32" s="39">
        <v>730</v>
      </c>
      <c r="E32" s="38">
        <v>1</v>
      </c>
      <c r="F32" s="37">
        <f t="shared" si="0"/>
        <v>730</v>
      </c>
      <c r="G32" s="35" t="s">
        <v>1891</v>
      </c>
      <c r="H32" s="10" t="s">
        <v>2726</v>
      </c>
      <c r="I32" s="35" t="s">
        <v>24</v>
      </c>
      <c r="J32" s="35" t="s">
        <v>2427</v>
      </c>
      <c r="K32" s="35" t="s">
        <v>3655</v>
      </c>
      <c r="L32" s="35" t="s">
        <v>2726</v>
      </c>
      <c r="M32" s="35" t="s">
        <v>3656</v>
      </c>
      <c r="N32" s="35" t="s">
        <v>28</v>
      </c>
      <c r="O32" s="35"/>
    </row>
    <row r="33" spans="1:15">
      <c r="A33" s="159" t="s">
        <v>112</v>
      </c>
      <c r="B33" s="160"/>
      <c r="C33" s="160"/>
      <c r="D33" s="163"/>
      <c r="E33" s="40">
        <f>SUM(E4:E32)</f>
        <v>29</v>
      </c>
      <c r="F33" s="12">
        <f>SUM(F4:F32)</f>
        <v>341494</v>
      </c>
      <c r="G33" s="165"/>
      <c r="H33" s="166"/>
      <c r="I33" s="166"/>
      <c r="J33" s="166"/>
      <c r="K33" s="167"/>
      <c r="L33" s="19"/>
      <c r="M33" s="19"/>
      <c r="N33" s="19"/>
      <c r="O33" s="19"/>
    </row>
  </sheetData>
  <autoFilter ref="A3:O33">
    <extLst/>
  </autoFilter>
  <mergeCells count="3">
    <mergeCell ref="A1:O1"/>
    <mergeCell ref="A33:D33"/>
    <mergeCell ref="G33:K33"/>
  </mergeCells>
  <phoneticPr fontId="8" type="noConversion"/>
  <conditionalFormatting sqref="B12:B13">
    <cfRule type="expression" dxfId="9" priority="1" stopIfTrue="1">
      <formula>AND(COUNTIF($B$1:$B$3207,B12)+COUNTIF($B$3622:$B$65528,B12)+COUNTIF($B$3216:$B$3613,B12)&gt;1,NOT(ISBLANK(B12)))</formula>
    </cfRule>
  </conditionalFormatting>
  <conditionalFormatting sqref="B4:B11 B14:B32">
    <cfRule type="expression" dxfId="8" priority="2" stopIfTrue="1">
      <formula>AND(COUNTIF($B$1:$B$3207,B4)+COUNTIF($B$3622:$B$65528,B4)+COUNTIF($B$3216:$B$3613,B4)&gt;1,NOT(ISBLANK(B4)))</formula>
    </cfRule>
  </conditionalFormatting>
  <dataValidations count="1">
    <dataValidation type="list" allowBlank="1" showInputMessage="1" showErrorMessage="1" sqref="N4:N11 N12:N13 N14:N20 N21:N32">
      <formula1>"在用,待报废,有账无物"</formula1>
    </dataValidation>
  </dataValidations>
  <pageMargins left="0.74803149606299202" right="0.74803149606299202" top="0.98425196850393704" bottom="0.98425196850393704" header="0.511811023622047" footer="0.511811023622047"/>
  <pageSetup paperSize="9" orientation="landscape"/>
  <headerFooter>
    <oddFooter>&amp;C&amp;P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>
  <dimension ref="A1:O39"/>
  <sheetViews>
    <sheetView workbookViewId="0">
      <selection activeCell="G2" sqref="G2"/>
    </sheetView>
  </sheetViews>
  <sheetFormatPr defaultColWidth="9" defaultRowHeight="14.25"/>
  <cols>
    <col min="1" max="2" width="9.375" style="1" customWidth="1"/>
    <col min="3" max="3" width="9.375" style="2" customWidth="1"/>
    <col min="4" max="5" width="9.375" style="3" customWidth="1"/>
    <col min="6" max="6" width="15" style="3" customWidth="1"/>
    <col min="7" max="7" width="9.375" style="1" customWidth="1"/>
    <col min="8" max="8" width="12.875" style="1" customWidth="1"/>
    <col min="9" max="12" width="9.375" style="1" hidden="1" customWidth="1"/>
    <col min="13" max="13" width="13.625" style="1" customWidth="1"/>
    <col min="14" max="15" width="9.375" style="1" hidden="1" customWidth="1"/>
    <col min="16" max="16384" width="9" style="1"/>
  </cols>
  <sheetData>
    <row r="1" spans="1:15" ht="22.5">
      <c r="A1" s="158" t="s">
        <v>3697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15.75">
      <c r="A2" s="4"/>
      <c r="B2" s="5"/>
      <c r="C2" s="6"/>
      <c r="D2" s="7"/>
      <c r="E2" s="7"/>
      <c r="F2" s="5" t="s">
        <v>1</v>
      </c>
      <c r="G2" s="7" t="s">
        <v>38</v>
      </c>
      <c r="H2" s="5" t="s">
        <v>3</v>
      </c>
      <c r="I2" s="16"/>
      <c r="J2" s="17"/>
      <c r="K2" s="18" t="s">
        <v>4</v>
      </c>
      <c r="L2" s="18"/>
      <c r="M2" s="7" t="s">
        <v>5</v>
      </c>
    </row>
    <row r="3" spans="1:15" ht="40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14</v>
      </c>
      <c r="N3" s="8" t="s">
        <v>18</v>
      </c>
      <c r="O3" s="8" t="s">
        <v>19</v>
      </c>
    </row>
    <row r="4" spans="1:15">
      <c r="A4" s="9">
        <v>1</v>
      </c>
      <c r="B4" s="10" t="s">
        <v>3698</v>
      </c>
      <c r="C4" s="11" t="s">
        <v>2508</v>
      </c>
      <c r="D4" s="33">
        <v>520</v>
      </c>
      <c r="E4" s="13">
        <v>1</v>
      </c>
      <c r="F4" s="33">
        <f t="shared" ref="F4:F38" si="0">D4*E4</f>
        <v>520</v>
      </c>
      <c r="G4" s="10" t="s">
        <v>2509</v>
      </c>
      <c r="H4" s="10" t="s">
        <v>38</v>
      </c>
      <c r="I4" s="10" t="s">
        <v>24</v>
      </c>
      <c r="J4" s="10" t="s">
        <v>2427</v>
      </c>
      <c r="K4" s="10" t="s">
        <v>3699</v>
      </c>
      <c r="L4" s="10" t="s">
        <v>38</v>
      </c>
      <c r="M4" s="10" t="s">
        <v>3700</v>
      </c>
      <c r="N4" s="10" t="s">
        <v>28</v>
      </c>
      <c r="O4" s="10"/>
    </row>
    <row r="5" spans="1:15">
      <c r="A5" s="9">
        <v>2</v>
      </c>
      <c r="B5" s="10" t="s">
        <v>3701</v>
      </c>
      <c r="C5" s="11" t="s">
        <v>1806</v>
      </c>
      <c r="D5" s="33">
        <v>730</v>
      </c>
      <c r="E5" s="13">
        <v>1</v>
      </c>
      <c r="F5" s="33">
        <f t="shared" si="0"/>
        <v>730</v>
      </c>
      <c r="G5" s="10" t="s">
        <v>1891</v>
      </c>
      <c r="H5" s="10" t="s">
        <v>38</v>
      </c>
      <c r="I5" s="10" t="s">
        <v>24</v>
      </c>
      <c r="J5" s="10" t="s">
        <v>2427</v>
      </c>
      <c r="K5" s="10" t="s">
        <v>3699</v>
      </c>
      <c r="L5" s="10" t="s">
        <v>38</v>
      </c>
      <c r="M5" s="10" t="s">
        <v>3700</v>
      </c>
      <c r="N5" s="10" t="s">
        <v>28</v>
      </c>
      <c r="O5" s="10"/>
    </row>
    <row r="6" spans="1:15">
      <c r="A6" s="9">
        <v>3</v>
      </c>
      <c r="B6" s="10" t="s">
        <v>3702</v>
      </c>
      <c r="C6" s="11" t="s">
        <v>2527</v>
      </c>
      <c r="D6" s="12">
        <v>1540</v>
      </c>
      <c r="E6" s="13">
        <v>1</v>
      </c>
      <c r="F6" s="33">
        <f t="shared" si="0"/>
        <v>1540</v>
      </c>
      <c r="G6" s="10" t="s">
        <v>1891</v>
      </c>
      <c r="H6" s="10" t="s">
        <v>38</v>
      </c>
      <c r="I6" s="10" t="s">
        <v>24</v>
      </c>
      <c r="J6" s="10" t="s">
        <v>2427</v>
      </c>
      <c r="K6" s="10" t="s">
        <v>3699</v>
      </c>
      <c r="L6" s="10" t="s">
        <v>38</v>
      </c>
      <c r="M6" s="10" t="s">
        <v>3700</v>
      </c>
      <c r="N6" s="10" t="s">
        <v>28</v>
      </c>
      <c r="O6" s="10"/>
    </row>
    <row r="7" spans="1:15">
      <c r="A7" s="9">
        <v>4</v>
      </c>
      <c r="B7" s="10" t="s">
        <v>3703</v>
      </c>
      <c r="C7" s="11" t="s">
        <v>2527</v>
      </c>
      <c r="D7" s="12">
        <v>1540</v>
      </c>
      <c r="E7" s="13">
        <v>1</v>
      </c>
      <c r="F7" s="33">
        <f t="shared" si="0"/>
        <v>1540</v>
      </c>
      <c r="G7" s="10" t="s">
        <v>1891</v>
      </c>
      <c r="H7" s="10" t="s">
        <v>38</v>
      </c>
      <c r="I7" s="10" t="s">
        <v>24</v>
      </c>
      <c r="J7" s="10" t="s">
        <v>2427</v>
      </c>
      <c r="K7" s="10" t="s">
        <v>3699</v>
      </c>
      <c r="L7" s="10" t="s">
        <v>38</v>
      </c>
      <c r="M7" s="10" t="s">
        <v>3700</v>
      </c>
      <c r="N7" s="10" t="s">
        <v>28</v>
      </c>
      <c r="O7" s="10"/>
    </row>
    <row r="8" spans="1:15">
      <c r="A8" s="9">
        <v>5</v>
      </c>
      <c r="B8" s="10" t="s">
        <v>3704</v>
      </c>
      <c r="C8" s="11" t="s">
        <v>2527</v>
      </c>
      <c r="D8" s="12">
        <v>1540</v>
      </c>
      <c r="E8" s="13">
        <v>1</v>
      </c>
      <c r="F8" s="33">
        <f t="shared" si="0"/>
        <v>1540</v>
      </c>
      <c r="G8" s="10" t="s">
        <v>1891</v>
      </c>
      <c r="H8" s="10" t="s">
        <v>38</v>
      </c>
      <c r="I8" s="10" t="s">
        <v>24</v>
      </c>
      <c r="J8" s="10" t="s">
        <v>2427</v>
      </c>
      <c r="K8" s="10" t="s">
        <v>3699</v>
      </c>
      <c r="L8" s="10" t="s">
        <v>38</v>
      </c>
      <c r="M8" s="10" t="s">
        <v>3700</v>
      </c>
      <c r="N8" s="10" t="s">
        <v>28</v>
      </c>
      <c r="O8" s="10"/>
    </row>
    <row r="9" spans="1:15">
      <c r="A9" s="9">
        <v>6</v>
      </c>
      <c r="B9" s="10" t="s">
        <v>3705</v>
      </c>
      <c r="C9" s="11" t="s">
        <v>2527</v>
      </c>
      <c r="D9" s="12">
        <v>1540</v>
      </c>
      <c r="E9" s="13">
        <v>1</v>
      </c>
      <c r="F9" s="33">
        <f t="shared" si="0"/>
        <v>1540</v>
      </c>
      <c r="G9" s="10" t="s">
        <v>1891</v>
      </c>
      <c r="H9" s="10" t="s">
        <v>38</v>
      </c>
      <c r="I9" s="10" t="s">
        <v>24</v>
      </c>
      <c r="J9" s="10" t="s">
        <v>2427</v>
      </c>
      <c r="K9" s="10" t="s">
        <v>3699</v>
      </c>
      <c r="L9" s="10" t="s">
        <v>38</v>
      </c>
      <c r="M9" s="10" t="s">
        <v>3700</v>
      </c>
      <c r="N9" s="10" t="s">
        <v>28</v>
      </c>
      <c r="O9" s="10"/>
    </row>
    <row r="10" spans="1:15">
      <c r="A10" s="9">
        <v>7</v>
      </c>
      <c r="B10" s="10" t="s">
        <v>3706</v>
      </c>
      <c r="C10" s="11" t="s">
        <v>2527</v>
      </c>
      <c r="D10" s="12">
        <v>1540</v>
      </c>
      <c r="E10" s="13">
        <v>1</v>
      </c>
      <c r="F10" s="33">
        <f t="shared" si="0"/>
        <v>1540</v>
      </c>
      <c r="G10" s="10" t="s">
        <v>1891</v>
      </c>
      <c r="H10" s="10" t="s">
        <v>38</v>
      </c>
      <c r="I10" s="10" t="s">
        <v>24</v>
      </c>
      <c r="J10" s="10" t="s">
        <v>2427</v>
      </c>
      <c r="K10" s="10" t="s">
        <v>3699</v>
      </c>
      <c r="L10" s="10" t="s">
        <v>38</v>
      </c>
      <c r="M10" s="10" t="s">
        <v>3700</v>
      </c>
      <c r="N10" s="10" t="s">
        <v>28</v>
      </c>
      <c r="O10" s="10"/>
    </row>
    <row r="11" spans="1:15">
      <c r="A11" s="9">
        <v>8</v>
      </c>
      <c r="B11" s="10" t="s">
        <v>3707</v>
      </c>
      <c r="C11" s="11" t="s">
        <v>2527</v>
      </c>
      <c r="D11" s="12">
        <v>1540</v>
      </c>
      <c r="E11" s="13">
        <v>1</v>
      </c>
      <c r="F11" s="33">
        <f t="shared" si="0"/>
        <v>1540</v>
      </c>
      <c r="G11" s="10" t="s">
        <v>1891</v>
      </c>
      <c r="H11" s="10" t="s">
        <v>38</v>
      </c>
      <c r="I11" s="10" t="s">
        <v>24</v>
      </c>
      <c r="J11" s="10" t="s">
        <v>2427</v>
      </c>
      <c r="K11" s="10" t="s">
        <v>3699</v>
      </c>
      <c r="L11" s="10" t="s">
        <v>38</v>
      </c>
      <c r="M11" s="10" t="s">
        <v>3700</v>
      </c>
      <c r="N11" s="10" t="s">
        <v>28</v>
      </c>
      <c r="O11" s="10"/>
    </row>
    <row r="12" spans="1:15">
      <c r="A12" s="9">
        <v>9</v>
      </c>
      <c r="B12" s="10" t="s">
        <v>3708</v>
      </c>
      <c r="C12" s="11" t="s">
        <v>2527</v>
      </c>
      <c r="D12" s="12">
        <v>1540</v>
      </c>
      <c r="E12" s="13">
        <v>1</v>
      </c>
      <c r="F12" s="33">
        <f t="shared" si="0"/>
        <v>1540</v>
      </c>
      <c r="G12" s="10" t="s">
        <v>1891</v>
      </c>
      <c r="H12" s="10" t="s">
        <v>38</v>
      </c>
      <c r="I12" s="10" t="s">
        <v>24</v>
      </c>
      <c r="J12" s="10" t="s">
        <v>2427</v>
      </c>
      <c r="K12" s="10" t="s">
        <v>3699</v>
      </c>
      <c r="L12" s="10" t="s">
        <v>38</v>
      </c>
      <c r="M12" s="10" t="s">
        <v>3700</v>
      </c>
      <c r="N12" s="10" t="s">
        <v>28</v>
      </c>
      <c r="O12" s="10"/>
    </row>
    <row r="13" spans="1:15">
      <c r="A13" s="9">
        <v>10</v>
      </c>
      <c r="B13" s="10" t="s">
        <v>3709</v>
      </c>
      <c r="C13" s="11" t="s">
        <v>2527</v>
      </c>
      <c r="D13" s="12">
        <v>1540</v>
      </c>
      <c r="E13" s="13">
        <v>1</v>
      </c>
      <c r="F13" s="33">
        <f t="shared" si="0"/>
        <v>1540</v>
      </c>
      <c r="G13" s="10" t="s">
        <v>1891</v>
      </c>
      <c r="H13" s="10" t="s">
        <v>38</v>
      </c>
      <c r="I13" s="10" t="s">
        <v>24</v>
      </c>
      <c r="J13" s="10" t="s">
        <v>2427</v>
      </c>
      <c r="K13" s="10" t="s">
        <v>3699</v>
      </c>
      <c r="L13" s="10" t="s">
        <v>38</v>
      </c>
      <c r="M13" s="10" t="s">
        <v>3700</v>
      </c>
      <c r="N13" s="10" t="s">
        <v>28</v>
      </c>
      <c r="O13" s="10"/>
    </row>
    <row r="14" spans="1:15">
      <c r="A14" s="9">
        <v>11</v>
      </c>
      <c r="B14" s="10" t="s">
        <v>3710</v>
      </c>
      <c r="C14" s="11" t="s">
        <v>36</v>
      </c>
      <c r="D14" s="12">
        <v>7800</v>
      </c>
      <c r="E14" s="13">
        <v>1</v>
      </c>
      <c r="F14" s="33">
        <f t="shared" si="0"/>
        <v>7800</v>
      </c>
      <c r="G14" s="10" t="s">
        <v>37</v>
      </c>
      <c r="H14" s="10" t="s">
        <v>38</v>
      </c>
      <c r="I14" s="10" t="s">
        <v>24</v>
      </c>
      <c r="J14" s="10" t="s">
        <v>2427</v>
      </c>
      <c r="K14" s="10" t="s">
        <v>3699</v>
      </c>
      <c r="L14" s="10" t="s">
        <v>38</v>
      </c>
      <c r="M14" s="10" t="s">
        <v>3700</v>
      </c>
      <c r="N14" s="10" t="s">
        <v>28</v>
      </c>
      <c r="O14" s="10"/>
    </row>
    <row r="15" spans="1:15">
      <c r="A15" s="9">
        <v>12</v>
      </c>
      <c r="B15" s="10" t="s">
        <v>3711</v>
      </c>
      <c r="C15" s="11" t="s">
        <v>36</v>
      </c>
      <c r="D15" s="12">
        <v>7800</v>
      </c>
      <c r="E15" s="13">
        <v>1</v>
      </c>
      <c r="F15" s="33">
        <f t="shared" si="0"/>
        <v>7800</v>
      </c>
      <c r="G15" s="10" t="s">
        <v>37</v>
      </c>
      <c r="H15" s="10" t="s">
        <v>38</v>
      </c>
      <c r="I15" s="10" t="s">
        <v>24</v>
      </c>
      <c r="J15" s="10" t="s">
        <v>2427</v>
      </c>
      <c r="K15" s="10" t="s">
        <v>3699</v>
      </c>
      <c r="L15" s="10" t="s">
        <v>38</v>
      </c>
      <c r="M15" s="10" t="s">
        <v>3700</v>
      </c>
      <c r="N15" s="10" t="s">
        <v>28</v>
      </c>
      <c r="O15" s="10"/>
    </row>
    <row r="16" spans="1:15">
      <c r="A16" s="9">
        <v>13</v>
      </c>
      <c r="B16" s="10" t="s">
        <v>3712</v>
      </c>
      <c r="C16" s="11" t="s">
        <v>3713</v>
      </c>
      <c r="D16" s="12">
        <v>11000</v>
      </c>
      <c r="E16" s="13">
        <v>1</v>
      </c>
      <c r="F16" s="33">
        <f t="shared" si="0"/>
        <v>11000</v>
      </c>
      <c r="G16" s="10" t="s">
        <v>2556</v>
      </c>
      <c r="H16" s="10" t="s">
        <v>38</v>
      </c>
      <c r="I16" s="10" t="s">
        <v>24</v>
      </c>
      <c r="J16" s="10" t="s">
        <v>2427</v>
      </c>
      <c r="K16" s="10" t="s">
        <v>3699</v>
      </c>
      <c r="L16" s="10" t="s">
        <v>38</v>
      </c>
      <c r="M16" s="10" t="s">
        <v>3700</v>
      </c>
      <c r="N16" s="10" t="s">
        <v>28</v>
      </c>
      <c r="O16" s="10"/>
    </row>
    <row r="17" spans="1:15">
      <c r="A17" s="9">
        <v>14</v>
      </c>
      <c r="B17" s="10" t="s">
        <v>3714</v>
      </c>
      <c r="C17" s="11" t="s">
        <v>3713</v>
      </c>
      <c r="D17" s="12">
        <v>11000</v>
      </c>
      <c r="E17" s="13">
        <v>1</v>
      </c>
      <c r="F17" s="33">
        <f t="shared" si="0"/>
        <v>11000</v>
      </c>
      <c r="G17" s="10" t="s">
        <v>2556</v>
      </c>
      <c r="H17" s="10" t="s">
        <v>38</v>
      </c>
      <c r="I17" s="10" t="s">
        <v>24</v>
      </c>
      <c r="J17" s="10" t="s">
        <v>2427</v>
      </c>
      <c r="K17" s="10" t="s">
        <v>3699</v>
      </c>
      <c r="L17" s="10" t="s">
        <v>38</v>
      </c>
      <c r="M17" s="10" t="s">
        <v>3700</v>
      </c>
      <c r="N17" s="10" t="s">
        <v>28</v>
      </c>
      <c r="O17" s="10"/>
    </row>
    <row r="18" spans="1:15">
      <c r="A18" s="9">
        <v>15</v>
      </c>
      <c r="B18" s="10" t="s">
        <v>3715</v>
      </c>
      <c r="C18" s="11" t="s">
        <v>3713</v>
      </c>
      <c r="D18" s="12">
        <v>11000</v>
      </c>
      <c r="E18" s="13">
        <v>1</v>
      </c>
      <c r="F18" s="33">
        <f t="shared" si="0"/>
        <v>11000</v>
      </c>
      <c r="G18" s="10" t="s">
        <v>2556</v>
      </c>
      <c r="H18" s="10" t="s">
        <v>38</v>
      </c>
      <c r="I18" s="10" t="s">
        <v>24</v>
      </c>
      <c r="J18" s="10" t="s">
        <v>2427</v>
      </c>
      <c r="K18" s="10" t="s">
        <v>3699</v>
      </c>
      <c r="L18" s="10" t="s">
        <v>38</v>
      </c>
      <c r="M18" s="10" t="s">
        <v>3700</v>
      </c>
      <c r="N18" s="10" t="s">
        <v>28</v>
      </c>
      <c r="O18" s="10"/>
    </row>
    <row r="19" spans="1:15">
      <c r="A19" s="9">
        <v>16</v>
      </c>
      <c r="B19" s="10" t="s">
        <v>3716</v>
      </c>
      <c r="C19" s="11" t="s">
        <v>3713</v>
      </c>
      <c r="D19" s="12">
        <v>11000</v>
      </c>
      <c r="E19" s="13">
        <v>1</v>
      </c>
      <c r="F19" s="33">
        <f t="shared" si="0"/>
        <v>11000</v>
      </c>
      <c r="G19" s="10" t="s">
        <v>2556</v>
      </c>
      <c r="H19" s="10" t="s">
        <v>38</v>
      </c>
      <c r="I19" s="10" t="s">
        <v>24</v>
      </c>
      <c r="J19" s="10" t="s">
        <v>2427</v>
      </c>
      <c r="K19" s="10" t="s">
        <v>3699</v>
      </c>
      <c r="L19" s="10" t="s">
        <v>38</v>
      </c>
      <c r="M19" s="10" t="s">
        <v>3700</v>
      </c>
      <c r="N19" s="10" t="s">
        <v>28</v>
      </c>
      <c r="O19" s="10"/>
    </row>
    <row r="20" spans="1:15">
      <c r="A20" s="9">
        <v>17</v>
      </c>
      <c r="B20" s="10" t="s">
        <v>3717</v>
      </c>
      <c r="C20" s="11" t="s">
        <v>3718</v>
      </c>
      <c r="D20" s="12">
        <v>42000</v>
      </c>
      <c r="E20" s="13">
        <v>1</v>
      </c>
      <c r="F20" s="33">
        <f t="shared" si="0"/>
        <v>42000</v>
      </c>
      <c r="G20" s="10" t="s">
        <v>2556</v>
      </c>
      <c r="H20" s="10" t="s">
        <v>38</v>
      </c>
      <c r="I20" s="10" t="s">
        <v>24</v>
      </c>
      <c r="J20" s="10" t="s">
        <v>2427</v>
      </c>
      <c r="K20" s="10" t="s">
        <v>3699</v>
      </c>
      <c r="L20" s="10" t="s">
        <v>38</v>
      </c>
      <c r="M20" s="10" t="s">
        <v>3700</v>
      </c>
      <c r="N20" s="10" t="s">
        <v>28</v>
      </c>
      <c r="O20" s="10"/>
    </row>
    <row r="21" spans="1:15">
      <c r="A21" s="9">
        <v>18</v>
      </c>
      <c r="B21" s="10" t="s">
        <v>3719</v>
      </c>
      <c r="C21" s="11" t="s">
        <v>3713</v>
      </c>
      <c r="D21" s="12">
        <v>11000</v>
      </c>
      <c r="E21" s="13">
        <v>1</v>
      </c>
      <c r="F21" s="33">
        <f t="shared" si="0"/>
        <v>11000</v>
      </c>
      <c r="G21" s="10" t="s">
        <v>2574</v>
      </c>
      <c r="H21" s="10" t="s">
        <v>38</v>
      </c>
      <c r="I21" s="10" t="s">
        <v>24</v>
      </c>
      <c r="J21" s="10" t="s">
        <v>2427</v>
      </c>
      <c r="K21" s="10" t="s">
        <v>3699</v>
      </c>
      <c r="L21" s="10" t="s">
        <v>38</v>
      </c>
      <c r="M21" s="10" t="s">
        <v>3700</v>
      </c>
      <c r="N21" s="10" t="s">
        <v>28</v>
      </c>
      <c r="O21" s="10"/>
    </row>
    <row r="22" spans="1:15">
      <c r="A22" s="9">
        <v>19</v>
      </c>
      <c r="B22" s="10" t="s">
        <v>3720</v>
      </c>
      <c r="C22" s="11" t="s">
        <v>3721</v>
      </c>
      <c r="D22" s="12">
        <v>460000</v>
      </c>
      <c r="E22" s="13">
        <v>1</v>
      </c>
      <c r="F22" s="33">
        <f t="shared" si="0"/>
        <v>460000</v>
      </c>
      <c r="G22" s="10" t="s">
        <v>308</v>
      </c>
      <c r="H22" s="10" t="s">
        <v>38</v>
      </c>
      <c r="I22" s="10" t="s">
        <v>24</v>
      </c>
      <c r="J22" s="10" t="s">
        <v>2427</v>
      </c>
      <c r="K22" s="10" t="s">
        <v>3699</v>
      </c>
      <c r="L22" s="10" t="s">
        <v>38</v>
      </c>
      <c r="M22" s="10" t="s">
        <v>3722</v>
      </c>
      <c r="N22" s="10" t="s">
        <v>28</v>
      </c>
      <c r="O22" s="10"/>
    </row>
    <row r="23" spans="1:15">
      <c r="A23" s="9">
        <v>20</v>
      </c>
      <c r="B23" s="10" t="s">
        <v>3723</v>
      </c>
      <c r="C23" s="11" t="s">
        <v>443</v>
      </c>
      <c r="D23" s="12">
        <v>5000</v>
      </c>
      <c r="E23" s="13">
        <v>1</v>
      </c>
      <c r="F23" s="33">
        <f t="shared" si="0"/>
        <v>5000</v>
      </c>
      <c r="G23" s="10" t="s">
        <v>2108</v>
      </c>
      <c r="H23" s="10" t="s">
        <v>38</v>
      </c>
      <c r="I23" s="10" t="s">
        <v>24</v>
      </c>
      <c r="J23" s="10" t="s">
        <v>2427</v>
      </c>
      <c r="K23" s="10" t="s">
        <v>3699</v>
      </c>
      <c r="L23" s="10" t="s">
        <v>38</v>
      </c>
      <c r="M23" s="10" t="s">
        <v>3722</v>
      </c>
      <c r="N23" s="10" t="s">
        <v>28</v>
      </c>
      <c r="O23" s="10"/>
    </row>
    <row r="24" spans="1:15">
      <c r="A24" s="9">
        <v>21</v>
      </c>
      <c r="B24" s="10" t="s">
        <v>3724</v>
      </c>
      <c r="C24" s="11" t="s">
        <v>3725</v>
      </c>
      <c r="D24" s="12">
        <v>7300</v>
      </c>
      <c r="E24" s="13">
        <v>1</v>
      </c>
      <c r="F24" s="33">
        <f t="shared" si="0"/>
        <v>7300</v>
      </c>
      <c r="G24" s="10" t="s">
        <v>2114</v>
      </c>
      <c r="H24" s="10" t="s">
        <v>38</v>
      </c>
      <c r="I24" s="10" t="s">
        <v>24</v>
      </c>
      <c r="J24" s="10" t="s">
        <v>2427</v>
      </c>
      <c r="K24" s="10" t="s">
        <v>3699</v>
      </c>
      <c r="L24" s="10" t="s">
        <v>38</v>
      </c>
      <c r="M24" s="10" t="s">
        <v>3700</v>
      </c>
      <c r="N24" s="10" t="s">
        <v>28</v>
      </c>
      <c r="O24" s="10"/>
    </row>
    <row r="25" spans="1:15">
      <c r="A25" s="9">
        <v>22</v>
      </c>
      <c r="B25" s="10" t="s">
        <v>3726</v>
      </c>
      <c r="C25" s="11" t="s">
        <v>3725</v>
      </c>
      <c r="D25" s="12">
        <v>7300</v>
      </c>
      <c r="E25" s="13">
        <v>1</v>
      </c>
      <c r="F25" s="33">
        <f t="shared" si="0"/>
        <v>7300</v>
      </c>
      <c r="G25" s="10" t="s">
        <v>2114</v>
      </c>
      <c r="H25" s="10" t="s">
        <v>38</v>
      </c>
      <c r="I25" s="10" t="s">
        <v>24</v>
      </c>
      <c r="J25" s="10" t="s">
        <v>2427</v>
      </c>
      <c r="K25" s="10" t="s">
        <v>3699</v>
      </c>
      <c r="L25" s="10" t="s">
        <v>38</v>
      </c>
      <c r="M25" s="10" t="s">
        <v>3700</v>
      </c>
      <c r="N25" s="10" t="s">
        <v>28</v>
      </c>
      <c r="O25" s="10"/>
    </row>
    <row r="26" spans="1:15">
      <c r="A26" s="9">
        <v>23</v>
      </c>
      <c r="B26" s="10" t="s">
        <v>3727</v>
      </c>
      <c r="C26" s="11" t="s">
        <v>3725</v>
      </c>
      <c r="D26" s="12">
        <v>7300</v>
      </c>
      <c r="E26" s="13">
        <v>1</v>
      </c>
      <c r="F26" s="33">
        <f t="shared" si="0"/>
        <v>7300</v>
      </c>
      <c r="G26" s="10" t="s">
        <v>2114</v>
      </c>
      <c r="H26" s="10" t="s">
        <v>38</v>
      </c>
      <c r="I26" s="10" t="s">
        <v>24</v>
      </c>
      <c r="J26" s="10" t="s">
        <v>2427</v>
      </c>
      <c r="K26" s="10" t="s">
        <v>3699</v>
      </c>
      <c r="L26" s="10" t="s">
        <v>38</v>
      </c>
      <c r="M26" s="10" t="s">
        <v>3700</v>
      </c>
      <c r="N26" s="10" t="s">
        <v>28</v>
      </c>
      <c r="O26" s="10"/>
    </row>
    <row r="27" spans="1:15">
      <c r="A27" s="9">
        <v>24</v>
      </c>
      <c r="B27" s="10" t="s">
        <v>3728</v>
      </c>
      <c r="C27" s="11" t="s">
        <v>3725</v>
      </c>
      <c r="D27" s="12">
        <v>7300</v>
      </c>
      <c r="E27" s="13">
        <v>1</v>
      </c>
      <c r="F27" s="33">
        <f t="shared" si="0"/>
        <v>7300</v>
      </c>
      <c r="G27" s="10" t="s">
        <v>2114</v>
      </c>
      <c r="H27" s="10" t="s">
        <v>38</v>
      </c>
      <c r="I27" s="10" t="s">
        <v>24</v>
      </c>
      <c r="J27" s="10" t="s">
        <v>2427</v>
      </c>
      <c r="K27" s="10" t="s">
        <v>3699</v>
      </c>
      <c r="L27" s="10" t="s">
        <v>38</v>
      </c>
      <c r="M27" s="10" t="s">
        <v>3700</v>
      </c>
      <c r="N27" s="10" t="s">
        <v>28</v>
      </c>
      <c r="O27" s="10"/>
    </row>
    <row r="28" spans="1:15">
      <c r="A28" s="9">
        <v>25</v>
      </c>
      <c r="B28" s="10" t="s">
        <v>3729</v>
      </c>
      <c r="C28" s="11" t="s">
        <v>3725</v>
      </c>
      <c r="D28" s="12">
        <v>7300</v>
      </c>
      <c r="E28" s="13">
        <v>1</v>
      </c>
      <c r="F28" s="33">
        <f t="shared" si="0"/>
        <v>7300</v>
      </c>
      <c r="G28" s="10" t="s">
        <v>2114</v>
      </c>
      <c r="H28" s="10" t="s">
        <v>38</v>
      </c>
      <c r="I28" s="10" t="s">
        <v>24</v>
      </c>
      <c r="J28" s="10" t="s">
        <v>2427</v>
      </c>
      <c r="K28" s="10" t="s">
        <v>3699</v>
      </c>
      <c r="L28" s="10" t="s">
        <v>38</v>
      </c>
      <c r="M28" s="10" t="s">
        <v>3700</v>
      </c>
      <c r="N28" s="10" t="s">
        <v>28</v>
      </c>
      <c r="O28" s="10"/>
    </row>
    <row r="29" spans="1:15">
      <c r="A29" s="9">
        <v>26</v>
      </c>
      <c r="B29" s="10" t="s">
        <v>3730</v>
      </c>
      <c r="C29" s="11" t="s">
        <v>3725</v>
      </c>
      <c r="D29" s="12">
        <v>7300</v>
      </c>
      <c r="E29" s="13">
        <v>1</v>
      </c>
      <c r="F29" s="33">
        <f t="shared" si="0"/>
        <v>7300</v>
      </c>
      <c r="G29" s="10" t="s">
        <v>2114</v>
      </c>
      <c r="H29" s="10" t="s">
        <v>38</v>
      </c>
      <c r="I29" s="10" t="s">
        <v>24</v>
      </c>
      <c r="J29" s="10" t="s">
        <v>2427</v>
      </c>
      <c r="K29" s="10" t="s">
        <v>3699</v>
      </c>
      <c r="L29" s="10" t="s">
        <v>38</v>
      </c>
      <c r="M29" s="10" t="s">
        <v>3700</v>
      </c>
      <c r="N29" s="10" t="s">
        <v>28</v>
      </c>
      <c r="O29" s="10"/>
    </row>
    <row r="30" spans="1:15">
      <c r="A30" s="9">
        <v>27</v>
      </c>
      <c r="B30" s="10" t="s">
        <v>3731</v>
      </c>
      <c r="C30" s="11" t="s">
        <v>3725</v>
      </c>
      <c r="D30" s="12">
        <v>7300</v>
      </c>
      <c r="E30" s="13">
        <v>1</v>
      </c>
      <c r="F30" s="33">
        <f t="shared" si="0"/>
        <v>7300</v>
      </c>
      <c r="G30" s="10" t="s">
        <v>2114</v>
      </c>
      <c r="H30" s="10" t="s">
        <v>38</v>
      </c>
      <c r="I30" s="10" t="s">
        <v>24</v>
      </c>
      <c r="J30" s="10" t="s">
        <v>2427</v>
      </c>
      <c r="K30" s="10" t="s">
        <v>3699</v>
      </c>
      <c r="L30" s="10" t="s">
        <v>38</v>
      </c>
      <c r="M30" s="10" t="s">
        <v>3700</v>
      </c>
      <c r="N30" s="10" t="s">
        <v>28</v>
      </c>
      <c r="O30" s="10"/>
    </row>
    <row r="31" spans="1:15">
      <c r="A31" s="9">
        <v>28</v>
      </c>
      <c r="B31" s="10" t="s">
        <v>3732</v>
      </c>
      <c r="C31" s="11" t="s">
        <v>3725</v>
      </c>
      <c r="D31" s="12">
        <v>7300</v>
      </c>
      <c r="E31" s="13">
        <v>1</v>
      </c>
      <c r="F31" s="33">
        <f t="shared" si="0"/>
        <v>7300</v>
      </c>
      <c r="G31" s="10" t="s">
        <v>2114</v>
      </c>
      <c r="H31" s="10" t="s">
        <v>38</v>
      </c>
      <c r="I31" s="10" t="s">
        <v>24</v>
      </c>
      <c r="J31" s="10" t="s">
        <v>2427</v>
      </c>
      <c r="K31" s="10" t="s">
        <v>3699</v>
      </c>
      <c r="L31" s="10" t="s">
        <v>38</v>
      </c>
      <c r="M31" s="10" t="s">
        <v>3700</v>
      </c>
      <c r="N31" s="10" t="s">
        <v>28</v>
      </c>
      <c r="O31" s="10"/>
    </row>
    <row r="32" spans="1:15">
      <c r="A32" s="9">
        <v>29</v>
      </c>
      <c r="B32" s="10" t="s">
        <v>3733</v>
      </c>
      <c r="C32" s="11" t="s">
        <v>3725</v>
      </c>
      <c r="D32" s="12">
        <v>7300</v>
      </c>
      <c r="E32" s="13">
        <v>1</v>
      </c>
      <c r="F32" s="33">
        <f t="shared" si="0"/>
        <v>7300</v>
      </c>
      <c r="G32" s="10" t="s">
        <v>2114</v>
      </c>
      <c r="H32" s="10" t="s">
        <v>38</v>
      </c>
      <c r="I32" s="10" t="s">
        <v>24</v>
      </c>
      <c r="J32" s="10" t="s">
        <v>2427</v>
      </c>
      <c r="K32" s="10" t="s">
        <v>3699</v>
      </c>
      <c r="L32" s="10" t="s">
        <v>38</v>
      </c>
      <c r="M32" s="10" t="s">
        <v>3700</v>
      </c>
      <c r="N32" s="10" t="s">
        <v>28</v>
      </c>
      <c r="O32" s="10"/>
    </row>
    <row r="33" spans="1:15">
      <c r="A33" s="9">
        <v>30</v>
      </c>
      <c r="B33" s="10" t="s">
        <v>3734</v>
      </c>
      <c r="C33" s="11" t="s">
        <v>3735</v>
      </c>
      <c r="D33" s="12">
        <v>210000</v>
      </c>
      <c r="E33" s="13">
        <v>1</v>
      </c>
      <c r="F33" s="33">
        <f t="shared" si="0"/>
        <v>210000</v>
      </c>
      <c r="G33" s="10" t="s">
        <v>2114</v>
      </c>
      <c r="H33" s="10" t="s">
        <v>38</v>
      </c>
      <c r="I33" s="10" t="s">
        <v>24</v>
      </c>
      <c r="J33" s="10" t="s">
        <v>2427</v>
      </c>
      <c r="K33" s="10" t="s">
        <v>3699</v>
      </c>
      <c r="L33" s="10" t="s">
        <v>38</v>
      </c>
      <c r="M33" s="10" t="s">
        <v>3722</v>
      </c>
      <c r="N33" s="10" t="s">
        <v>28</v>
      </c>
      <c r="O33" s="10"/>
    </row>
    <row r="34" spans="1:15">
      <c r="A34" s="9">
        <v>31</v>
      </c>
      <c r="B34" s="10" t="s">
        <v>3736</v>
      </c>
      <c r="C34" s="11" t="s">
        <v>3737</v>
      </c>
      <c r="D34" s="12">
        <v>70625</v>
      </c>
      <c r="E34" s="13">
        <v>1</v>
      </c>
      <c r="F34" s="33">
        <f t="shared" si="0"/>
        <v>70625</v>
      </c>
      <c r="G34" s="10" t="s">
        <v>2114</v>
      </c>
      <c r="H34" s="10" t="s">
        <v>38</v>
      </c>
      <c r="I34" s="10" t="s">
        <v>24</v>
      </c>
      <c r="J34" s="10" t="s">
        <v>2427</v>
      </c>
      <c r="K34" s="10" t="s">
        <v>3699</v>
      </c>
      <c r="L34" s="10" t="s">
        <v>38</v>
      </c>
      <c r="M34" s="10" t="s">
        <v>3700</v>
      </c>
      <c r="N34" s="10" t="s">
        <v>28</v>
      </c>
      <c r="O34" s="10"/>
    </row>
    <row r="35" spans="1:15">
      <c r="A35" s="9">
        <v>32</v>
      </c>
      <c r="B35" s="10" t="s">
        <v>3738</v>
      </c>
      <c r="C35" s="11" t="s">
        <v>3737</v>
      </c>
      <c r="D35" s="12">
        <v>70625</v>
      </c>
      <c r="E35" s="13">
        <v>1</v>
      </c>
      <c r="F35" s="33">
        <f t="shared" si="0"/>
        <v>70625</v>
      </c>
      <c r="G35" s="10" t="s">
        <v>2114</v>
      </c>
      <c r="H35" s="10" t="s">
        <v>38</v>
      </c>
      <c r="I35" s="10" t="s">
        <v>24</v>
      </c>
      <c r="J35" s="10" t="s">
        <v>2427</v>
      </c>
      <c r="K35" s="10" t="s">
        <v>3699</v>
      </c>
      <c r="L35" s="10" t="s">
        <v>38</v>
      </c>
      <c r="M35" s="10" t="s">
        <v>3700</v>
      </c>
      <c r="N35" s="10" t="s">
        <v>28</v>
      </c>
      <c r="O35" s="10"/>
    </row>
    <row r="36" spans="1:15">
      <c r="A36" s="9">
        <v>33</v>
      </c>
      <c r="B36" s="10" t="s">
        <v>3739</v>
      </c>
      <c r="C36" s="11" t="s">
        <v>3737</v>
      </c>
      <c r="D36" s="12">
        <v>70625</v>
      </c>
      <c r="E36" s="13">
        <v>1</v>
      </c>
      <c r="F36" s="33">
        <f t="shared" si="0"/>
        <v>70625</v>
      </c>
      <c r="G36" s="10" t="s">
        <v>2114</v>
      </c>
      <c r="H36" s="10" t="s">
        <v>38</v>
      </c>
      <c r="I36" s="10" t="s">
        <v>24</v>
      </c>
      <c r="J36" s="10" t="s">
        <v>2427</v>
      </c>
      <c r="K36" s="10" t="s">
        <v>3699</v>
      </c>
      <c r="L36" s="10" t="s">
        <v>38</v>
      </c>
      <c r="M36" s="10" t="s">
        <v>3700</v>
      </c>
      <c r="N36" s="10" t="s">
        <v>28</v>
      </c>
      <c r="O36" s="10"/>
    </row>
    <row r="37" spans="1:15">
      <c r="A37" s="9">
        <v>34</v>
      </c>
      <c r="B37" s="10" t="s">
        <v>3740</v>
      </c>
      <c r="C37" s="11" t="s">
        <v>3737</v>
      </c>
      <c r="D37" s="12">
        <v>70625</v>
      </c>
      <c r="E37" s="13">
        <v>1</v>
      </c>
      <c r="F37" s="33">
        <f t="shared" si="0"/>
        <v>70625</v>
      </c>
      <c r="G37" s="10" t="s">
        <v>2114</v>
      </c>
      <c r="H37" s="10" t="s">
        <v>38</v>
      </c>
      <c r="I37" s="10" t="s">
        <v>24</v>
      </c>
      <c r="J37" s="10" t="s">
        <v>2427</v>
      </c>
      <c r="K37" s="10" t="s">
        <v>3699</v>
      </c>
      <c r="L37" s="10" t="s">
        <v>38</v>
      </c>
      <c r="M37" s="10" t="s">
        <v>3700</v>
      </c>
      <c r="N37" s="10" t="s">
        <v>28</v>
      </c>
      <c r="O37" s="10"/>
    </row>
    <row r="38" spans="1:15">
      <c r="A38" s="34">
        <v>35</v>
      </c>
      <c r="B38" s="35" t="s">
        <v>3741</v>
      </c>
      <c r="C38" s="36" t="s">
        <v>3725</v>
      </c>
      <c r="D38" s="37">
        <v>7300</v>
      </c>
      <c r="E38" s="38">
        <v>1</v>
      </c>
      <c r="F38" s="39">
        <f t="shared" si="0"/>
        <v>7300</v>
      </c>
      <c r="G38" s="35" t="s">
        <v>2114</v>
      </c>
      <c r="H38" s="10" t="s">
        <v>38</v>
      </c>
      <c r="I38" s="35" t="s">
        <v>24</v>
      </c>
      <c r="J38" s="35" t="s">
        <v>2427</v>
      </c>
      <c r="K38" s="35" t="s">
        <v>3699</v>
      </c>
      <c r="L38" s="35" t="s">
        <v>38</v>
      </c>
      <c r="M38" s="35" t="s">
        <v>3700</v>
      </c>
      <c r="N38" s="35" t="s">
        <v>28</v>
      </c>
      <c r="O38" s="35"/>
    </row>
    <row r="39" spans="1:15">
      <c r="A39" s="159" t="s">
        <v>112</v>
      </c>
      <c r="B39" s="160"/>
      <c r="C39" s="160"/>
      <c r="D39" s="164"/>
      <c r="E39" s="40">
        <f>SUM(E4:E38)</f>
        <v>35</v>
      </c>
      <c r="F39" s="12">
        <f>SUM(F4:F38)</f>
        <v>1156670</v>
      </c>
      <c r="G39" s="165"/>
      <c r="H39" s="166"/>
      <c r="I39" s="166"/>
      <c r="J39" s="166"/>
      <c r="K39" s="167"/>
      <c r="L39" s="19"/>
      <c r="M39" s="19"/>
      <c r="N39" s="19"/>
      <c r="O39" s="19"/>
    </row>
  </sheetData>
  <autoFilter ref="A3:O39">
    <extLst/>
  </autoFilter>
  <mergeCells count="3">
    <mergeCell ref="A1:O1"/>
    <mergeCell ref="A39:D39"/>
    <mergeCell ref="G39:K39"/>
  </mergeCells>
  <phoneticPr fontId="8" type="noConversion"/>
  <conditionalFormatting sqref="B4:B38">
    <cfRule type="expression" dxfId="7" priority="1" stopIfTrue="1">
      <formula>AND(COUNTIF($B$1:$B$3214,B4)+COUNTIF($B$3629:$B$65535,B4)+COUNTIF($B$3223:$B$3620,B4)&gt;1,NOT(ISBLANK(B4)))</formula>
    </cfRule>
  </conditionalFormatting>
  <dataValidations count="1">
    <dataValidation type="list" allowBlank="1" showInputMessage="1" showErrorMessage="1" sqref="N4:N38">
      <formula1>"在用,待报废,有账无物"</formula1>
    </dataValidation>
  </dataValidations>
  <pageMargins left="0.74803149606299202" right="0.74803149606299202" top="0.98425196850393704" bottom="0.98425196850393704" header="0.511811023622047" footer="0.511811023622047"/>
  <pageSetup paperSize="9" orientation="landscape"/>
  <headerFooter>
    <oddFooter>&amp;C&amp;P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>
  <dimension ref="A1:O25"/>
  <sheetViews>
    <sheetView workbookViewId="0">
      <selection activeCell="G2" sqref="G2"/>
    </sheetView>
  </sheetViews>
  <sheetFormatPr defaultColWidth="9" defaultRowHeight="14.25"/>
  <cols>
    <col min="1" max="1" width="3.375" style="1" customWidth="1"/>
    <col min="2" max="2" width="13.75" style="1" customWidth="1"/>
    <col min="3" max="3" width="11.125" style="2" customWidth="1"/>
    <col min="4" max="5" width="9" style="3"/>
    <col min="6" max="6" width="16" style="3" customWidth="1"/>
    <col min="7" max="7" width="9" style="1"/>
    <col min="8" max="8" width="13" style="1" customWidth="1"/>
    <col min="9" max="12" width="9" style="1" hidden="1" customWidth="1"/>
    <col min="13" max="13" width="12.375" style="1" customWidth="1"/>
    <col min="14" max="14" width="9" style="1" hidden="1" customWidth="1"/>
    <col min="15" max="15" width="4.625" style="1" hidden="1" customWidth="1"/>
    <col min="16" max="16384" width="9" style="1"/>
  </cols>
  <sheetData>
    <row r="1" spans="1:15" ht="22.5">
      <c r="A1" s="158" t="s">
        <v>3742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15.75">
      <c r="A2" s="4"/>
      <c r="B2" s="5"/>
      <c r="C2" s="6"/>
      <c r="D2" s="7"/>
      <c r="E2" s="7"/>
      <c r="F2" s="5" t="s">
        <v>1</v>
      </c>
      <c r="G2" s="7" t="s">
        <v>2726</v>
      </c>
      <c r="H2" s="5" t="s">
        <v>3</v>
      </c>
      <c r="I2" s="16"/>
      <c r="J2" s="17"/>
      <c r="K2" s="18" t="s">
        <v>4</v>
      </c>
      <c r="L2" s="18"/>
      <c r="M2" s="7" t="s">
        <v>5</v>
      </c>
    </row>
    <row r="3" spans="1:15" ht="40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14</v>
      </c>
      <c r="N3" s="8" t="s">
        <v>18</v>
      </c>
      <c r="O3" s="8" t="s">
        <v>19</v>
      </c>
    </row>
    <row r="4" spans="1:15">
      <c r="A4" s="9">
        <v>1</v>
      </c>
      <c r="B4" s="10" t="s">
        <v>3743</v>
      </c>
      <c r="C4" s="11" t="s">
        <v>1112</v>
      </c>
      <c r="D4" s="33">
        <v>715</v>
      </c>
      <c r="E4" s="13">
        <v>1</v>
      </c>
      <c r="F4" s="33">
        <f t="shared" ref="F4:F24" si="0">D4*E4</f>
        <v>715</v>
      </c>
      <c r="G4" s="10" t="s">
        <v>1891</v>
      </c>
      <c r="H4" s="10" t="s">
        <v>2726</v>
      </c>
      <c r="I4" s="10" t="s">
        <v>24</v>
      </c>
      <c r="J4" s="10" t="s">
        <v>2427</v>
      </c>
      <c r="K4" s="10" t="s">
        <v>3744</v>
      </c>
      <c r="L4" s="10" t="s">
        <v>2726</v>
      </c>
      <c r="M4" s="10" t="s">
        <v>3745</v>
      </c>
      <c r="N4" s="10" t="s">
        <v>28</v>
      </c>
      <c r="O4" s="10"/>
    </row>
    <row r="5" spans="1:15">
      <c r="A5" s="9">
        <v>2</v>
      </c>
      <c r="B5" s="10" t="s">
        <v>3746</v>
      </c>
      <c r="C5" s="11" t="s">
        <v>1112</v>
      </c>
      <c r="D5" s="33">
        <v>715</v>
      </c>
      <c r="E5" s="13">
        <v>1</v>
      </c>
      <c r="F5" s="33">
        <f t="shared" si="0"/>
        <v>715</v>
      </c>
      <c r="G5" s="10" t="s">
        <v>1891</v>
      </c>
      <c r="H5" s="10" t="s">
        <v>2726</v>
      </c>
      <c r="I5" s="10" t="s">
        <v>24</v>
      </c>
      <c r="J5" s="10" t="s">
        <v>2427</v>
      </c>
      <c r="K5" s="10" t="s">
        <v>3744</v>
      </c>
      <c r="L5" s="10" t="s">
        <v>2726</v>
      </c>
      <c r="M5" s="10" t="s">
        <v>3745</v>
      </c>
      <c r="N5" s="10" t="s">
        <v>28</v>
      </c>
      <c r="O5" s="10"/>
    </row>
    <row r="6" spans="1:15">
      <c r="A6" s="9">
        <v>3</v>
      </c>
      <c r="B6" s="10" t="s">
        <v>3747</v>
      </c>
      <c r="C6" s="11" t="s">
        <v>2194</v>
      </c>
      <c r="D6" s="12">
        <v>1650</v>
      </c>
      <c r="E6" s="13">
        <v>1</v>
      </c>
      <c r="F6" s="33">
        <f t="shared" si="0"/>
        <v>1650</v>
      </c>
      <c r="G6" s="10" t="s">
        <v>1891</v>
      </c>
      <c r="H6" s="10" t="s">
        <v>2726</v>
      </c>
      <c r="I6" s="10" t="s">
        <v>24</v>
      </c>
      <c r="J6" s="10" t="s">
        <v>2427</v>
      </c>
      <c r="K6" s="10" t="s">
        <v>3744</v>
      </c>
      <c r="L6" s="10" t="s">
        <v>2726</v>
      </c>
      <c r="M6" s="10" t="s">
        <v>3745</v>
      </c>
      <c r="N6" s="10" t="s">
        <v>28</v>
      </c>
      <c r="O6" s="10"/>
    </row>
    <row r="7" spans="1:15">
      <c r="A7" s="9">
        <v>4</v>
      </c>
      <c r="B7" s="10" t="s">
        <v>3748</v>
      </c>
      <c r="C7" s="11" t="s">
        <v>2194</v>
      </c>
      <c r="D7" s="12">
        <v>1650</v>
      </c>
      <c r="E7" s="13">
        <v>1</v>
      </c>
      <c r="F7" s="33">
        <f t="shared" si="0"/>
        <v>1650</v>
      </c>
      <c r="G7" s="10" t="s">
        <v>1891</v>
      </c>
      <c r="H7" s="10" t="s">
        <v>2726</v>
      </c>
      <c r="I7" s="10" t="s">
        <v>24</v>
      </c>
      <c r="J7" s="10" t="s">
        <v>2427</v>
      </c>
      <c r="K7" s="10" t="s">
        <v>3744</v>
      </c>
      <c r="L7" s="10" t="s">
        <v>2726</v>
      </c>
      <c r="M7" s="10" t="s">
        <v>3745</v>
      </c>
      <c r="N7" s="10" t="s">
        <v>28</v>
      </c>
      <c r="O7" s="10"/>
    </row>
    <row r="8" spans="1:15">
      <c r="A8" s="9">
        <v>5</v>
      </c>
      <c r="B8" s="10" t="s">
        <v>3749</v>
      </c>
      <c r="C8" s="11" t="s">
        <v>1806</v>
      </c>
      <c r="D8" s="33">
        <v>730</v>
      </c>
      <c r="E8" s="13">
        <v>1</v>
      </c>
      <c r="F8" s="33">
        <f t="shared" si="0"/>
        <v>730</v>
      </c>
      <c r="G8" s="10" t="s">
        <v>1891</v>
      </c>
      <c r="H8" s="10" t="s">
        <v>2726</v>
      </c>
      <c r="I8" s="10" t="s">
        <v>24</v>
      </c>
      <c r="J8" s="10" t="s">
        <v>2427</v>
      </c>
      <c r="K8" s="10" t="s">
        <v>3744</v>
      </c>
      <c r="L8" s="10" t="s">
        <v>2726</v>
      </c>
      <c r="M8" s="10" t="s">
        <v>3745</v>
      </c>
      <c r="N8" s="10" t="s">
        <v>28</v>
      </c>
      <c r="O8" s="10"/>
    </row>
    <row r="9" spans="1:15">
      <c r="A9" s="9">
        <v>6</v>
      </c>
      <c r="B9" s="10" t="s">
        <v>3750</v>
      </c>
      <c r="C9" s="11" t="s">
        <v>2511</v>
      </c>
      <c r="D9" s="33">
        <v>58</v>
      </c>
      <c r="E9" s="13">
        <v>1</v>
      </c>
      <c r="F9" s="33">
        <f t="shared" si="0"/>
        <v>58</v>
      </c>
      <c r="G9" s="10" t="s">
        <v>1891</v>
      </c>
      <c r="H9" s="10" t="s">
        <v>2726</v>
      </c>
      <c r="I9" s="10" t="s">
        <v>24</v>
      </c>
      <c r="J9" s="10" t="s">
        <v>2427</v>
      </c>
      <c r="K9" s="10" t="s">
        <v>3744</v>
      </c>
      <c r="L9" s="10" t="s">
        <v>2726</v>
      </c>
      <c r="M9" s="10" t="s">
        <v>3745</v>
      </c>
      <c r="N9" s="10" t="s">
        <v>28</v>
      </c>
      <c r="O9" s="10"/>
    </row>
    <row r="10" spans="1:15">
      <c r="A10" s="9">
        <v>7</v>
      </c>
      <c r="B10" s="10" t="s">
        <v>3751</v>
      </c>
      <c r="C10" s="11" t="s">
        <v>1806</v>
      </c>
      <c r="D10" s="33">
        <v>730</v>
      </c>
      <c r="E10" s="13">
        <v>1</v>
      </c>
      <c r="F10" s="33">
        <f t="shared" si="0"/>
        <v>730</v>
      </c>
      <c r="G10" s="10" t="s">
        <v>1891</v>
      </c>
      <c r="H10" s="10" t="s">
        <v>2726</v>
      </c>
      <c r="I10" s="10" t="s">
        <v>24</v>
      </c>
      <c r="J10" s="10" t="s">
        <v>2427</v>
      </c>
      <c r="K10" s="10" t="s">
        <v>3744</v>
      </c>
      <c r="L10" s="10" t="s">
        <v>2726</v>
      </c>
      <c r="M10" s="10" t="s">
        <v>3745</v>
      </c>
      <c r="N10" s="10" t="s">
        <v>28</v>
      </c>
      <c r="O10" s="10"/>
    </row>
    <row r="11" spans="1:15">
      <c r="A11" s="9">
        <v>8</v>
      </c>
      <c r="B11" s="10" t="s">
        <v>3752</v>
      </c>
      <c r="C11" s="11" t="s">
        <v>2511</v>
      </c>
      <c r="D11" s="33">
        <v>58</v>
      </c>
      <c r="E11" s="13">
        <v>1</v>
      </c>
      <c r="F11" s="33">
        <f t="shared" si="0"/>
        <v>58</v>
      </c>
      <c r="G11" s="10" t="s">
        <v>1891</v>
      </c>
      <c r="H11" s="10" t="s">
        <v>2726</v>
      </c>
      <c r="I11" s="10" t="s">
        <v>24</v>
      </c>
      <c r="J11" s="10" t="s">
        <v>2427</v>
      </c>
      <c r="K11" s="10" t="s">
        <v>3744</v>
      </c>
      <c r="L11" s="10" t="s">
        <v>2726</v>
      </c>
      <c r="M11" s="10" t="s">
        <v>3745</v>
      </c>
      <c r="N11" s="10" t="s">
        <v>28</v>
      </c>
      <c r="O11" s="10"/>
    </row>
    <row r="12" spans="1:15">
      <c r="A12" s="9">
        <v>9</v>
      </c>
      <c r="B12" s="10" t="s">
        <v>3753</v>
      </c>
      <c r="C12" s="11" t="s">
        <v>2511</v>
      </c>
      <c r="D12" s="33">
        <v>58</v>
      </c>
      <c r="E12" s="13">
        <v>1</v>
      </c>
      <c r="F12" s="33">
        <f t="shared" si="0"/>
        <v>58</v>
      </c>
      <c r="G12" s="10" t="s">
        <v>1891</v>
      </c>
      <c r="H12" s="10" t="s">
        <v>2726</v>
      </c>
      <c r="I12" s="10" t="s">
        <v>24</v>
      </c>
      <c r="J12" s="10" t="s">
        <v>2427</v>
      </c>
      <c r="K12" s="10" t="s">
        <v>3744</v>
      </c>
      <c r="L12" s="10" t="s">
        <v>2726</v>
      </c>
      <c r="M12" s="10" t="s">
        <v>3745</v>
      </c>
      <c r="N12" s="10" t="s">
        <v>28</v>
      </c>
      <c r="O12" s="10"/>
    </row>
    <row r="13" spans="1:15">
      <c r="A13" s="9">
        <v>10</v>
      </c>
      <c r="B13" s="10" t="s">
        <v>3754</v>
      </c>
      <c r="C13" s="11" t="s">
        <v>2511</v>
      </c>
      <c r="D13" s="33">
        <v>58</v>
      </c>
      <c r="E13" s="13">
        <v>1</v>
      </c>
      <c r="F13" s="33">
        <f t="shared" si="0"/>
        <v>58</v>
      </c>
      <c r="G13" s="10" t="s">
        <v>1891</v>
      </c>
      <c r="H13" s="10" t="s">
        <v>2726</v>
      </c>
      <c r="I13" s="10" t="s">
        <v>24</v>
      </c>
      <c r="J13" s="10" t="s">
        <v>2427</v>
      </c>
      <c r="K13" s="10" t="s">
        <v>3744</v>
      </c>
      <c r="L13" s="10" t="s">
        <v>2726</v>
      </c>
      <c r="M13" s="10" t="s">
        <v>3745</v>
      </c>
      <c r="N13" s="10" t="s">
        <v>28</v>
      </c>
      <c r="O13" s="10"/>
    </row>
    <row r="14" spans="1:15">
      <c r="A14" s="9">
        <v>11</v>
      </c>
      <c r="B14" s="10" t="s">
        <v>3755</v>
      </c>
      <c r="C14" s="11" t="s">
        <v>2511</v>
      </c>
      <c r="D14" s="33">
        <v>58</v>
      </c>
      <c r="E14" s="13">
        <v>1</v>
      </c>
      <c r="F14" s="33">
        <f t="shared" si="0"/>
        <v>58</v>
      </c>
      <c r="G14" s="10" t="s">
        <v>1891</v>
      </c>
      <c r="H14" s="10" t="s">
        <v>2726</v>
      </c>
      <c r="I14" s="10" t="s">
        <v>24</v>
      </c>
      <c r="J14" s="10" t="s">
        <v>2427</v>
      </c>
      <c r="K14" s="10" t="s">
        <v>3744</v>
      </c>
      <c r="L14" s="10" t="s">
        <v>2726</v>
      </c>
      <c r="M14" s="10" t="s">
        <v>3745</v>
      </c>
      <c r="N14" s="10" t="s">
        <v>28</v>
      </c>
      <c r="O14" s="10"/>
    </row>
    <row r="15" spans="1:15">
      <c r="A15" s="34">
        <v>12</v>
      </c>
      <c r="B15" s="35" t="s">
        <v>3756</v>
      </c>
      <c r="C15" s="36" t="s">
        <v>2511</v>
      </c>
      <c r="D15" s="39">
        <v>58</v>
      </c>
      <c r="E15" s="38">
        <v>1</v>
      </c>
      <c r="F15" s="39">
        <f t="shared" si="0"/>
        <v>58</v>
      </c>
      <c r="G15" s="35" t="s">
        <v>1891</v>
      </c>
      <c r="H15" s="10" t="s">
        <v>2726</v>
      </c>
      <c r="I15" s="35" t="s">
        <v>24</v>
      </c>
      <c r="J15" s="35" t="s">
        <v>2427</v>
      </c>
      <c r="K15" s="35" t="s">
        <v>3744</v>
      </c>
      <c r="L15" s="35" t="s">
        <v>2726</v>
      </c>
      <c r="M15" s="35" t="s">
        <v>3745</v>
      </c>
      <c r="N15" s="35" t="s">
        <v>28</v>
      </c>
      <c r="O15" s="35"/>
    </row>
    <row r="16" spans="1:15">
      <c r="A16" s="9">
        <v>16</v>
      </c>
      <c r="B16" s="10" t="s">
        <v>3757</v>
      </c>
      <c r="C16" s="11" t="s">
        <v>3758</v>
      </c>
      <c r="D16" s="12">
        <v>4050</v>
      </c>
      <c r="E16" s="13">
        <v>1</v>
      </c>
      <c r="F16" s="12">
        <f t="shared" si="0"/>
        <v>4050</v>
      </c>
      <c r="G16" s="10" t="s">
        <v>3654</v>
      </c>
      <c r="H16" s="10" t="s">
        <v>2726</v>
      </c>
      <c r="I16" s="10" t="s">
        <v>24</v>
      </c>
      <c r="J16" s="10" t="s">
        <v>2427</v>
      </c>
      <c r="K16" s="10" t="s">
        <v>3655</v>
      </c>
      <c r="L16" s="10" t="s">
        <v>2726</v>
      </c>
      <c r="M16" s="10" t="s">
        <v>3745</v>
      </c>
      <c r="N16" s="10" t="s">
        <v>28</v>
      </c>
      <c r="O16" s="10"/>
    </row>
    <row r="17" spans="1:15">
      <c r="A17" s="9">
        <v>17</v>
      </c>
      <c r="B17" s="10" t="s">
        <v>3759</v>
      </c>
      <c r="C17" s="11" t="s">
        <v>3758</v>
      </c>
      <c r="D17" s="12">
        <v>4050</v>
      </c>
      <c r="E17" s="13">
        <v>1</v>
      </c>
      <c r="F17" s="12">
        <f t="shared" si="0"/>
        <v>4050</v>
      </c>
      <c r="G17" s="10" t="s">
        <v>3654</v>
      </c>
      <c r="H17" s="10" t="s">
        <v>2726</v>
      </c>
      <c r="I17" s="10" t="s">
        <v>24</v>
      </c>
      <c r="J17" s="10" t="s">
        <v>2427</v>
      </c>
      <c r="K17" s="10" t="s">
        <v>3655</v>
      </c>
      <c r="L17" s="10" t="s">
        <v>2726</v>
      </c>
      <c r="M17" s="10" t="s">
        <v>3745</v>
      </c>
      <c r="N17" s="10" t="s">
        <v>28</v>
      </c>
      <c r="O17" s="10"/>
    </row>
    <row r="18" spans="1:15">
      <c r="A18" s="9">
        <v>18</v>
      </c>
      <c r="B18" s="10" t="s">
        <v>3760</v>
      </c>
      <c r="C18" s="11" t="s">
        <v>3761</v>
      </c>
      <c r="D18" s="12">
        <v>3485</v>
      </c>
      <c r="E18" s="13">
        <v>1</v>
      </c>
      <c r="F18" s="12">
        <f t="shared" si="0"/>
        <v>3485</v>
      </c>
      <c r="G18" s="10" t="s">
        <v>3654</v>
      </c>
      <c r="H18" s="10" t="s">
        <v>2726</v>
      </c>
      <c r="I18" s="10" t="s">
        <v>24</v>
      </c>
      <c r="J18" s="10" t="s">
        <v>2427</v>
      </c>
      <c r="K18" s="10" t="s">
        <v>3655</v>
      </c>
      <c r="L18" s="10" t="s">
        <v>2726</v>
      </c>
      <c r="M18" s="10" t="s">
        <v>3745</v>
      </c>
      <c r="N18" s="10" t="s">
        <v>28</v>
      </c>
      <c r="O18" s="10"/>
    </row>
    <row r="19" spans="1:15">
      <c r="A19" s="9">
        <v>19</v>
      </c>
      <c r="B19" s="10" t="s">
        <v>3762</v>
      </c>
      <c r="C19" s="11" t="s">
        <v>3761</v>
      </c>
      <c r="D19" s="12">
        <v>3485</v>
      </c>
      <c r="E19" s="13">
        <v>1</v>
      </c>
      <c r="F19" s="12">
        <f t="shared" si="0"/>
        <v>3485</v>
      </c>
      <c r="G19" s="10" t="s">
        <v>3654</v>
      </c>
      <c r="H19" s="10" t="s">
        <v>2726</v>
      </c>
      <c r="I19" s="10" t="s">
        <v>24</v>
      </c>
      <c r="J19" s="10" t="s">
        <v>2427</v>
      </c>
      <c r="K19" s="10" t="s">
        <v>3655</v>
      </c>
      <c r="L19" s="10" t="s">
        <v>2726</v>
      </c>
      <c r="M19" s="10" t="s">
        <v>3745</v>
      </c>
      <c r="N19" s="10" t="s">
        <v>28</v>
      </c>
      <c r="O19" s="10"/>
    </row>
    <row r="20" spans="1:15">
      <c r="A20" s="9">
        <v>20</v>
      </c>
      <c r="B20" s="10" t="s">
        <v>3763</v>
      </c>
      <c r="C20" s="11" t="s">
        <v>3764</v>
      </c>
      <c r="D20" s="12">
        <v>2600</v>
      </c>
      <c r="E20" s="13">
        <v>1</v>
      </c>
      <c r="F20" s="12">
        <f t="shared" si="0"/>
        <v>2600</v>
      </c>
      <c r="G20" s="10" t="s">
        <v>3654</v>
      </c>
      <c r="H20" s="10" t="s">
        <v>2726</v>
      </c>
      <c r="I20" s="10" t="s">
        <v>24</v>
      </c>
      <c r="J20" s="10" t="s">
        <v>2427</v>
      </c>
      <c r="K20" s="10" t="s">
        <v>3655</v>
      </c>
      <c r="L20" s="10" t="s">
        <v>2726</v>
      </c>
      <c r="M20" s="10" t="s">
        <v>3745</v>
      </c>
      <c r="N20" s="10" t="s">
        <v>28</v>
      </c>
      <c r="O20" s="10"/>
    </row>
    <row r="21" spans="1:15">
      <c r="A21" s="9">
        <v>21</v>
      </c>
      <c r="B21" s="10" t="s">
        <v>3765</v>
      </c>
      <c r="C21" s="11" t="s">
        <v>3764</v>
      </c>
      <c r="D21" s="12">
        <v>2600</v>
      </c>
      <c r="E21" s="13">
        <v>1</v>
      </c>
      <c r="F21" s="12">
        <f t="shared" si="0"/>
        <v>2600</v>
      </c>
      <c r="G21" s="10" t="s">
        <v>3654</v>
      </c>
      <c r="H21" s="10" t="s">
        <v>2726</v>
      </c>
      <c r="I21" s="10" t="s">
        <v>24</v>
      </c>
      <c r="J21" s="10" t="s">
        <v>2427</v>
      </c>
      <c r="K21" s="10" t="s">
        <v>3655</v>
      </c>
      <c r="L21" s="10" t="s">
        <v>2726</v>
      </c>
      <c r="M21" s="10" t="s">
        <v>3745</v>
      </c>
      <c r="N21" s="10" t="s">
        <v>28</v>
      </c>
      <c r="O21" s="10"/>
    </row>
    <row r="22" spans="1:15">
      <c r="A22" s="9">
        <v>22</v>
      </c>
      <c r="B22" s="10" t="s">
        <v>3766</v>
      </c>
      <c r="C22" s="11" t="s">
        <v>3764</v>
      </c>
      <c r="D22" s="12">
        <v>2600</v>
      </c>
      <c r="E22" s="13">
        <v>1</v>
      </c>
      <c r="F22" s="12">
        <f t="shared" si="0"/>
        <v>2600</v>
      </c>
      <c r="G22" s="10" t="s">
        <v>3654</v>
      </c>
      <c r="H22" s="10" t="s">
        <v>2726</v>
      </c>
      <c r="I22" s="10" t="s">
        <v>24</v>
      </c>
      <c r="J22" s="10" t="s">
        <v>2427</v>
      </c>
      <c r="K22" s="10" t="s">
        <v>3655</v>
      </c>
      <c r="L22" s="10" t="s">
        <v>2726</v>
      </c>
      <c r="M22" s="10" t="s">
        <v>3745</v>
      </c>
      <c r="N22" s="10" t="s">
        <v>28</v>
      </c>
      <c r="O22" s="10"/>
    </row>
    <row r="23" spans="1:15">
      <c r="A23" s="9">
        <v>23</v>
      </c>
      <c r="B23" s="10" t="s">
        <v>3767</v>
      </c>
      <c r="C23" s="11" t="s">
        <v>3764</v>
      </c>
      <c r="D23" s="12">
        <v>2600</v>
      </c>
      <c r="E23" s="13">
        <v>1</v>
      </c>
      <c r="F23" s="12">
        <f t="shared" si="0"/>
        <v>2600</v>
      </c>
      <c r="G23" s="10" t="s">
        <v>3654</v>
      </c>
      <c r="H23" s="10" t="s">
        <v>2726</v>
      </c>
      <c r="I23" s="10" t="s">
        <v>24</v>
      </c>
      <c r="J23" s="10" t="s">
        <v>2427</v>
      </c>
      <c r="K23" s="10" t="s">
        <v>3655</v>
      </c>
      <c r="L23" s="10" t="s">
        <v>2726</v>
      </c>
      <c r="M23" s="10" t="s">
        <v>3745</v>
      </c>
      <c r="N23" s="10" t="s">
        <v>28</v>
      </c>
      <c r="O23" s="10"/>
    </row>
    <row r="24" spans="1:15">
      <c r="A24" s="9">
        <v>24</v>
      </c>
      <c r="B24" s="10" t="s">
        <v>3768</v>
      </c>
      <c r="C24" s="11" t="s">
        <v>3764</v>
      </c>
      <c r="D24" s="12">
        <v>2600</v>
      </c>
      <c r="E24" s="13">
        <v>1</v>
      </c>
      <c r="F24" s="12">
        <f t="shared" si="0"/>
        <v>2600</v>
      </c>
      <c r="G24" s="10" t="s">
        <v>3654</v>
      </c>
      <c r="H24" s="10" t="s">
        <v>2726</v>
      </c>
      <c r="I24" s="10" t="s">
        <v>24</v>
      </c>
      <c r="J24" s="10" t="s">
        <v>2427</v>
      </c>
      <c r="K24" s="10" t="s">
        <v>3655</v>
      </c>
      <c r="L24" s="10" t="s">
        <v>2726</v>
      </c>
      <c r="M24" s="10" t="s">
        <v>3745</v>
      </c>
      <c r="N24" s="10" t="s">
        <v>28</v>
      </c>
      <c r="O24" s="10"/>
    </row>
    <row r="25" spans="1:15">
      <c r="A25" s="159" t="s">
        <v>112</v>
      </c>
      <c r="B25" s="160"/>
      <c r="C25" s="160"/>
      <c r="D25" s="164"/>
      <c r="E25" s="40">
        <f>SUM(E4:E15)</f>
        <v>12</v>
      </c>
      <c r="F25" s="12">
        <f>SUM(F4:F15)</f>
        <v>6538</v>
      </c>
      <c r="G25" s="165"/>
      <c r="H25" s="166"/>
      <c r="I25" s="166"/>
      <c r="J25" s="166"/>
      <c r="K25" s="167"/>
      <c r="L25" s="19"/>
      <c r="M25" s="19"/>
      <c r="N25" s="19"/>
      <c r="O25" s="19"/>
    </row>
  </sheetData>
  <autoFilter ref="A3:O25">
    <extLst/>
  </autoFilter>
  <mergeCells count="3">
    <mergeCell ref="A1:O1"/>
    <mergeCell ref="A25:D25"/>
    <mergeCell ref="G25:K25"/>
  </mergeCells>
  <phoneticPr fontId="8" type="noConversion"/>
  <conditionalFormatting sqref="B4:B15">
    <cfRule type="expression" dxfId="6" priority="3" stopIfTrue="1">
      <formula>AND(COUNTIF($B$1:$B$3223,B4)+COUNTIF($B$3638:$B$65544,B4)+COUNTIF($B$3232:$B$3629,B4)&gt;1,NOT(ISBLANK(B4)))</formula>
    </cfRule>
  </conditionalFormatting>
  <conditionalFormatting sqref="B16:B19">
    <cfRule type="expression" dxfId="5" priority="2" stopIfTrue="1">
      <formula>AND(COUNTIF($B$1:$B$3219,B16)+COUNTIF($B$3634:$B$65540,B16)+COUNTIF($B$3228:$B$3625,B16)&gt;1,NOT(ISBLANK(B16)))</formula>
    </cfRule>
  </conditionalFormatting>
  <conditionalFormatting sqref="B20:B24">
    <cfRule type="expression" dxfId="4" priority="1" stopIfTrue="1">
      <formula>AND(COUNTIF($B$1:$B$3210,B20)+COUNTIF($B$3625:$B$65531,B20)+COUNTIF($B$3219:$B$3616,B20)&gt;1,NOT(ISBLANK(B20)))</formula>
    </cfRule>
  </conditionalFormatting>
  <dataValidations count="1">
    <dataValidation type="list" allowBlank="1" showInputMessage="1" showErrorMessage="1" sqref="N4:N15 N16:N19 N20:N24">
      <formula1>"在用,待报废,有账无物"</formula1>
    </dataValidation>
  </dataValidations>
  <pageMargins left="0.74803149606299202" right="0.74803149606299202" top="0.98425196850393704" bottom="0.98425196850393704" header="0.511811023622047" footer="0.511811023622047"/>
  <pageSetup paperSize="9" orientation="landscape"/>
  <headerFooter>
    <oddFooter>&amp;C&amp;P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>
  <dimension ref="A1:O28"/>
  <sheetViews>
    <sheetView workbookViewId="0">
      <selection activeCell="G2" sqref="G2"/>
    </sheetView>
  </sheetViews>
  <sheetFormatPr defaultColWidth="9" defaultRowHeight="14.25"/>
  <cols>
    <col min="1" max="1" width="3.75" style="1" customWidth="1"/>
    <col min="2" max="2" width="14" style="1" customWidth="1"/>
    <col min="3" max="3" width="24" style="2" customWidth="1"/>
    <col min="4" max="4" width="9" style="3"/>
    <col min="5" max="5" width="5" style="3" customWidth="1"/>
    <col min="6" max="6" width="17" style="3" customWidth="1"/>
    <col min="7" max="7" width="9" style="1"/>
    <col min="8" max="8" width="12.5" style="1" customWidth="1"/>
    <col min="9" max="10" width="9" style="1" hidden="1" customWidth="1"/>
    <col min="11" max="11" width="11.875" style="1" hidden="1" customWidth="1"/>
    <col min="12" max="12" width="9" style="1" hidden="1" customWidth="1"/>
    <col min="13" max="13" width="13.25" style="1" customWidth="1"/>
    <col min="14" max="14" width="9" style="1" hidden="1" customWidth="1"/>
    <col min="15" max="15" width="4.375" style="1" hidden="1" customWidth="1"/>
    <col min="16" max="16384" width="9" style="1"/>
  </cols>
  <sheetData>
    <row r="1" spans="1:15" ht="22.5">
      <c r="A1" s="158" t="s">
        <v>3769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15.75">
      <c r="A2" s="4"/>
      <c r="B2" s="5"/>
      <c r="C2" s="6"/>
      <c r="D2" s="7"/>
      <c r="E2" s="7"/>
      <c r="F2" s="5" t="s">
        <v>1</v>
      </c>
      <c r="G2" s="7" t="s">
        <v>2425</v>
      </c>
      <c r="H2" s="5" t="s">
        <v>3</v>
      </c>
      <c r="I2" s="16"/>
      <c r="J2" s="17"/>
      <c r="K2" s="18" t="s">
        <v>4</v>
      </c>
      <c r="L2" s="18"/>
      <c r="M2" s="7" t="s">
        <v>5</v>
      </c>
    </row>
    <row r="3" spans="1:15" ht="40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14</v>
      </c>
      <c r="N3" s="8" t="s">
        <v>18</v>
      </c>
      <c r="O3" s="8" t="s">
        <v>19</v>
      </c>
    </row>
    <row r="4" spans="1:15">
      <c r="A4" s="9">
        <v>1</v>
      </c>
      <c r="B4" s="10" t="s">
        <v>3770</v>
      </c>
      <c r="C4" s="11" t="s">
        <v>2527</v>
      </c>
      <c r="D4" s="12">
        <v>1540</v>
      </c>
      <c r="E4" s="13">
        <v>1</v>
      </c>
      <c r="F4" s="12">
        <f t="shared" ref="F4:F27" si="0">D4*E4</f>
        <v>1540</v>
      </c>
      <c r="G4" s="10" t="s">
        <v>1891</v>
      </c>
      <c r="H4" s="10" t="s">
        <v>2425</v>
      </c>
      <c r="I4" s="10" t="s">
        <v>24</v>
      </c>
      <c r="J4" s="10" t="s">
        <v>2427</v>
      </c>
      <c r="K4" s="10" t="s">
        <v>3771</v>
      </c>
      <c r="L4" s="10" t="s">
        <v>2425</v>
      </c>
      <c r="M4" s="10" t="s">
        <v>3722</v>
      </c>
      <c r="N4" s="10" t="s">
        <v>28</v>
      </c>
      <c r="O4" s="10"/>
    </row>
    <row r="5" spans="1:15">
      <c r="A5" s="9">
        <v>2</v>
      </c>
      <c r="B5" s="10" t="s">
        <v>3772</v>
      </c>
      <c r="C5" s="11" t="s">
        <v>2527</v>
      </c>
      <c r="D5" s="12">
        <v>1540</v>
      </c>
      <c r="E5" s="13">
        <v>1</v>
      </c>
      <c r="F5" s="12">
        <f t="shared" si="0"/>
        <v>1540</v>
      </c>
      <c r="G5" s="10" t="s">
        <v>1891</v>
      </c>
      <c r="H5" s="10" t="s">
        <v>2425</v>
      </c>
      <c r="I5" s="10" t="s">
        <v>24</v>
      </c>
      <c r="J5" s="10" t="s">
        <v>2427</v>
      </c>
      <c r="K5" s="10" t="s">
        <v>3771</v>
      </c>
      <c r="L5" s="10" t="s">
        <v>2425</v>
      </c>
      <c r="M5" s="10" t="s">
        <v>3722</v>
      </c>
      <c r="N5" s="10" t="s">
        <v>28</v>
      </c>
      <c r="O5" s="10"/>
    </row>
    <row r="6" spans="1:15">
      <c r="A6" s="9">
        <v>3</v>
      </c>
      <c r="B6" s="10" t="s">
        <v>3773</v>
      </c>
      <c r="C6" s="11" t="s">
        <v>2527</v>
      </c>
      <c r="D6" s="12">
        <v>1540</v>
      </c>
      <c r="E6" s="13">
        <v>1</v>
      </c>
      <c r="F6" s="12">
        <f t="shared" si="0"/>
        <v>1540</v>
      </c>
      <c r="G6" s="10" t="s">
        <v>1891</v>
      </c>
      <c r="H6" s="10" t="s">
        <v>2425</v>
      </c>
      <c r="I6" s="10" t="s">
        <v>24</v>
      </c>
      <c r="J6" s="10" t="s">
        <v>2427</v>
      </c>
      <c r="K6" s="10" t="s">
        <v>3771</v>
      </c>
      <c r="L6" s="10" t="s">
        <v>2425</v>
      </c>
      <c r="M6" s="10" t="s">
        <v>3722</v>
      </c>
      <c r="N6" s="10" t="s">
        <v>28</v>
      </c>
      <c r="O6" s="10"/>
    </row>
    <row r="7" spans="1:15">
      <c r="A7" s="9">
        <v>4</v>
      </c>
      <c r="B7" s="10" t="s">
        <v>3774</v>
      </c>
      <c r="C7" s="11" t="s">
        <v>2527</v>
      </c>
      <c r="D7" s="12">
        <v>1540</v>
      </c>
      <c r="E7" s="13">
        <v>1</v>
      </c>
      <c r="F7" s="12">
        <f t="shared" si="0"/>
        <v>1540</v>
      </c>
      <c r="G7" s="10" t="s">
        <v>1891</v>
      </c>
      <c r="H7" s="10" t="s">
        <v>2425</v>
      </c>
      <c r="I7" s="10" t="s">
        <v>24</v>
      </c>
      <c r="J7" s="10" t="s">
        <v>2427</v>
      </c>
      <c r="K7" s="10" t="s">
        <v>3771</v>
      </c>
      <c r="L7" s="10" t="s">
        <v>2425</v>
      </c>
      <c r="M7" s="10" t="s">
        <v>3722</v>
      </c>
      <c r="N7" s="10" t="s">
        <v>28</v>
      </c>
      <c r="O7" s="10"/>
    </row>
    <row r="8" spans="1:15">
      <c r="A8" s="9">
        <v>5</v>
      </c>
      <c r="B8" s="10" t="s">
        <v>3775</v>
      </c>
      <c r="C8" s="11" t="s">
        <v>2527</v>
      </c>
      <c r="D8" s="12">
        <v>1540</v>
      </c>
      <c r="E8" s="13">
        <v>1</v>
      </c>
      <c r="F8" s="12">
        <f t="shared" si="0"/>
        <v>1540</v>
      </c>
      <c r="G8" s="10" t="s">
        <v>1891</v>
      </c>
      <c r="H8" s="10" t="s">
        <v>2425</v>
      </c>
      <c r="I8" s="10" t="s">
        <v>24</v>
      </c>
      <c r="J8" s="10" t="s">
        <v>2427</v>
      </c>
      <c r="K8" s="10" t="s">
        <v>3771</v>
      </c>
      <c r="L8" s="10" t="s">
        <v>2425</v>
      </c>
      <c r="M8" s="10" t="s">
        <v>3722</v>
      </c>
      <c r="N8" s="10" t="s">
        <v>28</v>
      </c>
      <c r="O8" s="10"/>
    </row>
    <row r="9" spans="1:15">
      <c r="A9" s="9">
        <v>6</v>
      </c>
      <c r="B9" s="10" t="s">
        <v>3776</v>
      </c>
      <c r="C9" s="11" t="s">
        <v>2527</v>
      </c>
      <c r="D9" s="12">
        <v>1540</v>
      </c>
      <c r="E9" s="13">
        <v>1</v>
      </c>
      <c r="F9" s="12">
        <f t="shared" si="0"/>
        <v>1540</v>
      </c>
      <c r="G9" s="10" t="s">
        <v>1891</v>
      </c>
      <c r="H9" s="10" t="s">
        <v>2425</v>
      </c>
      <c r="I9" s="10" t="s">
        <v>24</v>
      </c>
      <c r="J9" s="10" t="s">
        <v>2427</v>
      </c>
      <c r="K9" s="10" t="s">
        <v>3771</v>
      </c>
      <c r="L9" s="10" t="s">
        <v>2425</v>
      </c>
      <c r="M9" s="10" t="s">
        <v>3722</v>
      </c>
      <c r="N9" s="10" t="s">
        <v>28</v>
      </c>
      <c r="O9" s="10"/>
    </row>
    <row r="10" spans="1:15">
      <c r="A10" s="9">
        <v>7</v>
      </c>
      <c r="B10" s="10" t="s">
        <v>3777</v>
      </c>
      <c r="C10" s="11" t="s">
        <v>2527</v>
      </c>
      <c r="D10" s="12">
        <v>1540</v>
      </c>
      <c r="E10" s="13">
        <v>1</v>
      </c>
      <c r="F10" s="12">
        <f t="shared" si="0"/>
        <v>1540</v>
      </c>
      <c r="G10" s="10" t="s">
        <v>1891</v>
      </c>
      <c r="H10" s="10" t="s">
        <v>2425</v>
      </c>
      <c r="I10" s="10" t="s">
        <v>24</v>
      </c>
      <c r="J10" s="10" t="s">
        <v>2427</v>
      </c>
      <c r="K10" s="10" t="s">
        <v>3771</v>
      </c>
      <c r="L10" s="10" t="s">
        <v>2425</v>
      </c>
      <c r="M10" s="10" t="s">
        <v>3722</v>
      </c>
      <c r="N10" s="10" t="s">
        <v>28</v>
      </c>
      <c r="O10" s="10"/>
    </row>
    <row r="11" spans="1:15">
      <c r="A11" s="9">
        <v>8</v>
      </c>
      <c r="B11" s="10" t="s">
        <v>3778</v>
      </c>
      <c r="C11" s="11" t="s">
        <v>2527</v>
      </c>
      <c r="D11" s="12">
        <v>1540</v>
      </c>
      <c r="E11" s="13">
        <v>1</v>
      </c>
      <c r="F11" s="12">
        <f t="shared" si="0"/>
        <v>1540</v>
      </c>
      <c r="G11" s="10" t="s">
        <v>1891</v>
      </c>
      <c r="H11" s="10" t="s">
        <v>2425</v>
      </c>
      <c r="I11" s="10" t="s">
        <v>24</v>
      </c>
      <c r="J11" s="10" t="s">
        <v>2427</v>
      </c>
      <c r="K11" s="10" t="s">
        <v>3771</v>
      </c>
      <c r="L11" s="10" t="s">
        <v>2425</v>
      </c>
      <c r="M11" s="10" t="s">
        <v>3722</v>
      </c>
      <c r="N11" s="10" t="s">
        <v>28</v>
      </c>
      <c r="O11" s="10"/>
    </row>
    <row r="12" spans="1:15">
      <c r="A12" s="9">
        <v>9</v>
      </c>
      <c r="B12" s="10" t="s">
        <v>3779</v>
      </c>
      <c r="C12" s="11" t="s">
        <v>2527</v>
      </c>
      <c r="D12" s="12">
        <v>1540</v>
      </c>
      <c r="E12" s="13">
        <v>1</v>
      </c>
      <c r="F12" s="12">
        <f t="shared" si="0"/>
        <v>1540</v>
      </c>
      <c r="G12" s="10" t="s">
        <v>1891</v>
      </c>
      <c r="H12" s="10" t="s">
        <v>2425</v>
      </c>
      <c r="I12" s="10" t="s">
        <v>24</v>
      </c>
      <c r="J12" s="10" t="s">
        <v>2427</v>
      </c>
      <c r="K12" s="10" t="s">
        <v>3771</v>
      </c>
      <c r="L12" s="10" t="s">
        <v>2425</v>
      </c>
      <c r="M12" s="10" t="s">
        <v>3722</v>
      </c>
      <c r="N12" s="10" t="s">
        <v>28</v>
      </c>
      <c r="O12" s="10"/>
    </row>
    <row r="13" spans="1:15">
      <c r="A13" s="9">
        <v>10</v>
      </c>
      <c r="B13" s="10" t="s">
        <v>3780</v>
      </c>
      <c r="C13" s="11" t="s">
        <v>2511</v>
      </c>
      <c r="D13" s="33">
        <v>58</v>
      </c>
      <c r="E13" s="13">
        <v>1</v>
      </c>
      <c r="F13" s="12">
        <f t="shared" si="0"/>
        <v>58</v>
      </c>
      <c r="G13" s="10" t="s">
        <v>1891</v>
      </c>
      <c r="H13" s="10" t="s">
        <v>2425</v>
      </c>
      <c r="I13" s="10" t="s">
        <v>24</v>
      </c>
      <c r="J13" s="10" t="s">
        <v>2427</v>
      </c>
      <c r="K13" s="10" t="s">
        <v>3771</v>
      </c>
      <c r="L13" s="10" t="s">
        <v>2425</v>
      </c>
      <c r="M13" s="10" t="s">
        <v>3722</v>
      </c>
      <c r="N13" s="10" t="s">
        <v>28</v>
      </c>
      <c r="O13" s="10"/>
    </row>
    <row r="14" spans="1:15">
      <c r="A14" s="9">
        <v>11</v>
      </c>
      <c r="B14" s="10" t="s">
        <v>3781</v>
      </c>
      <c r="C14" s="11" t="s">
        <v>1806</v>
      </c>
      <c r="D14" s="33">
        <v>730</v>
      </c>
      <c r="E14" s="13">
        <v>1</v>
      </c>
      <c r="F14" s="12">
        <f t="shared" si="0"/>
        <v>730</v>
      </c>
      <c r="G14" s="10" t="s">
        <v>1891</v>
      </c>
      <c r="H14" s="10" t="s">
        <v>2425</v>
      </c>
      <c r="I14" s="10" t="s">
        <v>24</v>
      </c>
      <c r="J14" s="10" t="s">
        <v>2427</v>
      </c>
      <c r="K14" s="10" t="s">
        <v>3771</v>
      </c>
      <c r="L14" s="10" t="s">
        <v>2425</v>
      </c>
      <c r="M14" s="10" t="s">
        <v>3722</v>
      </c>
      <c r="N14" s="10" t="s">
        <v>28</v>
      </c>
      <c r="O14" s="10"/>
    </row>
    <row r="15" spans="1:15">
      <c r="A15" s="34">
        <v>12</v>
      </c>
      <c r="B15" s="10" t="s">
        <v>3782</v>
      </c>
      <c r="C15" s="11" t="s">
        <v>1806</v>
      </c>
      <c r="D15" s="33">
        <v>730</v>
      </c>
      <c r="E15" s="13">
        <v>1</v>
      </c>
      <c r="F15" s="12">
        <f t="shared" si="0"/>
        <v>730</v>
      </c>
      <c r="G15" s="10" t="s">
        <v>1891</v>
      </c>
      <c r="H15" s="10" t="s">
        <v>2425</v>
      </c>
      <c r="I15" s="10" t="s">
        <v>24</v>
      </c>
      <c r="J15" s="10" t="s">
        <v>2427</v>
      </c>
      <c r="K15" s="10" t="s">
        <v>3771</v>
      </c>
      <c r="L15" s="10" t="s">
        <v>2425</v>
      </c>
      <c r="M15" s="10" t="s">
        <v>3722</v>
      </c>
      <c r="N15" s="10" t="s">
        <v>28</v>
      </c>
      <c r="O15" s="10"/>
    </row>
    <row r="16" spans="1:15">
      <c r="A16" s="9">
        <v>13</v>
      </c>
      <c r="B16" s="10" t="s">
        <v>3783</v>
      </c>
      <c r="C16" s="11" t="s">
        <v>2511</v>
      </c>
      <c r="D16" s="33">
        <v>58</v>
      </c>
      <c r="E16" s="13">
        <v>1</v>
      </c>
      <c r="F16" s="12">
        <f t="shared" si="0"/>
        <v>58</v>
      </c>
      <c r="G16" s="10" t="s">
        <v>1891</v>
      </c>
      <c r="H16" s="10" t="s">
        <v>2425</v>
      </c>
      <c r="I16" s="10" t="s">
        <v>24</v>
      </c>
      <c r="J16" s="10" t="s">
        <v>2427</v>
      </c>
      <c r="K16" s="10" t="s">
        <v>3771</v>
      </c>
      <c r="L16" s="10" t="s">
        <v>2425</v>
      </c>
      <c r="M16" s="10" t="s">
        <v>3722</v>
      </c>
      <c r="N16" s="10" t="s">
        <v>28</v>
      </c>
      <c r="O16" s="10"/>
    </row>
    <row r="17" spans="1:15">
      <c r="A17" s="9">
        <v>14</v>
      </c>
      <c r="B17" s="10" t="s">
        <v>3784</v>
      </c>
      <c r="C17" s="11" t="s">
        <v>2511</v>
      </c>
      <c r="D17" s="33">
        <v>58</v>
      </c>
      <c r="E17" s="13">
        <v>1</v>
      </c>
      <c r="F17" s="12">
        <f t="shared" si="0"/>
        <v>58</v>
      </c>
      <c r="G17" s="10" t="s">
        <v>1891</v>
      </c>
      <c r="H17" s="10" t="s">
        <v>2425</v>
      </c>
      <c r="I17" s="10" t="s">
        <v>24</v>
      </c>
      <c r="J17" s="10" t="s">
        <v>2427</v>
      </c>
      <c r="K17" s="10" t="s">
        <v>3771</v>
      </c>
      <c r="L17" s="10" t="s">
        <v>2425</v>
      </c>
      <c r="M17" s="10" t="s">
        <v>3722</v>
      </c>
      <c r="N17" s="10" t="s">
        <v>28</v>
      </c>
      <c r="O17" s="10"/>
    </row>
    <row r="18" spans="1:15">
      <c r="A18" s="9">
        <v>15</v>
      </c>
      <c r="B18" s="10" t="s">
        <v>3785</v>
      </c>
      <c r="C18" s="11" t="s">
        <v>3786</v>
      </c>
      <c r="D18" s="12">
        <v>22400</v>
      </c>
      <c r="E18" s="13">
        <v>1</v>
      </c>
      <c r="F18" s="12">
        <f t="shared" si="0"/>
        <v>22400</v>
      </c>
      <c r="G18" s="10" t="s">
        <v>2556</v>
      </c>
      <c r="H18" s="10" t="s">
        <v>2425</v>
      </c>
      <c r="I18" s="10" t="s">
        <v>24</v>
      </c>
      <c r="J18" s="10" t="s">
        <v>2427</v>
      </c>
      <c r="K18" s="10" t="s">
        <v>3771</v>
      </c>
      <c r="L18" s="10" t="s">
        <v>2425</v>
      </c>
      <c r="M18" s="10" t="s">
        <v>3722</v>
      </c>
      <c r="N18" s="10" t="s">
        <v>28</v>
      </c>
      <c r="O18" s="10"/>
    </row>
    <row r="19" spans="1:15">
      <c r="A19" s="9">
        <v>16</v>
      </c>
      <c r="B19" s="10" t="s">
        <v>3787</v>
      </c>
      <c r="C19" s="11" t="s">
        <v>3786</v>
      </c>
      <c r="D19" s="12">
        <v>22400</v>
      </c>
      <c r="E19" s="13">
        <v>1</v>
      </c>
      <c r="F19" s="12">
        <f t="shared" si="0"/>
        <v>22400</v>
      </c>
      <c r="G19" s="10" t="s">
        <v>2556</v>
      </c>
      <c r="H19" s="10" t="s">
        <v>2425</v>
      </c>
      <c r="I19" s="10" t="s">
        <v>24</v>
      </c>
      <c r="J19" s="10" t="s">
        <v>2427</v>
      </c>
      <c r="K19" s="10" t="s">
        <v>3771</v>
      </c>
      <c r="L19" s="10" t="s">
        <v>2425</v>
      </c>
      <c r="M19" s="10" t="s">
        <v>3722</v>
      </c>
      <c r="N19" s="10" t="s">
        <v>28</v>
      </c>
      <c r="O19" s="10"/>
    </row>
    <row r="20" spans="1:15">
      <c r="A20" s="9">
        <v>17</v>
      </c>
      <c r="B20" s="10" t="s">
        <v>3788</v>
      </c>
      <c r="C20" s="11" t="s">
        <v>3786</v>
      </c>
      <c r="D20" s="12">
        <v>22400</v>
      </c>
      <c r="E20" s="13">
        <v>1</v>
      </c>
      <c r="F20" s="12">
        <f t="shared" si="0"/>
        <v>22400</v>
      </c>
      <c r="G20" s="10" t="s">
        <v>2556</v>
      </c>
      <c r="H20" s="10" t="s">
        <v>2425</v>
      </c>
      <c r="I20" s="10" t="s">
        <v>24</v>
      </c>
      <c r="J20" s="10" t="s">
        <v>2427</v>
      </c>
      <c r="K20" s="10" t="s">
        <v>3771</v>
      </c>
      <c r="L20" s="10" t="s">
        <v>2425</v>
      </c>
      <c r="M20" s="10" t="s">
        <v>3722</v>
      </c>
      <c r="N20" s="10" t="s">
        <v>28</v>
      </c>
      <c r="O20" s="10"/>
    </row>
    <row r="21" spans="1:15">
      <c r="A21" s="9">
        <v>18</v>
      </c>
      <c r="B21" s="10" t="s">
        <v>3789</v>
      </c>
      <c r="C21" s="11" t="s">
        <v>3786</v>
      </c>
      <c r="D21" s="12">
        <v>22400</v>
      </c>
      <c r="E21" s="13">
        <v>1</v>
      </c>
      <c r="F21" s="12">
        <f t="shared" si="0"/>
        <v>22400</v>
      </c>
      <c r="G21" s="10" t="s">
        <v>2556</v>
      </c>
      <c r="H21" s="10" t="s">
        <v>2425</v>
      </c>
      <c r="I21" s="10" t="s">
        <v>24</v>
      </c>
      <c r="J21" s="10" t="s">
        <v>2427</v>
      </c>
      <c r="K21" s="10" t="s">
        <v>3771</v>
      </c>
      <c r="L21" s="10" t="s">
        <v>2425</v>
      </c>
      <c r="M21" s="10" t="s">
        <v>3722</v>
      </c>
      <c r="N21" s="10" t="s">
        <v>28</v>
      </c>
      <c r="O21" s="10"/>
    </row>
    <row r="22" spans="1:15">
      <c r="A22" s="9">
        <v>19</v>
      </c>
      <c r="B22" s="10" t="s">
        <v>3790</v>
      </c>
      <c r="C22" s="11" t="s">
        <v>3786</v>
      </c>
      <c r="D22" s="12">
        <v>22400</v>
      </c>
      <c r="E22" s="13">
        <v>1</v>
      </c>
      <c r="F22" s="12">
        <f t="shared" si="0"/>
        <v>22400</v>
      </c>
      <c r="G22" s="10" t="s">
        <v>2556</v>
      </c>
      <c r="H22" s="10" t="s">
        <v>2425</v>
      </c>
      <c r="I22" s="10" t="s">
        <v>24</v>
      </c>
      <c r="J22" s="10" t="s">
        <v>2427</v>
      </c>
      <c r="K22" s="10" t="s">
        <v>3771</v>
      </c>
      <c r="L22" s="10" t="s">
        <v>2425</v>
      </c>
      <c r="M22" s="10" t="s">
        <v>3722</v>
      </c>
      <c r="N22" s="10" t="s">
        <v>28</v>
      </c>
      <c r="O22" s="10"/>
    </row>
    <row r="23" spans="1:15">
      <c r="A23" s="9">
        <v>20</v>
      </c>
      <c r="B23" s="10" t="s">
        <v>3791</v>
      </c>
      <c r="C23" s="11" t="s">
        <v>3792</v>
      </c>
      <c r="D23" s="12">
        <v>5800</v>
      </c>
      <c r="E23" s="13">
        <v>1</v>
      </c>
      <c r="F23" s="12">
        <f t="shared" si="0"/>
        <v>5800</v>
      </c>
      <c r="G23" s="10" t="s">
        <v>2574</v>
      </c>
      <c r="H23" s="10" t="s">
        <v>2425</v>
      </c>
      <c r="I23" s="10" t="s">
        <v>24</v>
      </c>
      <c r="J23" s="10" t="s">
        <v>2427</v>
      </c>
      <c r="K23" s="10" t="s">
        <v>3771</v>
      </c>
      <c r="L23" s="10" t="s">
        <v>2425</v>
      </c>
      <c r="M23" s="10" t="s">
        <v>3722</v>
      </c>
      <c r="N23" s="10" t="s">
        <v>28</v>
      </c>
      <c r="O23" s="10"/>
    </row>
    <row r="24" spans="1:15">
      <c r="A24" s="9">
        <v>21</v>
      </c>
      <c r="B24" s="10" t="s">
        <v>3793</v>
      </c>
      <c r="C24" s="11" t="s">
        <v>3792</v>
      </c>
      <c r="D24" s="12">
        <v>5800</v>
      </c>
      <c r="E24" s="13">
        <v>1</v>
      </c>
      <c r="F24" s="12">
        <f t="shared" si="0"/>
        <v>5800</v>
      </c>
      <c r="G24" s="10" t="s">
        <v>2574</v>
      </c>
      <c r="H24" s="10" t="s">
        <v>2425</v>
      </c>
      <c r="I24" s="10" t="s">
        <v>24</v>
      </c>
      <c r="J24" s="10" t="s">
        <v>2427</v>
      </c>
      <c r="K24" s="10" t="s">
        <v>3771</v>
      </c>
      <c r="L24" s="10" t="s">
        <v>2425</v>
      </c>
      <c r="M24" s="10" t="s">
        <v>3722</v>
      </c>
      <c r="N24" s="10" t="s">
        <v>28</v>
      </c>
      <c r="O24" s="10"/>
    </row>
    <row r="25" spans="1:15">
      <c r="A25" s="9">
        <v>22</v>
      </c>
      <c r="B25" s="10" t="s">
        <v>3794</v>
      </c>
      <c r="C25" s="11" t="s">
        <v>3792</v>
      </c>
      <c r="D25" s="12">
        <v>5800</v>
      </c>
      <c r="E25" s="13">
        <v>1</v>
      </c>
      <c r="F25" s="12">
        <f t="shared" si="0"/>
        <v>5800</v>
      </c>
      <c r="G25" s="10" t="s">
        <v>2574</v>
      </c>
      <c r="H25" s="10" t="s">
        <v>2425</v>
      </c>
      <c r="I25" s="10" t="s">
        <v>24</v>
      </c>
      <c r="J25" s="10" t="s">
        <v>2427</v>
      </c>
      <c r="K25" s="10" t="s">
        <v>3771</v>
      </c>
      <c r="L25" s="10" t="s">
        <v>2425</v>
      </c>
      <c r="M25" s="10" t="s">
        <v>3722</v>
      </c>
      <c r="N25" s="10" t="s">
        <v>28</v>
      </c>
      <c r="O25" s="10"/>
    </row>
    <row r="26" spans="1:15">
      <c r="A26" s="9">
        <v>23</v>
      </c>
      <c r="B26" s="10" t="s">
        <v>3795</v>
      </c>
      <c r="C26" s="11" t="s">
        <v>3792</v>
      </c>
      <c r="D26" s="12">
        <v>5800</v>
      </c>
      <c r="E26" s="13">
        <v>1</v>
      </c>
      <c r="F26" s="12">
        <f t="shared" si="0"/>
        <v>5800</v>
      </c>
      <c r="G26" s="10" t="s">
        <v>2574</v>
      </c>
      <c r="H26" s="10" t="s">
        <v>2425</v>
      </c>
      <c r="I26" s="10" t="s">
        <v>24</v>
      </c>
      <c r="J26" s="10" t="s">
        <v>2427</v>
      </c>
      <c r="K26" s="10" t="s">
        <v>3771</v>
      </c>
      <c r="L26" s="10" t="s">
        <v>2425</v>
      </c>
      <c r="M26" s="10" t="s">
        <v>3722</v>
      </c>
      <c r="N26" s="10" t="s">
        <v>28</v>
      </c>
      <c r="O26" s="10"/>
    </row>
    <row r="27" spans="1:15">
      <c r="A27" s="34">
        <v>24</v>
      </c>
      <c r="B27" s="35" t="s">
        <v>3796</v>
      </c>
      <c r="C27" s="36" t="s">
        <v>3792</v>
      </c>
      <c r="D27" s="37">
        <v>5800</v>
      </c>
      <c r="E27" s="38">
        <v>1</v>
      </c>
      <c r="F27" s="37">
        <f t="shared" si="0"/>
        <v>5800</v>
      </c>
      <c r="G27" s="35" t="s">
        <v>2574</v>
      </c>
      <c r="H27" s="35" t="s">
        <v>2425</v>
      </c>
      <c r="I27" s="35" t="s">
        <v>24</v>
      </c>
      <c r="J27" s="35" t="s">
        <v>2427</v>
      </c>
      <c r="K27" s="35" t="s">
        <v>3771</v>
      </c>
      <c r="L27" s="35" t="s">
        <v>2425</v>
      </c>
      <c r="M27" s="35" t="s">
        <v>3722</v>
      </c>
      <c r="N27" s="35" t="s">
        <v>28</v>
      </c>
      <c r="O27" s="35"/>
    </row>
    <row r="28" spans="1:15">
      <c r="A28" s="165" t="s">
        <v>112</v>
      </c>
      <c r="B28" s="166"/>
      <c r="C28" s="166"/>
      <c r="D28" s="167"/>
      <c r="E28" s="40">
        <f>SUM(E4:E27)</f>
        <v>24</v>
      </c>
      <c r="F28" s="12">
        <f>SUM(F4:F27)</f>
        <v>156494</v>
      </c>
      <c r="G28" s="165"/>
      <c r="H28" s="166"/>
      <c r="I28" s="166"/>
      <c r="J28" s="166"/>
      <c r="K28" s="167"/>
      <c r="L28" s="19"/>
      <c r="M28" s="19"/>
      <c r="N28" s="19"/>
      <c r="O28" s="19"/>
    </row>
  </sheetData>
  <autoFilter ref="A3:O28">
    <extLst/>
  </autoFilter>
  <mergeCells count="3">
    <mergeCell ref="A1:O1"/>
    <mergeCell ref="A28:D28"/>
    <mergeCell ref="G28:K28"/>
  </mergeCells>
  <phoneticPr fontId="8" type="noConversion"/>
  <conditionalFormatting sqref="B4:B27">
    <cfRule type="expression" dxfId="3" priority="1" stopIfTrue="1">
      <formula>AND(COUNTIF($B$1:$B$3214,B4)+COUNTIF($B$3629:$B$65535,B4)+COUNTIF($B$3223:$B$3620,B4)&gt;1,NOT(ISBLANK(B4)))</formula>
    </cfRule>
  </conditionalFormatting>
  <dataValidations count="1">
    <dataValidation type="list" allowBlank="1" showInputMessage="1" showErrorMessage="1" sqref="N4:N27">
      <formula1>"在用,待报废,有账无物"</formula1>
    </dataValidation>
  </dataValidations>
  <pageMargins left="0.74803149606299202" right="0.74803149606299202" top="0.98425196850393704" bottom="0.98425196850393704" header="0.511811023622047" footer="0.511811023622047"/>
  <pageSetup paperSize="9" orientation="landscape"/>
  <headerFooter>
    <oddFooter>&amp;C&amp;P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>
  <dimension ref="A1:O45"/>
  <sheetViews>
    <sheetView workbookViewId="0">
      <selection activeCell="M2" sqref="M2"/>
    </sheetView>
  </sheetViews>
  <sheetFormatPr defaultColWidth="9" defaultRowHeight="14.25"/>
  <cols>
    <col min="1" max="1" width="3" style="1" customWidth="1"/>
    <col min="2" max="2" width="14.5" style="1" customWidth="1"/>
    <col min="3" max="3" width="14.25" style="2" customWidth="1"/>
    <col min="4" max="4" width="9" style="3"/>
    <col min="5" max="5" width="4" style="3" customWidth="1"/>
    <col min="6" max="6" width="16.25" style="3" customWidth="1"/>
    <col min="7" max="7" width="9" style="1"/>
    <col min="8" max="8" width="12.75" style="1" customWidth="1"/>
    <col min="9" max="10" width="9" style="1" hidden="1" customWidth="1"/>
    <col min="11" max="11" width="14.25" style="1" hidden="1" customWidth="1"/>
    <col min="12" max="12" width="9" style="1" hidden="1" customWidth="1"/>
    <col min="13" max="13" width="11" style="1" customWidth="1"/>
    <col min="14" max="14" width="6.625" style="1" hidden="1" customWidth="1"/>
    <col min="15" max="15" width="3.875" style="1" hidden="1" customWidth="1"/>
    <col min="16" max="16384" width="9" style="1"/>
  </cols>
  <sheetData>
    <row r="1" spans="1:15" ht="22.5">
      <c r="A1" s="158" t="s">
        <v>3797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15.75">
      <c r="A2" s="4"/>
      <c r="B2" s="5"/>
      <c r="C2" s="6"/>
      <c r="D2" s="7"/>
      <c r="E2" s="7"/>
      <c r="F2" s="5" t="s">
        <v>1</v>
      </c>
      <c r="G2" s="7" t="s">
        <v>2425</v>
      </c>
      <c r="H2" s="5" t="s">
        <v>3</v>
      </c>
      <c r="I2" s="16"/>
      <c r="J2" s="17"/>
      <c r="K2" s="18" t="s">
        <v>4</v>
      </c>
      <c r="L2" s="18"/>
      <c r="M2" s="7" t="s">
        <v>5</v>
      </c>
    </row>
    <row r="3" spans="1:15" ht="40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14</v>
      </c>
      <c r="N3" s="8" t="s">
        <v>18</v>
      </c>
      <c r="O3" s="8" t="s">
        <v>19</v>
      </c>
    </row>
    <row r="4" spans="1:15">
      <c r="A4" s="9">
        <v>1</v>
      </c>
      <c r="B4" s="10" t="s">
        <v>3798</v>
      </c>
      <c r="C4" s="11" t="s">
        <v>2508</v>
      </c>
      <c r="D4" s="33">
        <v>520</v>
      </c>
      <c r="E4" s="13">
        <v>1</v>
      </c>
      <c r="F4" s="33">
        <f t="shared" ref="F4:F44" si="0">D4*E4</f>
        <v>520</v>
      </c>
      <c r="G4" s="10" t="s">
        <v>2509</v>
      </c>
      <c r="H4" s="10" t="s">
        <v>2425</v>
      </c>
      <c r="I4" s="10" t="s">
        <v>24</v>
      </c>
      <c r="J4" s="10" t="s">
        <v>2427</v>
      </c>
      <c r="K4" s="10" t="s">
        <v>3799</v>
      </c>
      <c r="L4" s="10" t="s">
        <v>2425</v>
      </c>
      <c r="M4" s="10" t="s">
        <v>3800</v>
      </c>
      <c r="N4" s="10" t="s">
        <v>28</v>
      </c>
      <c r="O4" s="10"/>
    </row>
    <row r="5" spans="1:15">
      <c r="A5" s="9">
        <v>2</v>
      </c>
      <c r="B5" s="10" t="s">
        <v>3801</v>
      </c>
      <c r="C5" s="11" t="s">
        <v>3802</v>
      </c>
      <c r="D5" s="12">
        <v>97300</v>
      </c>
      <c r="E5" s="13">
        <v>1</v>
      </c>
      <c r="F5" s="33">
        <f t="shared" si="0"/>
        <v>97300</v>
      </c>
      <c r="G5" s="10" t="s">
        <v>3803</v>
      </c>
      <c r="H5" s="10" t="s">
        <v>2425</v>
      </c>
      <c r="I5" s="10" t="s">
        <v>24</v>
      </c>
      <c r="J5" s="10" t="s">
        <v>2427</v>
      </c>
      <c r="K5" s="10" t="s">
        <v>3799</v>
      </c>
      <c r="L5" s="10" t="s">
        <v>2425</v>
      </c>
      <c r="M5" s="10" t="s">
        <v>3800</v>
      </c>
      <c r="N5" s="10" t="s">
        <v>133</v>
      </c>
      <c r="O5" s="10"/>
    </row>
    <row r="6" spans="1:15">
      <c r="A6" s="9">
        <v>3</v>
      </c>
      <c r="B6" s="10" t="s">
        <v>3804</v>
      </c>
      <c r="C6" s="11" t="s">
        <v>3805</v>
      </c>
      <c r="D6" s="12">
        <v>54000</v>
      </c>
      <c r="E6" s="13">
        <v>1</v>
      </c>
      <c r="F6" s="33">
        <f t="shared" si="0"/>
        <v>54000</v>
      </c>
      <c r="G6" s="10" t="s">
        <v>3803</v>
      </c>
      <c r="H6" s="10" t="s">
        <v>2425</v>
      </c>
      <c r="I6" s="10" t="s">
        <v>24</v>
      </c>
      <c r="J6" s="10" t="s">
        <v>2427</v>
      </c>
      <c r="K6" s="10" t="s">
        <v>3799</v>
      </c>
      <c r="L6" s="10" t="s">
        <v>2425</v>
      </c>
      <c r="M6" s="10" t="s">
        <v>3800</v>
      </c>
      <c r="N6" s="10" t="s">
        <v>133</v>
      </c>
      <c r="O6" s="10"/>
    </row>
    <row r="7" spans="1:15">
      <c r="A7" s="9">
        <v>4</v>
      </c>
      <c r="B7" s="10" t="s">
        <v>3806</v>
      </c>
      <c r="C7" s="11" t="s">
        <v>3805</v>
      </c>
      <c r="D7" s="12">
        <v>54000</v>
      </c>
      <c r="E7" s="13">
        <v>1</v>
      </c>
      <c r="F7" s="33">
        <f t="shared" si="0"/>
        <v>54000</v>
      </c>
      <c r="G7" s="10" t="s">
        <v>3803</v>
      </c>
      <c r="H7" s="10" t="s">
        <v>2425</v>
      </c>
      <c r="I7" s="10" t="s">
        <v>24</v>
      </c>
      <c r="J7" s="10" t="s">
        <v>2427</v>
      </c>
      <c r="K7" s="10" t="s">
        <v>3799</v>
      </c>
      <c r="L7" s="10" t="s">
        <v>2425</v>
      </c>
      <c r="M7" s="10" t="s">
        <v>3800</v>
      </c>
      <c r="N7" s="10" t="s">
        <v>133</v>
      </c>
      <c r="O7" s="10"/>
    </row>
    <row r="8" spans="1:15">
      <c r="A8" s="9">
        <v>5</v>
      </c>
      <c r="B8" s="10" t="s">
        <v>3807</v>
      </c>
      <c r="C8" s="11" t="s">
        <v>3808</v>
      </c>
      <c r="D8" s="12">
        <v>45200</v>
      </c>
      <c r="E8" s="13">
        <v>1</v>
      </c>
      <c r="F8" s="33">
        <f t="shared" si="0"/>
        <v>45200</v>
      </c>
      <c r="G8" s="10" t="s">
        <v>3803</v>
      </c>
      <c r="H8" s="10" t="s">
        <v>2425</v>
      </c>
      <c r="I8" s="10" t="s">
        <v>24</v>
      </c>
      <c r="J8" s="10" t="s">
        <v>2427</v>
      </c>
      <c r="K8" s="10" t="s">
        <v>3799</v>
      </c>
      <c r="L8" s="10" t="s">
        <v>2425</v>
      </c>
      <c r="M8" s="10" t="s">
        <v>3800</v>
      </c>
      <c r="N8" s="10" t="s">
        <v>133</v>
      </c>
      <c r="O8" s="10"/>
    </row>
    <row r="9" spans="1:15">
      <c r="A9" s="9">
        <v>6</v>
      </c>
      <c r="B9" s="10" t="s">
        <v>3809</v>
      </c>
      <c r="C9" s="11" t="s">
        <v>3810</v>
      </c>
      <c r="D9" s="12">
        <v>39500</v>
      </c>
      <c r="E9" s="13">
        <v>1</v>
      </c>
      <c r="F9" s="33">
        <f t="shared" si="0"/>
        <v>39500</v>
      </c>
      <c r="G9" s="10" t="s">
        <v>3803</v>
      </c>
      <c r="H9" s="10" t="s">
        <v>2425</v>
      </c>
      <c r="I9" s="10" t="s">
        <v>24</v>
      </c>
      <c r="J9" s="10" t="s">
        <v>2427</v>
      </c>
      <c r="K9" s="10" t="s">
        <v>3799</v>
      </c>
      <c r="L9" s="10" t="s">
        <v>2425</v>
      </c>
      <c r="M9" s="10" t="s">
        <v>3800</v>
      </c>
      <c r="N9" s="10" t="s">
        <v>133</v>
      </c>
      <c r="O9" s="10"/>
    </row>
    <row r="10" spans="1:15">
      <c r="A10" s="9">
        <v>7</v>
      </c>
      <c r="B10" s="10" t="s">
        <v>3811</v>
      </c>
      <c r="C10" s="11" t="s">
        <v>3812</v>
      </c>
      <c r="D10" s="12">
        <v>98500</v>
      </c>
      <c r="E10" s="13">
        <v>1</v>
      </c>
      <c r="F10" s="33">
        <f t="shared" si="0"/>
        <v>98500</v>
      </c>
      <c r="G10" s="10" t="s">
        <v>3803</v>
      </c>
      <c r="H10" s="10" t="s">
        <v>2425</v>
      </c>
      <c r="I10" s="10" t="s">
        <v>24</v>
      </c>
      <c r="J10" s="10" t="s">
        <v>2427</v>
      </c>
      <c r="K10" s="10" t="s">
        <v>3799</v>
      </c>
      <c r="L10" s="10" t="s">
        <v>2425</v>
      </c>
      <c r="M10" s="10" t="s">
        <v>3800</v>
      </c>
      <c r="N10" s="10" t="s">
        <v>133</v>
      </c>
      <c r="O10" s="10"/>
    </row>
    <row r="11" spans="1:15">
      <c r="A11" s="9">
        <v>8</v>
      </c>
      <c r="B11" s="10" t="s">
        <v>3813</v>
      </c>
      <c r="C11" s="11" t="s">
        <v>3814</v>
      </c>
      <c r="D11" s="12">
        <v>34000</v>
      </c>
      <c r="E11" s="13">
        <v>1</v>
      </c>
      <c r="F11" s="33">
        <f t="shared" si="0"/>
        <v>34000</v>
      </c>
      <c r="G11" s="10" t="s">
        <v>3803</v>
      </c>
      <c r="H11" s="10" t="s">
        <v>2425</v>
      </c>
      <c r="I11" s="10" t="s">
        <v>24</v>
      </c>
      <c r="J11" s="10" t="s">
        <v>2427</v>
      </c>
      <c r="K11" s="10" t="s">
        <v>3799</v>
      </c>
      <c r="L11" s="10" t="s">
        <v>2425</v>
      </c>
      <c r="M11" s="10" t="s">
        <v>3800</v>
      </c>
      <c r="N11" s="10" t="s">
        <v>133</v>
      </c>
      <c r="O11" s="10"/>
    </row>
    <row r="12" spans="1:15">
      <c r="A12" s="9">
        <v>9</v>
      </c>
      <c r="B12" s="10" t="s">
        <v>3815</v>
      </c>
      <c r="C12" s="11" t="s">
        <v>2527</v>
      </c>
      <c r="D12" s="12">
        <v>1540</v>
      </c>
      <c r="E12" s="13">
        <v>1</v>
      </c>
      <c r="F12" s="33">
        <f t="shared" si="0"/>
        <v>1540</v>
      </c>
      <c r="G12" s="10" t="s">
        <v>1891</v>
      </c>
      <c r="H12" s="10" t="s">
        <v>2425</v>
      </c>
      <c r="I12" s="10" t="s">
        <v>24</v>
      </c>
      <c r="J12" s="10" t="s">
        <v>2427</v>
      </c>
      <c r="K12" s="10" t="s">
        <v>3799</v>
      </c>
      <c r="L12" s="10" t="s">
        <v>2425</v>
      </c>
      <c r="M12" s="10" t="s">
        <v>3800</v>
      </c>
      <c r="N12" s="10" t="s">
        <v>28</v>
      </c>
      <c r="O12" s="10"/>
    </row>
    <row r="13" spans="1:15">
      <c r="A13" s="9">
        <v>10</v>
      </c>
      <c r="B13" s="10" t="s">
        <v>3816</v>
      </c>
      <c r="C13" s="11" t="s">
        <v>2527</v>
      </c>
      <c r="D13" s="12">
        <v>1540</v>
      </c>
      <c r="E13" s="13">
        <v>1</v>
      </c>
      <c r="F13" s="33">
        <f t="shared" si="0"/>
        <v>1540</v>
      </c>
      <c r="G13" s="10" t="s">
        <v>1891</v>
      </c>
      <c r="H13" s="10" t="s">
        <v>2425</v>
      </c>
      <c r="I13" s="10" t="s">
        <v>24</v>
      </c>
      <c r="J13" s="10" t="s">
        <v>2427</v>
      </c>
      <c r="K13" s="10" t="s">
        <v>3799</v>
      </c>
      <c r="L13" s="10" t="s">
        <v>2425</v>
      </c>
      <c r="M13" s="10" t="s">
        <v>3800</v>
      </c>
      <c r="N13" s="10" t="s">
        <v>28</v>
      </c>
      <c r="O13" s="10"/>
    </row>
    <row r="14" spans="1:15">
      <c r="A14" s="9">
        <v>11</v>
      </c>
      <c r="B14" s="10" t="s">
        <v>3817</v>
      </c>
      <c r="C14" s="11" t="s">
        <v>2527</v>
      </c>
      <c r="D14" s="12">
        <v>1540</v>
      </c>
      <c r="E14" s="13">
        <v>1</v>
      </c>
      <c r="F14" s="33">
        <f t="shared" si="0"/>
        <v>1540</v>
      </c>
      <c r="G14" s="10" t="s">
        <v>1891</v>
      </c>
      <c r="H14" s="10" t="s">
        <v>2425</v>
      </c>
      <c r="I14" s="10" t="s">
        <v>24</v>
      </c>
      <c r="J14" s="10" t="s">
        <v>2427</v>
      </c>
      <c r="K14" s="10" t="s">
        <v>3799</v>
      </c>
      <c r="L14" s="10" t="s">
        <v>2425</v>
      </c>
      <c r="M14" s="10" t="s">
        <v>3800</v>
      </c>
      <c r="N14" s="10" t="s">
        <v>28</v>
      </c>
      <c r="O14" s="10"/>
    </row>
    <row r="15" spans="1:15">
      <c r="A15" s="9">
        <v>12</v>
      </c>
      <c r="B15" s="10" t="s">
        <v>3818</v>
      </c>
      <c r="C15" s="11" t="s">
        <v>2735</v>
      </c>
      <c r="D15" s="33">
        <v>960</v>
      </c>
      <c r="E15" s="13">
        <v>1</v>
      </c>
      <c r="F15" s="33">
        <f t="shared" si="0"/>
        <v>960</v>
      </c>
      <c r="G15" s="10" t="s">
        <v>1891</v>
      </c>
      <c r="H15" s="10" t="s">
        <v>2425</v>
      </c>
      <c r="I15" s="10" t="s">
        <v>24</v>
      </c>
      <c r="J15" s="10" t="s">
        <v>2427</v>
      </c>
      <c r="K15" s="10" t="s">
        <v>3799</v>
      </c>
      <c r="L15" s="10" t="s">
        <v>2425</v>
      </c>
      <c r="M15" s="10" t="s">
        <v>3800</v>
      </c>
      <c r="N15" s="10" t="s">
        <v>28</v>
      </c>
      <c r="O15" s="10"/>
    </row>
    <row r="16" spans="1:15">
      <c r="A16" s="9">
        <v>13</v>
      </c>
      <c r="B16" s="10" t="s">
        <v>3819</v>
      </c>
      <c r="C16" s="11" t="s">
        <v>1806</v>
      </c>
      <c r="D16" s="33">
        <v>730</v>
      </c>
      <c r="E16" s="13">
        <v>1</v>
      </c>
      <c r="F16" s="33">
        <f t="shared" si="0"/>
        <v>730</v>
      </c>
      <c r="G16" s="10" t="s">
        <v>1891</v>
      </c>
      <c r="H16" s="10" t="s">
        <v>2425</v>
      </c>
      <c r="I16" s="10" t="s">
        <v>24</v>
      </c>
      <c r="J16" s="10" t="s">
        <v>2427</v>
      </c>
      <c r="K16" s="10" t="s">
        <v>3799</v>
      </c>
      <c r="L16" s="10" t="s">
        <v>2425</v>
      </c>
      <c r="M16" s="10" t="s">
        <v>3800</v>
      </c>
      <c r="N16" s="10" t="s">
        <v>28</v>
      </c>
      <c r="O16" s="10"/>
    </row>
    <row r="17" spans="1:15">
      <c r="A17" s="9">
        <v>14</v>
      </c>
      <c r="B17" s="10" t="s">
        <v>3820</v>
      </c>
      <c r="C17" s="11" t="s">
        <v>1806</v>
      </c>
      <c r="D17" s="33">
        <v>730</v>
      </c>
      <c r="E17" s="13">
        <v>1</v>
      </c>
      <c r="F17" s="33">
        <f t="shared" si="0"/>
        <v>730</v>
      </c>
      <c r="G17" s="10" t="s">
        <v>1891</v>
      </c>
      <c r="H17" s="10" t="s">
        <v>2425</v>
      </c>
      <c r="I17" s="10" t="s">
        <v>24</v>
      </c>
      <c r="J17" s="10" t="s">
        <v>2427</v>
      </c>
      <c r="K17" s="10" t="s">
        <v>3799</v>
      </c>
      <c r="L17" s="10" t="s">
        <v>2425</v>
      </c>
      <c r="M17" s="10" t="s">
        <v>3800</v>
      </c>
      <c r="N17" s="10" t="s">
        <v>28</v>
      </c>
      <c r="O17" s="10"/>
    </row>
    <row r="18" spans="1:15">
      <c r="A18" s="9">
        <v>15</v>
      </c>
      <c r="B18" s="10" t="s">
        <v>3821</v>
      </c>
      <c r="C18" s="11" t="s">
        <v>2511</v>
      </c>
      <c r="D18" s="33">
        <v>58</v>
      </c>
      <c r="E18" s="13">
        <v>1</v>
      </c>
      <c r="F18" s="33">
        <f t="shared" si="0"/>
        <v>58</v>
      </c>
      <c r="G18" s="10" t="s">
        <v>1891</v>
      </c>
      <c r="H18" s="10" t="s">
        <v>2425</v>
      </c>
      <c r="I18" s="10" t="s">
        <v>24</v>
      </c>
      <c r="J18" s="10" t="s">
        <v>2427</v>
      </c>
      <c r="K18" s="10" t="s">
        <v>3799</v>
      </c>
      <c r="L18" s="10" t="s">
        <v>2425</v>
      </c>
      <c r="M18" s="10" t="s">
        <v>3800</v>
      </c>
      <c r="N18" s="10" t="s">
        <v>28</v>
      </c>
      <c r="O18" s="10"/>
    </row>
    <row r="19" spans="1:15">
      <c r="A19" s="9">
        <v>16</v>
      </c>
      <c r="B19" s="10" t="s">
        <v>3822</v>
      </c>
      <c r="C19" s="11" t="s">
        <v>2511</v>
      </c>
      <c r="D19" s="33">
        <v>58</v>
      </c>
      <c r="E19" s="13">
        <v>1</v>
      </c>
      <c r="F19" s="33">
        <f t="shared" si="0"/>
        <v>58</v>
      </c>
      <c r="G19" s="10" t="s">
        <v>1891</v>
      </c>
      <c r="H19" s="10" t="s">
        <v>2425</v>
      </c>
      <c r="I19" s="10" t="s">
        <v>24</v>
      </c>
      <c r="J19" s="10" t="s">
        <v>2427</v>
      </c>
      <c r="K19" s="10" t="s">
        <v>3799</v>
      </c>
      <c r="L19" s="10" t="s">
        <v>2425</v>
      </c>
      <c r="M19" s="10" t="s">
        <v>3800</v>
      </c>
      <c r="N19" s="10" t="s">
        <v>28</v>
      </c>
      <c r="O19" s="10"/>
    </row>
    <row r="20" spans="1:15">
      <c r="A20" s="9">
        <v>17</v>
      </c>
      <c r="B20" s="10" t="s">
        <v>3823</v>
      </c>
      <c r="C20" s="11" t="s">
        <v>2511</v>
      </c>
      <c r="D20" s="33">
        <v>58</v>
      </c>
      <c r="E20" s="13">
        <v>1</v>
      </c>
      <c r="F20" s="33">
        <f t="shared" si="0"/>
        <v>58</v>
      </c>
      <c r="G20" s="10" t="s">
        <v>1891</v>
      </c>
      <c r="H20" s="10" t="s">
        <v>2425</v>
      </c>
      <c r="I20" s="10" t="s">
        <v>24</v>
      </c>
      <c r="J20" s="10" t="s">
        <v>2427</v>
      </c>
      <c r="K20" s="10" t="s">
        <v>3799</v>
      </c>
      <c r="L20" s="10" t="s">
        <v>2425</v>
      </c>
      <c r="M20" s="10" t="s">
        <v>3800</v>
      </c>
      <c r="N20" s="10" t="s">
        <v>28</v>
      </c>
      <c r="O20" s="10"/>
    </row>
    <row r="21" spans="1:15">
      <c r="A21" s="9">
        <v>18</v>
      </c>
      <c r="B21" s="10" t="s">
        <v>3824</v>
      </c>
      <c r="C21" s="11" t="s">
        <v>2511</v>
      </c>
      <c r="D21" s="33">
        <v>58</v>
      </c>
      <c r="E21" s="13">
        <v>1</v>
      </c>
      <c r="F21" s="33">
        <f t="shared" si="0"/>
        <v>58</v>
      </c>
      <c r="G21" s="10" t="s">
        <v>1891</v>
      </c>
      <c r="H21" s="10" t="s">
        <v>2425</v>
      </c>
      <c r="I21" s="10" t="s">
        <v>24</v>
      </c>
      <c r="J21" s="10" t="s">
        <v>2427</v>
      </c>
      <c r="K21" s="10" t="s">
        <v>3799</v>
      </c>
      <c r="L21" s="10" t="s">
        <v>2425</v>
      </c>
      <c r="M21" s="10" t="s">
        <v>3800</v>
      </c>
      <c r="N21" s="10" t="s">
        <v>28</v>
      </c>
      <c r="O21" s="10"/>
    </row>
    <row r="22" spans="1:15">
      <c r="A22" s="9">
        <v>19</v>
      </c>
      <c r="B22" s="10" t="s">
        <v>3825</v>
      </c>
      <c r="C22" s="11" t="s">
        <v>2511</v>
      </c>
      <c r="D22" s="33">
        <v>58</v>
      </c>
      <c r="E22" s="13">
        <v>1</v>
      </c>
      <c r="F22" s="33">
        <f t="shared" si="0"/>
        <v>58</v>
      </c>
      <c r="G22" s="10" t="s">
        <v>1891</v>
      </c>
      <c r="H22" s="10" t="s">
        <v>2425</v>
      </c>
      <c r="I22" s="10" t="s">
        <v>24</v>
      </c>
      <c r="J22" s="10" t="s">
        <v>2427</v>
      </c>
      <c r="K22" s="10" t="s">
        <v>3799</v>
      </c>
      <c r="L22" s="10" t="s">
        <v>2425</v>
      </c>
      <c r="M22" s="10" t="s">
        <v>3800</v>
      </c>
      <c r="N22" s="10" t="s">
        <v>28</v>
      </c>
      <c r="O22" s="10"/>
    </row>
    <row r="23" spans="1:15">
      <c r="A23" s="9">
        <v>20</v>
      </c>
      <c r="B23" s="10" t="s">
        <v>3826</v>
      </c>
      <c r="C23" s="11" t="s">
        <v>2511</v>
      </c>
      <c r="D23" s="33">
        <v>58</v>
      </c>
      <c r="E23" s="13">
        <v>1</v>
      </c>
      <c r="F23" s="33">
        <f t="shared" si="0"/>
        <v>58</v>
      </c>
      <c r="G23" s="10" t="s">
        <v>1891</v>
      </c>
      <c r="H23" s="10" t="s">
        <v>2425</v>
      </c>
      <c r="I23" s="10" t="s">
        <v>24</v>
      </c>
      <c r="J23" s="10" t="s">
        <v>2427</v>
      </c>
      <c r="K23" s="10" t="s">
        <v>3799</v>
      </c>
      <c r="L23" s="10" t="s">
        <v>2425</v>
      </c>
      <c r="M23" s="10" t="s">
        <v>3800</v>
      </c>
      <c r="N23" s="10" t="s">
        <v>28</v>
      </c>
      <c r="O23" s="10"/>
    </row>
    <row r="24" spans="1:15">
      <c r="A24" s="9">
        <v>21</v>
      </c>
      <c r="B24" s="10" t="s">
        <v>3827</v>
      </c>
      <c r="C24" s="11" t="s">
        <v>2511</v>
      </c>
      <c r="D24" s="33">
        <v>58</v>
      </c>
      <c r="E24" s="13">
        <v>1</v>
      </c>
      <c r="F24" s="33">
        <f t="shared" si="0"/>
        <v>58</v>
      </c>
      <c r="G24" s="10" t="s">
        <v>1891</v>
      </c>
      <c r="H24" s="10" t="s">
        <v>2425</v>
      </c>
      <c r="I24" s="10" t="s">
        <v>24</v>
      </c>
      <c r="J24" s="10" t="s">
        <v>2427</v>
      </c>
      <c r="K24" s="10" t="s">
        <v>3799</v>
      </c>
      <c r="L24" s="10" t="s">
        <v>2425</v>
      </c>
      <c r="M24" s="10" t="s">
        <v>3800</v>
      </c>
      <c r="N24" s="10" t="s">
        <v>28</v>
      </c>
      <c r="O24" s="10"/>
    </row>
    <row r="25" spans="1:15">
      <c r="A25" s="9">
        <v>22</v>
      </c>
      <c r="B25" s="10" t="s">
        <v>3828</v>
      </c>
      <c r="C25" s="11" t="s">
        <v>2511</v>
      </c>
      <c r="D25" s="33">
        <v>58</v>
      </c>
      <c r="E25" s="13">
        <v>1</v>
      </c>
      <c r="F25" s="33">
        <f t="shared" si="0"/>
        <v>58</v>
      </c>
      <c r="G25" s="10" t="s">
        <v>1891</v>
      </c>
      <c r="H25" s="10" t="s">
        <v>2425</v>
      </c>
      <c r="I25" s="10" t="s">
        <v>24</v>
      </c>
      <c r="J25" s="10" t="s">
        <v>2427</v>
      </c>
      <c r="K25" s="10" t="s">
        <v>3799</v>
      </c>
      <c r="L25" s="10" t="s">
        <v>2425</v>
      </c>
      <c r="M25" s="10" t="s">
        <v>3800</v>
      </c>
      <c r="N25" s="10" t="s">
        <v>28</v>
      </c>
      <c r="O25" s="10"/>
    </row>
    <row r="26" spans="1:15">
      <c r="A26" s="9">
        <v>23</v>
      </c>
      <c r="B26" s="10" t="s">
        <v>3829</v>
      </c>
      <c r="C26" s="11" t="s">
        <v>2511</v>
      </c>
      <c r="D26" s="33">
        <v>58</v>
      </c>
      <c r="E26" s="13">
        <v>1</v>
      </c>
      <c r="F26" s="33">
        <f t="shared" si="0"/>
        <v>58</v>
      </c>
      <c r="G26" s="10" t="s">
        <v>1891</v>
      </c>
      <c r="H26" s="10" t="s">
        <v>2425</v>
      </c>
      <c r="I26" s="10" t="s">
        <v>24</v>
      </c>
      <c r="J26" s="10" t="s">
        <v>2427</v>
      </c>
      <c r="K26" s="10" t="s">
        <v>3799</v>
      </c>
      <c r="L26" s="10" t="s">
        <v>2425</v>
      </c>
      <c r="M26" s="10" t="s">
        <v>3800</v>
      </c>
      <c r="N26" s="10" t="s">
        <v>28</v>
      </c>
      <c r="O26" s="10"/>
    </row>
    <row r="27" spans="1:15">
      <c r="A27" s="9">
        <v>24</v>
      </c>
      <c r="B27" s="10" t="s">
        <v>3830</v>
      </c>
      <c r="C27" s="11" t="s">
        <v>2511</v>
      </c>
      <c r="D27" s="33">
        <v>58</v>
      </c>
      <c r="E27" s="13">
        <v>1</v>
      </c>
      <c r="F27" s="33">
        <f t="shared" si="0"/>
        <v>58</v>
      </c>
      <c r="G27" s="10" t="s">
        <v>1891</v>
      </c>
      <c r="H27" s="10" t="s">
        <v>2425</v>
      </c>
      <c r="I27" s="10" t="s">
        <v>24</v>
      </c>
      <c r="J27" s="10" t="s">
        <v>2427</v>
      </c>
      <c r="K27" s="10" t="s">
        <v>3799</v>
      </c>
      <c r="L27" s="10" t="s">
        <v>2425</v>
      </c>
      <c r="M27" s="10" t="s">
        <v>3800</v>
      </c>
      <c r="N27" s="10" t="s">
        <v>28</v>
      </c>
      <c r="O27" s="10"/>
    </row>
    <row r="28" spans="1:15">
      <c r="A28" s="9">
        <v>25</v>
      </c>
      <c r="B28" s="10" t="s">
        <v>3831</v>
      </c>
      <c r="C28" s="11" t="s">
        <v>2511</v>
      </c>
      <c r="D28" s="33">
        <v>58</v>
      </c>
      <c r="E28" s="13">
        <v>1</v>
      </c>
      <c r="F28" s="33">
        <f t="shared" si="0"/>
        <v>58</v>
      </c>
      <c r="G28" s="10" t="s">
        <v>1891</v>
      </c>
      <c r="H28" s="10" t="s">
        <v>2425</v>
      </c>
      <c r="I28" s="10" t="s">
        <v>24</v>
      </c>
      <c r="J28" s="10" t="s">
        <v>2427</v>
      </c>
      <c r="K28" s="10" t="s">
        <v>3799</v>
      </c>
      <c r="L28" s="10" t="s">
        <v>2425</v>
      </c>
      <c r="M28" s="10" t="s">
        <v>3800</v>
      </c>
      <c r="N28" s="10" t="s">
        <v>28</v>
      </c>
      <c r="O28" s="10"/>
    </row>
    <row r="29" spans="1:15">
      <c r="A29" s="9">
        <v>26</v>
      </c>
      <c r="B29" s="10" t="s">
        <v>3832</v>
      </c>
      <c r="C29" s="11" t="s">
        <v>2511</v>
      </c>
      <c r="D29" s="33">
        <v>58</v>
      </c>
      <c r="E29" s="13">
        <v>1</v>
      </c>
      <c r="F29" s="33">
        <f t="shared" si="0"/>
        <v>58</v>
      </c>
      <c r="G29" s="10" t="s">
        <v>1891</v>
      </c>
      <c r="H29" s="10" t="s">
        <v>2425</v>
      </c>
      <c r="I29" s="10" t="s">
        <v>24</v>
      </c>
      <c r="J29" s="10" t="s">
        <v>2427</v>
      </c>
      <c r="K29" s="10" t="s">
        <v>3799</v>
      </c>
      <c r="L29" s="10" t="s">
        <v>2425</v>
      </c>
      <c r="M29" s="10" t="s">
        <v>3800</v>
      </c>
      <c r="N29" s="10" t="s">
        <v>28</v>
      </c>
      <c r="O29" s="10"/>
    </row>
    <row r="30" spans="1:15">
      <c r="A30" s="9">
        <v>27</v>
      </c>
      <c r="B30" s="10" t="s">
        <v>3833</v>
      </c>
      <c r="C30" s="11" t="s">
        <v>2511</v>
      </c>
      <c r="D30" s="33">
        <v>58</v>
      </c>
      <c r="E30" s="13">
        <v>1</v>
      </c>
      <c r="F30" s="33">
        <f t="shared" si="0"/>
        <v>58</v>
      </c>
      <c r="G30" s="10" t="s">
        <v>1891</v>
      </c>
      <c r="H30" s="10" t="s">
        <v>2425</v>
      </c>
      <c r="I30" s="10" t="s">
        <v>24</v>
      </c>
      <c r="J30" s="10" t="s">
        <v>2427</v>
      </c>
      <c r="K30" s="10" t="s">
        <v>3799</v>
      </c>
      <c r="L30" s="10" t="s">
        <v>2425</v>
      </c>
      <c r="M30" s="10" t="s">
        <v>3800</v>
      </c>
      <c r="N30" s="10" t="s">
        <v>28</v>
      </c>
      <c r="O30" s="10"/>
    </row>
    <row r="31" spans="1:15">
      <c r="A31" s="9">
        <v>28</v>
      </c>
      <c r="B31" s="10" t="s">
        <v>3834</v>
      </c>
      <c r="C31" s="11" t="s">
        <v>2511</v>
      </c>
      <c r="D31" s="33">
        <v>58</v>
      </c>
      <c r="E31" s="13">
        <v>1</v>
      </c>
      <c r="F31" s="33">
        <f t="shared" si="0"/>
        <v>58</v>
      </c>
      <c r="G31" s="10" t="s">
        <v>1891</v>
      </c>
      <c r="H31" s="10" t="s">
        <v>2425</v>
      </c>
      <c r="I31" s="10" t="s">
        <v>24</v>
      </c>
      <c r="J31" s="10" t="s">
        <v>2427</v>
      </c>
      <c r="K31" s="10" t="s">
        <v>3799</v>
      </c>
      <c r="L31" s="10" t="s">
        <v>2425</v>
      </c>
      <c r="M31" s="10" t="s">
        <v>3800</v>
      </c>
      <c r="N31" s="10" t="s">
        <v>28</v>
      </c>
      <c r="O31" s="10"/>
    </row>
    <row r="32" spans="1:15">
      <c r="A32" s="9">
        <v>29</v>
      </c>
      <c r="B32" s="10" t="s">
        <v>3835</v>
      </c>
      <c r="C32" s="11" t="s">
        <v>2511</v>
      </c>
      <c r="D32" s="33">
        <v>58</v>
      </c>
      <c r="E32" s="13">
        <v>1</v>
      </c>
      <c r="F32" s="33">
        <f t="shared" si="0"/>
        <v>58</v>
      </c>
      <c r="G32" s="10" t="s">
        <v>1891</v>
      </c>
      <c r="H32" s="10" t="s">
        <v>2425</v>
      </c>
      <c r="I32" s="10" t="s">
        <v>24</v>
      </c>
      <c r="J32" s="10" t="s">
        <v>2427</v>
      </c>
      <c r="K32" s="10" t="s">
        <v>3799</v>
      </c>
      <c r="L32" s="10" t="s">
        <v>2425</v>
      </c>
      <c r="M32" s="10" t="s">
        <v>3800</v>
      </c>
      <c r="N32" s="10" t="s">
        <v>28</v>
      </c>
      <c r="O32" s="10"/>
    </row>
    <row r="33" spans="1:15">
      <c r="A33" s="9">
        <v>30</v>
      </c>
      <c r="B33" s="10" t="s">
        <v>3836</v>
      </c>
      <c r="C33" s="11" t="s">
        <v>2511</v>
      </c>
      <c r="D33" s="33">
        <v>58</v>
      </c>
      <c r="E33" s="13">
        <v>1</v>
      </c>
      <c r="F33" s="33">
        <f t="shared" si="0"/>
        <v>58</v>
      </c>
      <c r="G33" s="10" t="s">
        <v>1891</v>
      </c>
      <c r="H33" s="10" t="s">
        <v>2425</v>
      </c>
      <c r="I33" s="10" t="s">
        <v>24</v>
      </c>
      <c r="J33" s="10" t="s">
        <v>2427</v>
      </c>
      <c r="K33" s="10" t="s">
        <v>3799</v>
      </c>
      <c r="L33" s="10" t="s">
        <v>2425</v>
      </c>
      <c r="M33" s="10" t="s">
        <v>3800</v>
      </c>
      <c r="N33" s="10" t="s">
        <v>28</v>
      </c>
      <c r="O33" s="10"/>
    </row>
    <row r="34" spans="1:15">
      <c r="A34" s="9">
        <v>31</v>
      </c>
      <c r="B34" s="10" t="s">
        <v>3837</v>
      </c>
      <c r="C34" s="11" t="s">
        <v>2511</v>
      </c>
      <c r="D34" s="33">
        <v>58</v>
      </c>
      <c r="E34" s="13">
        <v>1</v>
      </c>
      <c r="F34" s="33">
        <f t="shared" si="0"/>
        <v>58</v>
      </c>
      <c r="G34" s="10" t="s">
        <v>1891</v>
      </c>
      <c r="H34" s="10" t="s">
        <v>2425</v>
      </c>
      <c r="I34" s="10" t="s">
        <v>24</v>
      </c>
      <c r="J34" s="10" t="s">
        <v>2427</v>
      </c>
      <c r="K34" s="10" t="s">
        <v>3799</v>
      </c>
      <c r="L34" s="10" t="s">
        <v>2425</v>
      </c>
      <c r="M34" s="10" t="s">
        <v>3800</v>
      </c>
      <c r="N34" s="10" t="s">
        <v>28</v>
      </c>
      <c r="O34" s="10"/>
    </row>
    <row r="35" spans="1:15">
      <c r="A35" s="9">
        <v>32</v>
      </c>
      <c r="B35" s="10" t="s">
        <v>3838</v>
      </c>
      <c r="C35" s="11" t="s">
        <v>2511</v>
      </c>
      <c r="D35" s="33">
        <v>58</v>
      </c>
      <c r="E35" s="13">
        <v>1</v>
      </c>
      <c r="F35" s="33">
        <f t="shared" si="0"/>
        <v>58</v>
      </c>
      <c r="G35" s="10" t="s">
        <v>1891</v>
      </c>
      <c r="H35" s="10" t="s">
        <v>2425</v>
      </c>
      <c r="I35" s="10" t="s">
        <v>24</v>
      </c>
      <c r="J35" s="10" t="s">
        <v>2427</v>
      </c>
      <c r="K35" s="10" t="s">
        <v>3799</v>
      </c>
      <c r="L35" s="10" t="s">
        <v>2425</v>
      </c>
      <c r="M35" s="10" t="s">
        <v>3800</v>
      </c>
      <c r="N35" s="10" t="s">
        <v>28</v>
      </c>
      <c r="O35" s="10"/>
    </row>
    <row r="36" spans="1:15">
      <c r="A36" s="9">
        <v>33</v>
      </c>
      <c r="B36" s="10" t="s">
        <v>3839</v>
      </c>
      <c r="C36" s="11" t="s">
        <v>2511</v>
      </c>
      <c r="D36" s="33">
        <v>58</v>
      </c>
      <c r="E36" s="13">
        <v>1</v>
      </c>
      <c r="F36" s="33">
        <f t="shared" si="0"/>
        <v>58</v>
      </c>
      <c r="G36" s="10" t="s">
        <v>1891</v>
      </c>
      <c r="H36" s="10" t="s">
        <v>2425</v>
      </c>
      <c r="I36" s="10" t="s">
        <v>24</v>
      </c>
      <c r="J36" s="10" t="s">
        <v>2427</v>
      </c>
      <c r="K36" s="10" t="s">
        <v>3799</v>
      </c>
      <c r="L36" s="10" t="s">
        <v>2425</v>
      </c>
      <c r="M36" s="10" t="s">
        <v>3800</v>
      </c>
      <c r="N36" s="10" t="s">
        <v>28</v>
      </c>
      <c r="O36" s="10"/>
    </row>
    <row r="37" spans="1:15">
      <c r="A37" s="9">
        <v>34</v>
      </c>
      <c r="B37" s="10" t="s">
        <v>3840</v>
      </c>
      <c r="C37" s="11" t="s">
        <v>2511</v>
      </c>
      <c r="D37" s="33">
        <v>58</v>
      </c>
      <c r="E37" s="13">
        <v>1</v>
      </c>
      <c r="F37" s="33">
        <f t="shared" si="0"/>
        <v>58</v>
      </c>
      <c r="G37" s="10" t="s">
        <v>1891</v>
      </c>
      <c r="H37" s="10" t="s">
        <v>2425</v>
      </c>
      <c r="I37" s="10" t="s">
        <v>24</v>
      </c>
      <c r="J37" s="10" t="s">
        <v>2427</v>
      </c>
      <c r="K37" s="10" t="s">
        <v>3799</v>
      </c>
      <c r="L37" s="10" t="s">
        <v>2425</v>
      </c>
      <c r="M37" s="10" t="s">
        <v>3800</v>
      </c>
      <c r="N37" s="10" t="s">
        <v>28</v>
      </c>
      <c r="O37" s="10"/>
    </row>
    <row r="38" spans="1:15">
      <c r="A38" s="9">
        <v>35</v>
      </c>
      <c r="B38" s="10" t="s">
        <v>3841</v>
      </c>
      <c r="C38" s="11" t="s">
        <v>2511</v>
      </c>
      <c r="D38" s="33">
        <v>58</v>
      </c>
      <c r="E38" s="13">
        <v>1</v>
      </c>
      <c r="F38" s="33">
        <f t="shared" si="0"/>
        <v>58</v>
      </c>
      <c r="G38" s="10" t="s">
        <v>1891</v>
      </c>
      <c r="H38" s="10" t="s">
        <v>2425</v>
      </c>
      <c r="I38" s="10" t="s">
        <v>24</v>
      </c>
      <c r="J38" s="10" t="s">
        <v>2427</v>
      </c>
      <c r="K38" s="10" t="s">
        <v>3799</v>
      </c>
      <c r="L38" s="10" t="s">
        <v>2425</v>
      </c>
      <c r="M38" s="10" t="s">
        <v>3800</v>
      </c>
      <c r="N38" s="10" t="s">
        <v>28</v>
      </c>
      <c r="O38" s="10"/>
    </row>
    <row r="39" spans="1:15">
      <c r="A39" s="9">
        <v>36</v>
      </c>
      <c r="B39" s="10" t="s">
        <v>3842</v>
      </c>
      <c r="C39" s="11" t="s">
        <v>2511</v>
      </c>
      <c r="D39" s="33">
        <v>58</v>
      </c>
      <c r="E39" s="13">
        <v>1</v>
      </c>
      <c r="F39" s="33">
        <f t="shared" si="0"/>
        <v>58</v>
      </c>
      <c r="G39" s="10" t="s">
        <v>1891</v>
      </c>
      <c r="H39" s="10" t="s">
        <v>2425</v>
      </c>
      <c r="I39" s="10" t="s">
        <v>24</v>
      </c>
      <c r="J39" s="10" t="s">
        <v>2427</v>
      </c>
      <c r="K39" s="10" t="s">
        <v>3799</v>
      </c>
      <c r="L39" s="10" t="s">
        <v>2425</v>
      </c>
      <c r="M39" s="10" t="s">
        <v>3800</v>
      </c>
      <c r="N39" s="10" t="s">
        <v>28</v>
      </c>
      <c r="O39" s="10"/>
    </row>
    <row r="40" spans="1:15">
      <c r="A40" s="9">
        <v>37</v>
      </c>
      <c r="B40" s="10" t="s">
        <v>3843</v>
      </c>
      <c r="C40" s="11" t="s">
        <v>2511</v>
      </c>
      <c r="D40" s="33">
        <v>58</v>
      </c>
      <c r="E40" s="13">
        <v>1</v>
      </c>
      <c r="F40" s="33">
        <f t="shared" si="0"/>
        <v>58</v>
      </c>
      <c r="G40" s="10" t="s">
        <v>1891</v>
      </c>
      <c r="H40" s="10" t="s">
        <v>2425</v>
      </c>
      <c r="I40" s="10" t="s">
        <v>24</v>
      </c>
      <c r="J40" s="10" t="s">
        <v>2427</v>
      </c>
      <c r="K40" s="10" t="s">
        <v>3799</v>
      </c>
      <c r="L40" s="10" t="s">
        <v>2425</v>
      </c>
      <c r="M40" s="10" t="s">
        <v>3800</v>
      </c>
      <c r="N40" s="10" t="s">
        <v>28</v>
      </c>
      <c r="O40" s="10"/>
    </row>
    <row r="41" spans="1:15">
      <c r="A41" s="9">
        <v>38</v>
      </c>
      <c r="B41" s="10" t="s">
        <v>3844</v>
      </c>
      <c r="C41" s="11" t="s">
        <v>3802</v>
      </c>
      <c r="D41" s="12">
        <v>75000</v>
      </c>
      <c r="E41" s="13">
        <v>1</v>
      </c>
      <c r="F41" s="33">
        <f t="shared" si="0"/>
        <v>75000</v>
      </c>
      <c r="G41" s="10" t="s">
        <v>2556</v>
      </c>
      <c r="H41" s="10" t="s">
        <v>2425</v>
      </c>
      <c r="I41" s="10" t="s">
        <v>24</v>
      </c>
      <c r="J41" s="10" t="s">
        <v>2427</v>
      </c>
      <c r="K41" s="10" t="s">
        <v>3799</v>
      </c>
      <c r="L41" s="10" t="s">
        <v>2425</v>
      </c>
      <c r="M41" s="10" t="s">
        <v>3800</v>
      </c>
      <c r="N41" s="10" t="s">
        <v>28</v>
      </c>
      <c r="O41" s="10"/>
    </row>
    <row r="42" spans="1:15">
      <c r="A42" s="9">
        <v>39</v>
      </c>
      <c r="B42" s="10" t="s">
        <v>3845</v>
      </c>
      <c r="C42" s="11" t="s">
        <v>3802</v>
      </c>
      <c r="D42" s="12">
        <v>75000</v>
      </c>
      <c r="E42" s="13">
        <v>1</v>
      </c>
      <c r="F42" s="33">
        <f t="shared" si="0"/>
        <v>75000</v>
      </c>
      <c r="G42" s="10" t="s">
        <v>2556</v>
      </c>
      <c r="H42" s="10" t="s">
        <v>2425</v>
      </c>
      <c r="I42" s="10" t="s">
        <v>24</v>
      </c>
      <c r="J42" s="10" t="s">
        <v>2427</v>
      </c>
      <c r="K42" s="10" t="s">
        <v>3799</v>
      </c>
      <c r="L42" s="10" t="s">
        <v>2425</v>
      </c>
      <c r="M42" s="10" t="s">
        <v>3800</v>
      </c>
      <c r="N42" s="10" t="s">
        <v>28</v>
      </c>
      <c r="O42" s="10"/>
    </row>
    <row r="43" spans="1:15">
      <c r="A43" s="9">
        <v>40</v>
      </c>
      <c r="B43" s="10" t="s">
        <v>3846</v>
      </c>
      <c r="C43" s="11" t="s">
        <v>3847</v>
      </c>
      <c r="D43" s="12">
        <v>50000</v>
      </c>
      <c r="E43" s="13">
        <v>1</v>
      </c>
      <c r="F43" s="33">
        <f t="shared" si="0"/>
        <v>50000</v>
      </c>
      <c r="G43" s="10" t="s">
        <v>2556</v>
      </c>
      <c r="H43" s="10" t="s">
        <v>2425</v>
      </c>
      <c r="I43" s="10" t="s">
        <v>24</v>
      </c>
      <c r="J43" s="10" t="s">
        <v>2427</v>
      </c>
      <c r="K43" s="10" t="s">
        <v>3799</v>
      </c>
      <c r="L43" s="10" t="s">
        <v>2425</v>
      </c>
      <c r="M43" s="10" t="s">
        <v>3800</v>
      </c>
      <c r="N43" s="10" t="s">
        <v>28</v>
      </c>
      <c r="O43" s="10"/>
    </row>
    <row r="44" spans="1:15">
      <c r="A44" s="34">
        <v>41</v>
      </c>
      <c r="B44" s="35" t="s">
        <v>3848</v>
      </c>
      <c r="C44" s="36" t="s">
        <v>3847</v>
      </c>
      <c r="D44" s="37">
        <v>50000</v>
      </c>
      <c r="E44" s="38">
        <v>1</v>
      </c>
      <c r="F44" s="39">
        <f t="shared" si="0"/>
        <v>50000</v>
      </c>
      <c r="G44" s="35" t="s">
        <v>2556</v>
      </c>
      <c r="H44" s="35" t="s">
        <v>2425</v>
      </c>
      <c r="I44" s="35" t="s">
        <v>24</v>
      </c>
      <c r="J44" s="35" t="s">
        <v>2427</v>
      </c>
      <c r="K44" s="35" t="s">
        <v>3799</v>
      </c>
      <c r="L44" s="35" t="s">
        <v>2425</v>
      </c>
      <c r="M44" s="10" t="s">
        <v>3800</v>
      </c>
      <c r="N44" s="35" t="s">
        <v>28</v>
      </c>
      <c r="O44" s="35"/>
    </row>
    <row r="45" spans="1:15">
      <c r="A45" s="159" t="s">
        <v>112</v>
      </c>
      <c r="B45" s="160"/>
      <c r="C45" s="160"/>
      <c r="D45" s="164"/>
      <c r="E45" s="40">
        <f>SUM(E4:E44)</f>
        <v>41</v>
      </c>
      <c r="F45" s="12">
        <f>SUM(F4:F44)</f>
        <v>681394</v>
      </c>
      <c r="G45" s="165"/>
      <c r="H45" s="166"/>
      <c r="I45" s="166"/>
      <c r="J45" s="166"/>
      <c r="K45" s="167"/>
      <c r="L45" s="19"/>
      <c r="M45" s="19"/>
      <c r="N45" s="19"/>
      <c r="O45" s="19"/>
    </row>
  </sheetData>
  <autoFilter ref="A3:O45">
    <extLst/>
  </autoFilter>
  <mergeCells count="3">
    <mergeCell ref="A1:O1"/>
    <mergeCell ref="A45:D45"/>
    <mergeCell ref="G45:K45"/>
  </mergeCells>
  <phoneticPr fontId="8" type="noConversion"/>
  <conditionalFormatting sqref="B4:B44">
    <cfRule type="expression" dxfId="2" priority="1" stopIfTrue="1">
      <formula>AND(COUNTIF($B$1:$B$3214,B4)+COUNTIF($B$3629:$B$65535,B4)+COUNTIF($B$3223:$B$3620,B4)&gt;1,NOT(ISBLANK(B4)))</formula>
    </cfRule>
  </conditionalFormatting>
  <dataValidations count="1">
    <dataValidation type="list" allowBlank="1" showInputMessage="1" showErrorMessage="1" sqref="N4:N44">
      <formula1>"在用,待报废,有账无物"</formula1>
    </dataValidation>
  </dataValidations>
  <pageMargins left="0.74803149606299202" right="0.74803149606299202" top="0.98425196850393704" bottom="0.98425196850393704" header="0.511811023622047" footer="0.511811023622047"/>
  <pageSetup paperSize="9" orientation="landscape"/>
  <headerFooter>
    <oddFooter>&amp;C&amp;P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>
  <dimension ref="A1:O19"/>
  <sheetViews>
    <sheetView workbookViewId="0">
      <selection activeCell="R8" sqref="R8"/>
    </sheetView>
  </sheetViews>
  <sheetFormatPr defaultColWidth="9" defaultRowHeight="13.5"/>
  <cols>
    <col min="1" max="3" width="9" style="20"/>
    <col min="4" max="4" width="9.625" style="20"/>
    <col min="5" max="5" width="9" style="20"/>
    <col min="6" max="6" width="15.375" style="20" customWidth="1"/>
    <col min="7" max="7" width="9" style="20"/>
    <col min="8" max="8" width="11.375" style="21" customWidth="1"/>
    <col min="9" max="9" width="9.75" style="20" customWidth="1"/>
    <col min="10" max="15" width="9" style="20" hidden="1" customWidth="1"/>
    <col min="16" max="16384" width="9" style="20"/>
  </cols>
  <sheetData>
    <row r="1" spans="1:15" ht="22.5">
      <c r="A1" s="158" t="s">
        <v>3849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22.5">
      <c r="A2" s="4"/>
      <c r="B2" s="5"/>
      <c r="C2" s="6"/>
      <c r="D2" s="7"/>
      <c r="E2" s="7"/>
      <c r="F2" s="5" t="s">
        <v>1</v>
      </c>
      <c r="G2" s="7" t="s">
        <v>2726</v>
      </c>
      <c r="H2" s="5" t="s">
        <v>3</v>
      </c>
      <c r="I2" s="7" t="s">
        <v>5</v>
      </c>
      <c r="J2" s="17"/>
      <c r="K2" s="18" t="s">
        <v>4</v>
      </c>
      <c r="L2" s="18"/>
      <c r="M2" s="7" t="s">
        <v>5</v>
      </c>
      <c r="N2" s="1"/>
      <c r="O2" s="1"/>
    </row>
    <row r="3" spans="1:15" ht="40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29" t="s">
        <v>15</v>
      </c>
      <c r="K3" s="8" t="s">
        <v>16</v>
      </c>
      <c r="L3" s="8" t="s">
        <v>17</v>
      </c>
      <c r="M3" s="8" t="s">
        <v>14</v>
      </c>
      <c r="N3" s="8" t="s">
        <v>18</v>
      </c>
      <c r="O3" s="8" t="s">
        <v>19</v>
      </c>
    </row>
    <row r="4" spans="1:15">
      <c r="A4" s="9">
        <v>1</v>
      </c>
      <c r="B4" s="10" t="s">
        <v>3850</v>
      </c>
      <c r="C4" s="10" t="s">
        <v>3851</v>
      </c>
      <c r="D4" s="22">
        <v>9000</v>
      </c>
      <c r="E4" s="23">
        <v>1</v>
      </c>
      <c r="F4" s="22">
        <f t="shared" ref="F4:F18" si="0">D4*E4</f>
        <v>9000</v>
      </c>
      <c r="G4" s="24" t="s">
        <v>1078</v>
      </c>
      <c r="H4" s="25" t="s">
        <v>2726</v>
      </c>
      <c r="I4" s="30" t="s">
        <v>3852</v>
      </c>
      <c r="J4" s="20" t="s">
        <v>2427</v>
      </c>
      <c r="K4" s="20" t="s">
        <v>3853</v>
      </c>
      <c r="L4" s="31" t="s">
        <v>2726</v>
      </c>
      <c r="M4" s="32" t="s">
        <v>3852</v>
      </c>
      <c r="N4" s="26"/>
      <c r="O4" s="26"/>
    </row>
    <row r="5" spans="1:15">
      <c r="A5" s="9">
        <v>2</v>
      </c>
      <c r="B5" s="10" t="s">
        <v>3854</v>
      </c>
      <c r="C5" s="10" t="s">
        <v>3855</v>
      </c>
      <c r="D5" s="22">
        <v>3500</v>
      </c>
      <c r="E5" s="23">
        <v>1</v>
      </c>
      <c r="F5" s="22">
        <f t="shared" si="0"/>
        <v>3500</v>
      </c>
      <c r="G5" s="24" t="s">
        <v>1078</v>
      </c>
      <c r="H5" s="25" t="s">
        <v>2726</v>
      </c>
      <c r="I5" s="30" t="s">
        <v>3852</v>
      </c>
      <c r="J5" s="20" t="s">
        <v>2427</v>
      </c>
      <c r="K5" s="20" t="s">
        <v>3853</v>
      </c>
      <c r="L5" s="31" t="s">
        <v>2726</v>
      </c>
      <c r="M5" s="32" t="s">
        <v>3852</v>
      </c>
      <c r="N5" s="26"/>
      <c r="O5" s="26"/>
    </row>
    <row r="6" spans="1:15">
      <c r="A6" s="9">
        <v>3</v>
      </c>
      <c r="B6" s="10" t="s">
        <v>3856</v>
      </c>
      <c r="C6" s="10" t="s">
        <v>3857</v>
      </c>
      <c r="D6" s="22">
        <v>1200</v>
      </c>
      <c r="E6" s="23">
        <v>1</v>
      </c>
      <c r="F6" s="22">
        <f t="shared" si="0"/>
        <v>1200</v>
      </c>
      <c r="G6" s="24" t="s">
        <v>1078</v>
      </c>
      <c r="H6" s="25" t="s">
        <v>2726</v>
      </c>
      <c r="I6" s="30" t="s">
        <v>3852</v>
      </c>
      <c r="J6" s="20" t="s">
        <v>2427</v>
      </c>
      <c r="K6" s="20" t="s">
        <v>3853</v>
      </c>
      <c r="L6" s="31" t="s">
        <v>2726</v>
      </c>
      <c r="M6" s="32" t="s">
        <v>3852</v>
      </c>
      <c r="N6" s="26"/>
      <c r="O6" s="26"/>
    </row>
    <row r="7" spans="1:15">
      <c r="A7" s="9">
        <v>4</v>
      </c>
      <c r="B7" s="10" t="s">
        <v>3858</v>
      </c>
      <c r="C7" s="10" t="s">
        <v>3859</v>
      </c>
      <c r="D7" s="22">
        <v>4500</v>
      </c>
      <c r="E7" s="23">
        <v>1</v>
      </c>
      <c r="F7" s="22">
        <f t="shared" si="0"/>
        <v>4500</v>
      </c>
      <c r="G7" s="24" t="s">
        <v>1078</v>
      </c>
      <c r="H7" s="25" t="s">
        <v>2726</v>
      </c>
      <c r="I7" s="30" t="s">
        <v>3852</v>
      </c>
      <c r="J7" s="20" t="s">
        <v>2427</v>
      </c>
      <c r="K7" s="20" t="s">
        <v>3853</v>
      </c>
      <c r="L7" s="31" t="s">
        <v>2726</v>
      </c>
      <c r="M7" s="32" t="s">
        <v>3852</v>
      </c>
      <c r="N7" s="26"/>
      <c r="O7" s="26"/>
    </row>
    <row r="8" spans="1:15">
      <c r="A8" s="9">
        <v>5</v>
      </c>
      <c r="B8" s="10" t="s">
        <v>3860</v>
      </c>
      <c r="C8" s="10" t="s">
        <v>3859</v>
      </c>
      <c r="D8" s="22">
        <v>4500</v>
      </c>
      <c r="E8" s="23">
        <v>1</v>
      </c>
      <c r="F8" s="22">
        <f t="shared" si="0"/>
        <v>4500</v>
      </c>
      <c r="G8" s="24" t="s">
        <v>1078</v>
      </c>
      <c r="H8" s="25" t="s">
        <v>2726</v>
      </c>
      <c r="I8" s="30" t="s">
        <v>3852</v>
      </c>
      <c r="J8" s="20" t="s">
        <v>2427</v>
      </c>
      <c r="K8" s="20" t="s">
        <v>3853</v>
      </c>
      <c r="L8" s="31" t="s">
        <v>2726</v>
      </c>
      <c r="M8" s="32" t="s">
        <v>3852</v>
      </c>
      <c r="N8" s="26"/>
      <c r="O8" s="26"/>
    </row>
    <row r="9" spans="1:15">
      <c r="A9" s="9">
        <v>6</v>
      </c>
      <c r="B9" s="10" t="s">
        <v>3861</v>
      </c>
      <c r="C9" s="10" t="s">
        <v>3862</v>
      </c>
      <c r="D9" s="22">
        <v>163000</v>
      </c>
      <c r="E9" s="23">
        <v>1</v>
      </c>
      <c r="F9" s="22">
        <f t="shared" si="0"/>
        <v>163000</v>
      </c>
      <c r="G9" s="24" t="s">
        <v>1078</v>
      </c>
      <c r="H9" s="25" t="s">
        <v>2726</v>
      </c>
      <c r="I9" s="30" t="s">
        <v>3852</v>
      </c>
      <c r="J9" s="20" t="s">
        <v>2427</v>
      </c>
      <c r="K9" s="20" t="s">
        <v>3853</v>
      </c>
      <c r="L9" s="31" t="s">
        <v>2726</v>
      </c>
      <c r="M9" s="32" t="s">
        <v>3852</v>
      </c>
      <c r="N9" s="26"/>
      <c r="O9" s="26"/>
    </row>
    <row r="10" spans="1:15">
      <c r="A10" s="9">
        <v>7</v>
      </c>
      <c r="B10" s="10" t="s">
        <v>3863</v>
      </c>
      <c r="C10" s="10" t="s">
        <v>3862</v>
      </c>
      <c r="D10" s="22">
        <v>163000</v>
      </c>
      <c r="E10" s="23">
        <v>1</v>
      </c>
      <c r="F10" s="22">
        <f t="shared" si="0"/>
        <v>163000</v>
      </c>
      <c r="G10" s="24" t="s">
        <v>1078</v>
      </c>
      <c r="H10" s="25" t="s">
        <v>2726</v>
      </c>
      <c r="I10" s="30" t="s">
        <v>3852</v>
      </c>
      <c r="J10" s="20" t="s">
        <v>2427</v>
      </c>
      <c r="K10" s="20" t="s">
        <v>3853</v>
      </c>
      <c r="L10" s="31" t="s">
        <v>2726</v>
      </c>
      <c r="M10" s="32" t="s">
        <v>3852</v>
      </c>
      <c r="N10" s="26"/>
      <c r="O10" s="26"/>
    </row>
    <row r="11" spans="1:15">
      <c r="A11" s="9">
        <v>8</v>
      </c>
      <c r="B11" s="10" t="s">
        <v>3864</v>
      </c>
      <c r="C11" s="10" t="s">
        <v>3857</v>
      </c>
      <c r="D11" s="22">
        <v>1200</v>
      </c>
      <c r="E11" s="23">
        <v>1</v>
      </c>
      <c r="F11" s="22">
        <f t="shared" si="0"/>
        <v>1200</v>
      </c>
      <c r="G11" s="24" t="s">
        <v>1078</v>
      </c>
      <c r="H11" s="25" t="s">
        <v>2726</v>
      </c>
      <c r="I11" s="30" t="s">
        <v>3852</v>
      </c>
      <c r="J11" s="20" t="s">
        <v>2427</v>
      </c>
      <c r="K11" s="20" t="s">
        <v>3853</v>
      </c>
      <c r="L11" s="31" t="s">
        <v>2726</v>
      </c>
      <c r="M11" s="32" t="s">
        <v>3852</v>
      </c>
      <c r="N11" s="26"/>
      <c r="O11" s="26"/>
    </row>
    <row r="12" spans="1:15">
      <c r="A12" s="9">
        <v>9</v>
      </c>
      <c r="B12" s="10" t="s">
        <v>3865</v>
      </c>
      <c r="C12" s="10" t="s">
        <v>3866</v>
      </c>
      <c r="D12" s="22">
        <v>1200</v>
      </c>
      <c r="E12" s="23">
        <v>1</v>
      </c>
      <c r="F12" s="22">
        <f t="shared" si="0"/>
        <v>1200</v>
      </c>
      <c r="G12" s="24" t="s">
        <v>1078</v>
      </c>
      <c r="H12" s="25" t="s">
        <v>2726</v>
      </c>
      <c r="I12" s="30" t="s">
        <v>3852</v>
      </c>
      <c r="J12" s="20" t="s">
        <v>2427</v>
      </c>
      <c r="K12" s="20" t="s">
        <v>3853</v>
      </c>
      <c r="L12" s="31" t="s">
        <v>2726</v>
      </c>
      <c r="M12" s="32" t="s">
        <v>3852</v>
      </c>
      <c r="N12" s="26"/>
      <c r="O12" s="26"/>
    </row>
    <row r="13" spans="1:15">
      <c r="A13" s="9">
        <v>10</v>
      </c>
      <c r="B13" s="10" t="s">
        <v>3867</v>
      </c>
      <c r="C13" s="10" t="s">
        <v>3868</v>
      </c>
      <c r="D13" s="22">
        <v>5800</v>
      </c>
      <c r="E13" s="23">
        <v>1</v>
      </c>
      <c r="F13" s="22">
        <f t="shared" si="0"/>
        <v>5800</v>
      </c>
      <c r="G13" s="24" t="s">
        <v>1078</v>
      </c>
      <c r="H13" s="25" t="s">
        <v>2726</v>
      </c>
      <c r="I13" s="30" t="s">
        <v>3852</v>
      </c>
      <c r="J13" s="20" t="s">
        <v>2427</v>
      </c>
      <c r="K13" s="20" t="s">
        <v>3853</v>
      </c>
      <c r="L13" s="31" t="s">
        <v>2726</v>
      </c>
      <c r="M13" s="32" t="s">
        <v>3852</v>
      </c>
      <c r="N13" s="26"/>
      <c r="O13" s="26"/>
    </row>
    <row r="14" spans="1:15">
      <c r="A14" s="9">
        <v>11</v>
      </c>
      <c r="B14" s="10" t="s">
        <v>3869</v>
      </c>
      <c r="C14" s="10" t="s">
        <v>3870</v>
      </c>
      <c r="D14" s="22">
        <v>11000</v>
      </c>
      <c r="E14" s="23">
        <v>1</v>
      </c>
      <c r="F14" s="22">
        <f t="shared" si="0"/>
        <v>11000</v>
      </c>
      <c r="G14" s="24" t="s">
        <v>1078</v>
      </c>
      <c r="H14" s="25" t="s">
        <v>2726</v>
      </c>
      <c r="I14" s="30" t="s">
        <v>3852</v>
      </c>
      <c r="J14" s="20" t="s">
        <v>2427</v>
      </c>
      <c r="K14" s="20" t="s">
        <v>3853</v>
      </c>
      <c r="L14" s="31" t="s">
        <v>2726</v>
      </c>
      <c r="M14" s="32" t="s">
        <v>3852</v>
      </c>
      <c r="N14" s="26"/>
      <c r="O14" s="26"/>
    </row>
    <row r="15" spans="1:15">
      <c r="A15" s="9">
        <v>12</v>
      </c>
      <c r="B15" s="10" t="s">
        <v>3871</v>
      </c>
      <c r="C15" s="10" t="s">
        <v>3859</v>
      </c>
      <c r="D15" s="22">
        <v>4500</v>
      </c>
      <c r="E15" s="23">
        <v>1</v>
      </c>
      <c r="F15" s="22">
        <f t="shared" si="0"/>
        <v>4500</v>
      </c>
      <c r="G15" s="24" t="s">
        <v>1078</v>
      </c>
      <c r="H15" s="25" t="s">
        <v>2726</v>
      </c>
      <c r="I15" s="30" t="s">
        <v>3852</v>
      </c>
      <c r="J15" s="20" t="s">
        <v>2427</v>
      </c>
      <c r="K15" s="20" t="s">
        <v>3853</v>
      </c>
      <c r="L15" s="31" t="s">
        <v>2726</v>
      </c>
      <c r="M15" s="32" t="s">
        <v>3852</v>
      </c>
      <c r="N15" s="26"/>
      <c r="O15" s="26"/>
    </row>
    <row r="16" spans="1:15">
      <c r="A16" s="9">
        <v>13</v>
      </c>
      <c r="B16" s="10" t="s">
        <v>3872</v>
      </c>
      <c r="C16" s="10" t="s">
        <v>3859</v>
      </c>
      <c r="D16" s="22">
        <v>4500</v>
      </c>
      <c r="E16" s="23">
        <v>1</v>
      </c>
      <c r="F16" s="22">
        <f t="shared" si="0"/>
        <v>4500</v>
      </c>
      <c r="G16" s="24" t="s">
        <v>1078</v>
      </c>
      <c r="H16" s="25" t="s">
        <v>2726</v>
      </c>
      <c r="I16" s="30" t="s">
        <v>3852</v>
      </c>
      <c r="J16" s="20" t="s">
        <v>2427</v>
      </c>
      <c r="K16" s="20" t="s">
        <v>3853</v>
      </c>
      <c r="L16" s="31" t="s">
        <v>2726</v>
      </c>
      <c r="M16" s="32" t="s">
        <v>3852</v>
      </c>
      <c r="N16" s="26"/>
      <c r="O16" s="26"/>
    </row>
    <row r="17" spans="1:15">
      <c r="A17" s="9">
        <v>14</v>
      </c>
      <c r="B17" s="10" t="s">
        <v>3873</v>
      </c>
      <c r="C17" s="10" t="s">
        <v>3874</v>
      </c>
      <c r="D17" s="22">
        <v>123000</v>
      </c>
      <c r="E17" s="23">
        <v>1</v>
      </c>
      <c r="F17" s="22">
        <f t="shared" si="0"/>
        <v>123000</v>
      </c>
      <c r="G17" s="24" t="s">
        <v>1078</v>
      </c>
      <c r="H17" s="25" t="s">
        <v>2726</v>
      </c>
      <c r="I17" s="30" t="s">
        <v>3852</v>
      </c>
      <c r="J17" s="20" t="s">
        <v>2427</v>
      </c>
      <c r="K17" s="20" t="s">
        <v>3853</v>
      </c>
      <c r="L17" s="31" t="s">
        <v>2726</v>
      </c>
      <c r="M17" s="32" t="s">
        <v>3852</v>
      </c>
      <c r="N17" s="26"/>
      <c r="O17" s="26"/>
    </row>
    <row r="18" spans="1:15">
      <c r="A18" s="9">
        <v>15</v>
      </c>
      <c r="B18" s="10" t="s">
        <v>3875</v>
      </c>
      <c r="C18" s="10" t="s">
        <v>3874</v>
      </c>
      <c r="D18" s="22">
        <v>123000</v>
      </c>
      <c r="E18" s="23">
        <v>1</v>
      </c>
      <c r="F18" s="22">
        <f t="shared" si="0"/>
        <v>123000</v>
      </c>
      <c r="G18" s="24" t="s">
        <v>1078</v>
      </c>
      <c r="H18" s="25" t="s">
        <v>2726</v>
      </c>
      <c r="I18" s="30" t="s">
        <v>3852</v>
      </c>
      <c r="J18" s="20" t="s">
        <v>2427</v>
      </c>
      <c r="K18" s="20" t="s">
        <v>3853</v>
      </c>
      <c r="L18" s="31" t="s">
        <v>2726</v>
      </c>
      <c r="M18" s="32" t="s">
        <v>3852</v>
      </c>
      <c r="N18" s="26"/>
      <c r="O18" s="26"/>
    </row>
    <row r="19" spans="1:15">
      <c r="A19" s="193" t="s">
        <v>112</v>
      </c>
      <c r="B19" s="194"/>
      <c r="C19" s="194"/>
      <c r="D19" s="195"/>
      <c r="E19" s="26">
        <f>SUM(E4:E18)</f>
        <v>15</v>
      </c>
      <c r="F19" s="27">
        <f>SUM(F4:F18)</f>
        <v>622900</v>
      </c>
      <c r="G19" s="26"/>
      <c r="H19" s="28"/>
      <c r="I19" s="26"/>
    </row>
  </sheetData>
  <mergeCells count="2">
    <mergeCell ref="A1:O1"/>
    <mergeCell ref="A19:D19"/>
  </mergeCells>
  <phoneticPr fontId="8" type="noConversion"/>
  <conditionalFormatting sqref="B4:C18">
    <cfRule type="expression" dxfId="1" priority="1" stopIfTrue="1">
      <formula>AND(COUNTIF($B$1:$B$3214,B4)+COUNTIF($B$3629:$B$65535,B4)+COUNTIF($B$3223:$B$3620,B4)&gt;1,NOT(ISBLANK(B4)))</formula>
    </cfRule>
  </conditionalFormatting>
  <pageMargins left="0.75" right="0.75" top="1" bottom="1" header="0.5" footer="0.5"/>
</worksheet>
</file>

<file path=xl/worksheets/sheet58.xml><?xml version="1.0" encoding="utf-8"?>
<worksheet xmlns="http://schemas.openxmlformats.org/spreadsheetml/2006/main" xmlns:r="http://schemas.openxmlformats.org/officeDocument/2006/relationships">
  <dimension ref="A1:O7"/>
  <sheetViews>
    <sheetView workbookViewId="0">
      <selection activeCell="X27" sqref="X27"/>
    </sheetView>
  </sheetViews>
  <sheetFormatPr defaultColWidth="9" defaultRowHeight="14.25"/>
  <cols>
    <col min="1" max="1" width="4.625" style="1" customWidth="1"/>
    <col min="2" max="2" width="11.375" style="1" customWidth="1"/>
    <col min="3" max="3" width="16.5" style="2" customWidth="1"/>
    <col min="4" max="4" width="9" style="3"/>
    <col min="5" max="5" width="4.375" style="3" customWidth="1"/>
    <col min="6" max="6" width="14.625" style="3" customWidth="1"/>
    <col min="7" max="7" width="9" style="1"/>
    <col min="8" max="8" width="13.625" style="1" customWidth="1"/>
    <col min="9" max="10" width="9" style="1" hidden="1" customWidth="1"/>
    <col min="11" max="11" width="11.75" style="1" hidden="1" customWidth="1"/>
    <col min="12" max="12" width="9" style="1" hidden="1" customWidth="1"/>
    <col min="13" max="13" width="18.875" style="1" customWidth="1"/>
    <col min="14" max="14" width="6.625" style="1" hidden="1" customWidth="1"/>
    <col min="15" max="15" width="5.125" style="1" hidden="1" customWidth="1"/>
    <col min="16" max="16384" width="9" style="1"/>
  </cols>
  <sheetData>
    <row r="1" spans="1:15" ht="22.5">
      <c r="A1" s="158" t="s">
        <v>3876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27">
      <c r="A2" s="4"/>
      <c r="B2" s="5"/>
      <c r="C2" s="6"/>
      <c r="D2" s="7"/>
      <c r="E2" s="7"/>
      <c r="F2" s="5" t="s">
        <v>1</v>
      </c>
      <c r="G2" s="7" t="s">
        <v>3877</v>
      </c>
      <c r="H2" s="5" t="s">
        <v>3</v>
      </c>
      <c r="I2" s="16"/>
      <c r="J2" s="17"/>
      <c r="K2" s="18" t="s">
        <v>4</v>
      </c>
      <c r="L2" s="18"/>
      <c r="M2" s="7" t="s">
        <v>5</v>
      </c>
    </row>
    <row r="3" spans="1:15" ht="40.5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14</v>
      </c>
      <c r="N3" s="8" t="s">
        <v>18</v>
      </c>
      <c r="O3" s="8" t="s">
        <v>19</v>
      </c>
    </row>
    <row r="4" spans="1:15">
      <c r="A4" s="9">
        <v>1</v>
      </c>
      <c r="B4" s="10" t="s">
        <v>3878</v>
      </c>
      <c r="C4" s="11" t="s">
        <v>3879</v>
      </c>
      <c r="D4" s="12">
        <v>27750</v>
      </c>
      <c r="E4" s="13">
        <v>1</v>
      </c>
      <c r="F4" s="12">
        <f t="shared" ref="F4:F6" si="0">D4*E4</f>
        <v>27750</v>
      </c>
      <c r="G4" s="10" t="s">
        <v>3880</v>
      </c>
      <c r="H4" s="10" t="s">
        <v>3877</v>
      </c>
      <c r="I4" s="10" t="s">
        <v>24</v>
      </c>
      <c r="J4" s="10" t="s">
        <v>3881</v>
      </c>
      <c r="K4" s="10" t="s">
        <v>3882</v>
      </c>
      <c r="L4" s="10" t="s">
        <v>3877</v>
      </c>
      <c r="M4" s="10" t="s">
        <v>3883</v>
      </c>
      <c r="N4" s="10" t="s">
        <v>28</v>
      </c>
      <c r="O4" s="19"/>
    </row>
    <row r="5" spans="1:15">
      <c r="A5" s="9">
        <v>2</v>
      </c>
      <c r="B5" s="10" t="s">
        <v>3884</v>
      </c>
      <c r="C5" s="11" t="s">
        <v>3885</v>
      </c>
      <c r="D5" s="12">
        <v>8250</v>
      </c>
      <c r="E5" s="13">
        <v>1</v>
      </c>
      <c r="F5" s="12">
        <f t="shared" si="0"/>
        <v>8250</v>
      </c>
      <c r="G5" s="10" t="s">
        <v>3880</v>
      </c>
      <c r="H5" s="10" t="s">
        <v>3877</v>
      </c>
      <c r="I5" s="10" t="s">
        <v>24</v>
      </c>
      <c r="J5" s="10" t="s">
        <v>3881</v>
      </c>
      <c r="K5" s="10" t="s">
        <v>3882</v>
      </c>
      <c r="L5" s="10" t="s">
        <v>3877</v>
      </c>
      <c r="M5" s="10" t="s">
        <v>3883</v>
      </c>
      <c r="N5" s="10" t="s">
        <v>28</v>
      </c>
      <c r="O5" s="19"/>
    </row>
    <row r="6" spans="1:15">
      <c r="A6" s="9">
        <v>3</v>
      </c>
      <c r="B6" s="10" t="s">
        <v>3886</v>
      </c>
      <c r="C6" s="11" t="s">
        <v>3887</v>
      </c>
      <c r="D6" s="12">
        <v>25750</v>
      </c>
      <c r="E6" s="13">
        <v>1</v>
      </c>
      <c r="F6" s="12">
        <f t="shared" si="0"/>
        <v>25750</v>
      </c>
      <c r="G6" s="10" t="s">
        <v>3880</v>
      </c>
      <c r="H6" s="10" t="s">
        <v>3877</v>
      </c>
      <c r="I6" s="10" t="s">
        <v>24</v>
      </c>
      <c r="J6" s="10" t="s">
        <v>3881</v>
      </c>
      <c r="K6" s="10" t="s">
        <v>3882</v>
      </c>
      <c r="L6" s="10" t="s">
        <v>3877</v>
      </c>
      <c r="M6" s="10" t="s">
        <v>3883</v>
      </c>
      <c r="N6" s="10" t="s">
        <v>28</v>
      </c>
      <c r="O6" s="19"/>
    </row>
    <row r="7" spans="1:15">
      <c r="A7" s="159" t="s">
        <v>112</v>
      </c>
      <c r="B7" s="160"/>
      <c r="C7" s="160"/>
      <c r="D7" s="163"/>
      <c r="E7" s="13">
        <v>3</v>
      </c>
      <c r="F7" s="12">
        <f>SUM(F4:F6)</f>
        <v>61750</v>
      </c>
      <c r="G7" s="165"/>
      <c r="H7" s="166"/>
      <c r="I7" s="166"/>
      <c r="J7" s="166"/>
      <c r="K7" s="167"/>
      <c r="L7" s="19"/>
      <c r="M7" s="19"/>
      <c r="N7" s="19"/>
      <c r="O7" s="19"/>
    </row>
  </sheetData>
  <autoFilter ref="A3:O7">
    <extLst/>
  </autoFilter>
  <mergeCells count="3">
    <mergeCell ref="A1:O1"/>
    <mergeCell ref="A7:D7"/>
    <mergeCell ref="G7:K7"/>
  </mergeCells>
  <phoneticPr fontId="8" type="noConversion"/>
  <conditionalFormatting sqref="B4:B6">
    <cfRule type="expression" dxfId="0" priority="1" stopIfTrue="1">
      <formula>AND(COUNTIF($B$1:$B$3214,B4)+COUNTIF($B$3629:$B$65535,B4)+COUNTIF($B$3223:$B$3620,B4)&gt;1,NOT(ISBLANK(B4)))</formula>
    </cfRule>
  </conditionalFormatting>
  <pageMargins left="0.74803149606299202" right="0.74803149606299202" top="0.98425196850393704" bottom="0.98425196850393704" header="0.511811023622047" footer="0.511811023622047"/>
  <pageSetup paperSize="9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58</vt:i4>
      </vt:variant>
      <vt:variant>
        <vt:lpstr>命名范围</vt:lpstr>
      </vt:variant>
      <vt:variant>
        <vt:i4>36</vt:i4>
      </vt:variant>
    </vt:vector>
  </HeadingPairs>
  <TitlesOfParts>
    <vt:vector size="94" baseType="lpstr">
      <vt:lpstr>！工程机械智能制造重点实验室</vt:lpstr>
      <vt:lpstr>！建筑机械故障诊断与预警重点实验室</vt:lpstr>
      <vt:lpstr>！工程热力学实验室</vt:lpstr>
      <vt:lpstr>！过程控制实验室</vt:lpstr>
      <vt:lpstr>！过程流体机械实验室</vt:lpstr>
      <vt:lpstr>！过程装备检测实验室</vt:lpstr>
      <vt:lpstr>！过控装备设计实验室</vt:lpstr>
      <vt:lpstr>！压力容器测试实验室</vt:lpstr>
      <vt:lpstr>！电力电子</vt:lpstr>
      <vt:lpstr>！电工与电路原理</vt:lpstr>
      <vt:lpstr>！电机与拖动</vt:lpstr>
      <vt:lpstr>！智能用电室</vt:lpstr>
      <vt:lpstr>！智能控制</vt:lpstr>
      <vt:lpstr>！新能源微电网</vt:lpstr>
      <vt:lpstr>！PLC实验室</vt:lpstr>
      <vt:lpstr>！自控原理</vt:lpstr>
      <vt:lpstr>！自动化创新</vt:lpstr>
      <vt:lpstr>！数字电路</vt:lpstr>
      <vt:lpstr>！模拟电路</vt:lpstr>
      <vt:lpstr>！电子实习室</vt:lpstr>
      <vt:lpstr>！电力系统综合自动化</vt:lpstr>
      <vt:lpstr>！高低压供配电</vt:lpstr>
      <vt:lpstr>！电工实训室</vt:lpstr>
      <vt:lpstr>！测控实践创新实验室</vt:lpstr>
      <vt:lpstr>！嵌入式系统实验室</vt:lpstr>
      <vt:lpstr>！测控电路实验室</vt:lpstr>
      <vt:lpstr>！光电检测实验室</vt:lpstr>
      <vt:lpstr>！虚拟仪器技术实验室</vt:lpstr>
      <vt:lpstr>！传感器原理实验室</vt:lpstr>
      <vt:lpstr>！产品示教创新实验室</vt:lpstr>
      <vt:lpstr>！设计表现实验室</vt:lpstr>
      <vt:lpstr>！基础模型制作实验室</vt:lpstr>
      <vt:lpstr>！人机工程实验室</vt:lpstr>
      <vt:lpstr>！三大构成实验室</vt:lpstr>
      <vt:lpstr>！数字化设计与3D打印实验室</vt:lpstr>
      <vt:lpstr>！电加工</vt:lpstr>
      <vt:lpstr>！钣金</vt:lpstr>
      <vt:lpstr>！车工</vt:lpstr>
      <vt:lpstr>！焊接</vt:lpstr>
      <vt:lpstr>！数控</vt:lpstr>
      <vt:lpstr>！铣刨磨</vt:lpstr>
      <vt:lpstr>！钳工</vt:lpstr>
      <vt:lpstr>！工程机械实验室</vt:lpstr>
      <vt:lpstr>！互换性与技术测量实验室</vt:lpstr>
      <vt:lpstr>！机电一体化模型组合实验室</vt:lpstr>
      <vt:lpstr>！机电一体化实验室</vt:lpstr>
      <vt:lpstr>！机械测试技术实验室</vt:lpstr>
      <vt:lpstr>！机械设计实验室</vt:lpstr>
      <vt:lpstr>！机械原理实验室</vt:lpstr>
      <vt:lpstr>！机械制造工艺实验室</vt:lpstr>
      <vt:lpstr>！交互式创新设计与分析实验室</vt:lpstr>
      <vt:lpstr>！金相实验室</vt:lpstr>
      <vt:lpstr>！精密与特种加工实验室</vt:lpstr>
      <vt:lpstr>！热处理实验室</vt:lpstr>
      <vt:lpstr>！热工基础实验室</vt:lpstr>
      <vt:lpstr>！液压与气动技术实验室</vt:lpstr>
      <vt:lpstr>！数控技术实验室</vt:lpstr>
      <vt:lpstr>！工程图学模型室</vt:lpstr>
      <vt:lpstr>'！PLC实验室'!Print_Titles</vt:lpstr>
      <vt:lpstr>'！测控电路实验室'!Print_Titles</vt:lpstr>
      <vt:lpstr>'！测控实践创新实验室'!Print_Titles</vt:lpstr>
      <vt:lpstr>'！产品示教创新实验室'!Print_Titles</vt:lpstr>
      <vt:lpstr>'！传感器原理实验室'!Print_Titles</vt:lpstr>
      <vt:lpstr>'！电工实训室'!Print_Titles</vt:lpstr>
      <vt:lpstr>'！电工与电路原理'!Print_Titles</vt:lpstr>
      <vt:lpstr>'！电机与拖动'!Print_Titles</vt:lpstr>
      <vt:lpstr>'！电力电子'!Print_Titles</vt:lpstr>
      <vt:lpstr>'！电力系统综合自动化'!Print_Titles</vt:lpstr>
      <vt:lpstr>'！电子实习室'!Print_Titles</vt:lpstr>
      <vt:lpstr>'！高低压供配电'!Print_Titles</vt:lpstr>
      <vt:lpstr>'！工程机械智能制造重点实验室'!Print_Titles</vt:lpstr>
      <vt:lpstr>'！光电检测实验室'!Print_Titles</vt:lpstr>
      <vt:lpstr>'！过程控制实验室'!Print_Titles</vt:lpstr>
      <vt:lpstr>'！互换性与技术测量实验室'!Print_Titles</vt:lpstr>
      <vt:lpstr>'！机电一体化模型组合实验室'!Print_Titles</vt:lpstr>
      <vt:lpstr>'！机械测试技术实验室'!Print_Titles</vt:lpstr>
      <vt:lpstr>'！机械设计实验室'!Print_Titles</vt:lpstr>
      <vt:lpstr>'！机械原理实验室'!Print_Titles</vt:lpstr>
      <vt:lpstr>'！机械制造工艺实验室'!Print_Titles</vt:lpstr>
      <vt:lpstr>'！建筑机械故障诊断与预警重点实验室'!Print_Titles</vt:lpstr>
      <vt:lpstr>'！交互式创新设计与分析实验室'!Print_Titles</vt:lpstr>
      <vt:lpstr>'！金相实验室'!Print_Titles</vt:lpstr>
      <vt:lpstr>'！精密与特种加工实验室'!Print_Titles</vt:lpstr>
      <vt:lpstr>'！模拟电路'!Print_Titles</vt:lpstr>
      <vt:lpstr>'！嵌入式系统实验室'!Print_Titles</vt:lpstr>
      <vt:lpstr>'！热工基础实验室'!Print_Titles</vt:lpstr>
      <vt:lpstr>'！数字电路'!Print_Titles</vt:lpstr>
      <vt:lpstr>'！新能源微电网'!Print_Titles</vt:lpstr>
      <vt:lpstr>'！虚拟仪器技术实验室'!Print_Titles</vt:lpstr>
      <vt:lpstr>'！液压与气动技术实验室'!Print_Titles</vt:lpstr>
      <vt:lpstr>'！智能控制'!Print_Titles</vt:lpstr>
      <vt:lpstr>'！智能用电室'!Print_Titles</vt:lpstr>
      <vt:lpstr>'！自动化创新'!Print_Titles</vt:lpstr>
      <vt:lpstr>'！自控原理'!Print_Titles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cp:lastPrinted>2020-05-11T03:34:19Z</cp:lastPrinted>
  <dcterms:created xsi:type="dcterms:W3CDTF">2020-04-24T03:55:00Z</dcterms:created>
  <dcterms:modified xsi:type="dcterms:W3CDTF">2020-05-11T03:34:25Z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