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<sst xmlns="http://schemas.openxmlformats.org/spreadsheetml/2006/main" count="69" uniqueCount="57">
  <si>
    <t>2020年教学实验室建设论证信息表</t>
  </si>
  <si>
    <t>申请部门</t>
  </si>
  <si>
    <t xml:space="preserve">   材化学院          </t>
  </si>
  <si>
    <t xml:space="preserve">部门负责人签字：    </t>
  </si>
  <si>
    <t xml:space="preserve">             </t>
  </si>
  <si>
    <t>时间：</t>
  </si>
  <si>
    <t xml:space="preserve">                 </t>
  </si>
  <si>
    <t>实验室名称</t>
  </si>
  <si>
    <t xml:space="preserve">   高分子化学实验室                                       </t>
  </si>
  <si>
    <t>具体场所（房间号）</t>
  </si>
  <si>
    <t xml:space="preserve">理化楼C508,C509,C510,C511      </t>
  </si>
  <si>
    <t>建筑面积（平方米）</t>
  </si>
  <si>
    <t>建设类型</t>
  </si>
  <si>
    <t>扩建</t>
  </si>
  <si>
    <t>是否需要进行场地改造</t>
  </si>
  <si>
    <t>否</t>
  </si>
  <si>
    <t>改造预估费用（万元）（不占预算）</t>
  </si>
  <si>
    <t>实验室负责人</t>
  </si>
  <si>
    <t>胡普华</t>
  </si>
  <si>
    <t>联系方式</t>
  </si>
  <si>
    <t>服务专业名称</t>
  </si>
  <si>
    <t xml:space="preserve">高分子材料与工程                    </t>
  </si>
  <si>
    <t>是否一流专业</t>
  </si>
  <si>
    <t>是</t>
  </si>
  <si>
    <t>是否本年度申请评估或认证专业</t>
  </si>
  <si>
    <t>是否本年度申请一流专业</t>
  </si>
  <si>
    <t>原有开设实验课程</t>
  </si>
  <si>
    <t xml:space="preserve">高分子化学实验         </t>
  </si>
  <si>
    <t>是否有实验大纲</t>
  </si>
  <si>
    <t>课程代码</t>
  </si>
  <si>
    <t>CH020024B</t>
  </si>
  <si>
    <t>开设实验项目个数</t>
  </si>
  <si>
    <t>学时</t>
  </si>
  <si>
    <t>高分子综合设计性实验</t>
  </si>
  <si>
    <t xml:space="preserve">CH020084B </t>
  </si>
  <si>
    <t>3周</t>
  </si>
  <si>
    <t>新增开设实验课程</t>
  </si>
  <si>
    <t>高分子综合设计性实验（部分项目新增）</t>
  </si>
  <si>
    <t>新增3个</t>
  </si>
  <si>
    <t>序号</t>
  </si>
  <si>
    <t>主要设备</t>
  </si>
  <si>
    <t>单价（万元）</t>
  </si>
  <si>
    <t>台套数</t>
  </si>
  <si>
    <r>
      <t xml:space="preserve">预算
</t>
    </r>
    <r>
      <rPr>
        <b/>
        <sz val="11"/>
        <color theme="1"/>
        <rFont val="Times New Roman"/>
        <charset val="134"/>
      </rPr>
      <t>(</t>
    </r>
    <r>
      <rPr>
        <b/>
        <sz val="11"/>
        <color theme="1"/>
        <rFont val="宋体"/>
        <charset val="134"/>
      </rPr>
      <t>万元</t>
    </r>
    <r>
      <rPr>
        <b/>
        <sz val="11"/>
        <color theme="1"/>
        <rFont val="Times New Roman"/>
        <charset val="134"/>
      </rPr>
      <t>)</t>
    </r>
  </si>
  <si>
    <r>
      <t>仪器设备尺寸
长</t>
    </r>
    <r>
      <rPr>
        <b/>
        <sz val="11"/>
        <rFont val="Times New Roman"/>
        <charset val="134"/>
      </rPr>
      <t>*</t>
    </r>
    <r>
      <rPr>
        <b/>
        <sz val="11"/>
        <rFont val="宋体"/>
        <charset val="134"/>
      </rPr>
      <t>宽</t>
    </r>
    <r>
      <rPr>
        <b/>
        <sz val="11"/>
        <rFont val="Times New Roman"/>
        <charset val="134"/>
      </rPr>
      <t>*</t>
    </r>
    <r>
      <rPr>
        <b/>
        <sz val="11"/>
        <rFont val="宋体"/>
        <charset val="134"/>
      </rPr>
      <t>高
（单位厘米）</t>
    </r>
  </si>
  <si>
    <t>电热鼓风干燥箱</t>
  </si>
  <si>
    <t>高速打孔机电动胶塞打孔器</t>
  </si>
  <si>
    <t>低温防爆冰箱</t>
  </si>
  <si>
    <t>真空干燥箱</t>
  </si>
  <si>
    <t>制冰机</t>
  </si>
  <si>
    <t>铅笔硬度计</t>
  </si>
  <si>
    <t>实验室小型涂布机</t>
  </si>
  <si>
    <t>ISO流出杯</t>
  </si>
  <si>
    <t>超声测厚仪</t>
  </si>
  <si>
    <t>盐雾试验箱</t>
  </si>
  <si>
    <t>合计</t>
  </si>
  <si>
    <r>
      <rPr>
        <b/>
        <sz val="14"/>
        <color rgb="FFFF0000"/>
        <rFont val="宋体"/>
        <charset val="134"/>
      </rPr>
      <t>备注：</t>
    </r>
    <r>
      <rPr>
        <sz val="12"/>
        <color rgb="FFFF0000"/>
        <rFont val="Times New Roman"/>
        <charset val="134"/>
      </rPr>
      <t xml:space="preserve">       
 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、</t>
    </r>
    <r>
      <rPr>
        <b/>
        <sz val="11"/>
        <rFont val="宋体"/>
        <charset val="134"/>
      </rPr>
      <t>高速打孔机电动胶塞打孔器</t>
    </r>
    <r>
      <rPr>
        <sz val="11"/>
        <rFont val="宋体"/>
        <charset val="134"/>
      </rPr>
      <t>，采购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台，预算</t>
    </r>
    <r>
      <rPr>
        <sz val="11"/>
        <rFont val="Times New Roman"/>
        <charset val="134"/>
      </rPr>
      <t>0.2</t>
    </r>
    <r>
      <rPr>
        <sz val="11"/>
        <rFont val="宋体"/>
        <charset val="134"/>
      </rPr>
      <t>万元，此设备是保障《高分子化学实验》所有实验项目将橡胶塞根据需要打孔使用，属耐用设备，购买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 xml:space="preserve">台可以满足正常教学。
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、</t>
    </r>
    <r>
      <rPr>
        <b/>
        <sz val="11"/>
        <rFont val="宋体"/>
        <charset val="134"/>
      </rPr>
      <t>低温防爆冰箱</t>
    </r>
    <r>
      <rPr>
        <sz val="11"/>
        <rFont val="宋体"/>
        <charset val="134"/>
      </rPr>
      <t>，采购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台，预算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万元，此设备是高分子化学实验室存储易燃易爆液体的重要设备，属耐用设备，购买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 xml:space="preserve">台可以满足正常教学。
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、</t>
    </r>
    <r>
      <rPr>
        <b/>
        <sz val="11"/>
        <rFont val="宋体"/>
        <charset val="134"/>
      </rPr>
      <t>真空干燥箱</t>
    </r>
    <r>
      <rPr>
        <sz val="11"/>
        <rFont val="宋体"/>
        <charset val="134"/>
      </rPr>
      <t>，采购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台，预算</t>
    </r>
    <r>
      <rPr>
        <sz val="11"/>
        <rFont val="Times New Roman"/>
        <charset val="134"/>
      </rPr>
      <t>0.6</t>
    </r>
    <r>
      <rPr>
        <sz val="11"/>
        <rFont val="宋体"/>
        <charset val="134"/>
      </rPr>
      <t>万元，此设备是保障《高分子化学实验》课程大纲开设的实验项目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丙烯酸酯氨基涂料的制备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的关键设备，属耐用设备，原实验室还有一台旧设备可以使用，购买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 xml:space="preserve">台可以满足正常教学。
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、</t>
    </r>
    <r>
      <rPr>
        <b/>
        <sz val="11"/>
        <rFont val="宋体"/>
        <charset val="134"/>
      </rPr>
      <t>制冰机</t>
    </r>
    <r>
      <rPr>
        <sz val="11"/>
        <rFont val="宋体"/>
        <charset val="134"/>
      </rPr>
      <t>，采购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台，预算</t>
    </r>
    <r>
      <rPr>
        <sz val="11"/>
        <rFont val="Times New Roman"/>
        <charset val="134"/>
      </rPr>
      <t>0.35</t>
    </r>
    <r>
      <rPr>
        <sz val="11"/>
        <rFont val="宋体"/>
        <charset val="134"/>
      </rPr>
      <t>万元，此设备是保障《高分子化学实验》课程大纲开设的实验项目“自由基共聚合竟聚率的测定实验”的关键设备，采购国产设备，属耐用设备，购买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 xml:space="preserve">台可以满足正常教学。
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、</t>
    </r>
    <r>
      <rPr>
        <b/>
        <sz val="11"/>
        <rFont val="宋体"/>
        <charset val="134"/>
      </rPr>
      <t>铅笔硬度计，</t>
    </r>
    <r>
      <rPr>
        <sz val="11"/>
        <rFont val="宋体"/>
        <charset val="134"/>
      </rPr>
      <t>单价预算</t>
    </r>
    <r>
      <rPr>
        <sz val="11"/>
        <rFont val="Times New Roman"/>
        <charset val="134"/>
      </rPr>
      <t>0.2</t>
    </r>
    <r>
      <rPr>
        <sz val="11"/>
        <rFont val="宋体"/>
        <charset val="134"/>
      </rPr>
      <t>万元，此设备是保障《高分子化学实验》课程大纲开设的实验项目“丙烯酸酯氨基涂料的制备”的关键测试设备，考虑到实验使用时间很短的因素，采购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 xml:space="preserve">台可以满足正常教学。
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、</t>
    </r>
    <r>
      <rPr>
        <b/>
        <sz val="11"/>
        <rFont val="宋体"/>
        <charset val="134"/>
      </rPr>
      <t>实验室小型涂布机，</t>
    </r>
    <r>
      <rPr>
        <sz val="11"/>
        <rFont val="宋体"/>
        <charset val="134"/>
      </rPr>
      <t>单价预算</t>
    </r>
    <r>
      <rPr>
        <sz val="11"/>
        <rFont val="Times New Roman"/>
        <charset val="134"/>
      </rPr>
      <t>1.2</t>
    </r>
    <r>
      <rPr>
        <sz val="11"/>
        <rFont val="宋体"/>
        <charset val="134"/>
      </rPr>
      <t>万元，此设备是保障《高分子化学实验》课程大纲开设的实验项目“丙烯酸酯氨基涂料的制备实验”的关键测试设备，考虑到实验使用时间很短的因素，采购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台可以满足正常教学。</t>
    </r>
    <r>
      <rPr>
        <sz val="11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7</t>
    </r>
    <r>
      <rPr>
        <sz val="11"/>
        <rFont val="宋体"/>
        <charset val="134"/>
      </rPr>
      <t>、</t>
    </r>
    <r>
      <rPr>
        <b/>
        <sz val="11"/>
        <rFont val="宋体"/>
        <charset val="134"/>
      </rPr>
      <t>超声测厚仪，</t>
    </r>
    <r>
      <rPr>
        <sz val="11"/>
        <rFont val="宋体"/>
        <charset val="134"/>
      </rPr>
      <t>单价预算</t>
    </r>
    <r>
      <rPr>
        <sz val="11"/>
        <rFont val="Times New Roman"/>
        <charset val="134"/>
      </rPr>
      <t>1.0</t>
    </r>
    <r>
      <rPr>
        <sz val="11"/>
        <rFont val="宋体"/>
        <charset val="134"/>
      </rPr>
      <t>万元，此设备是保障《高分子化学实验》课程大纲开设的实验项目“丙烯酸酯氨基涂料的制备实验”的关键测试设备，考虑到实验使用时间很短的因素，采购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台可以满足正常教学。</t>
    </r>
    <r>
      <rPr>
        <sz val="11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8</t>
    </r>
    <r>
      <rPr>
        <sz val="11"/>
        <rFont val="宋体"/>
        <charset val="134"/>
      </rPr>
      <t>、</t>
    </r>
    <r>
      <rPr>
        <b/>
        <sz val="11"/>
        <rFont val="宋体"/>
        <charset val="134"/>
      </rPr>
      <t>盐雾实验箱，</t>
    </r>
    <r>
      <rPr>
        <sz val="11"/>
        <rFont val="宋体"/>
        <charset val="134"/>
      </rPr>
      <t>此设备是保障《高分子化学实验》课程大纲开设的实验项目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苯乙烯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丙烯酸酯共聚乳液的制备实验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的关键测试设备，考虑到实验使用时间很短的因素，采购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台可以满足正常教学。</t>
    </r>
    <r>
      <rPr>
        <sz val="11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</si>
</sst>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1"/>
      <color theme="1"/>
      <name val="Times New Roman"/>
      <charset val="134"/>
    </font>
    <font>
      <b/>
      <sz val="14"/>
      <color rgb="FFFF0000"/>
      <name val="Times New Roman"/>
      <charset val="134"/>
    </font>
    <font>
      <sz val="12"/>
      <color rgb="FFFF0000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4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2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33" fillId="15" borderId="13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13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8" fillId="0" borderId="1" xfId="51" applyFont="1" applyFill="1" applyBorder="1" applyAlignment="1">
      <alignment horizontal="center" vertical="center" wrapText="1"/>
    </xf>
    <xf numFmtId="0" fontId="9" fillId="0" borderId="1" xfId="51" applyFont="1" applyFill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M20" sqref="M20"/>
    </sheetView>
  </sheetViews>
  <sheetFormatPr defaultColWidth="9" defaultRowHeight="13.5"/>
  <cols>
    <col min="1" max="1" width="17.5" customWidth="1"/>
    <col min="2" max="2" width="23.125" customWidth="1"/>
    <col min="3" max="3" width="13.75" customWidth="1"/>
    <col min="4" max="4" width="12.125" customWidth="1"/>
    <col min="5" max="5" width="12.75" customWidth="1"/>
    <col min="6" max="6" width="14.5" customWidth="1"/>
    <col min="10" max="10" width="11.625" customWidth="1"/>
  </cols>
  <sheetData>
    <row r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9">
      <c r="A2" s="3" t="s">
        <v>1</v>
      </c>
      <c r="B2" s="3"/>
      <c r="C2" s="4" t="s">
        <v>2</v>
      </c>
      <c r="D2" s="3" t="s">
        <v>3</v>
      </c>
      <c r="E2" s="3"/>
      <c r="F2" s="4" t="s">
        <v>4</v>
      </c>
      <c r="G2" s="3" t="s">
        <v>5</v>
      </c>
      <c r="H2" s="3"/>
      <c r="I2" s="4" t="s">
        <v>6</v>
      </c>
    </row>
    <row r="4" ht="39" customHeight="1" spans="1:10">
      <c r="A4" s="5" t="s">
        <v>7</v>
      </c>
      <c r="B4" s="6" t="s">
        <v>8</v>
      </c>
      <c r="C4" s="7"/>
      <c r="D4" s="8" t="s">
        <v>9</v>
      </c>
      <c r="E4" s="9" t="s">
        <v>10</v>
      </c>
      <c r="F4" s="5" t="s">
        <v>11</v>
      </c>
      <c r="G4" s="10">
        <v>300</v>
      </c>
      <c r="H4" s="5" t="s">
        <v>12</v>
      </c>
      <c r="I4" s="47" t="s">
        <v>13</v>
      </c>
      <c r="J4" s="48"/>
    </row>
    <row r="5" ht="35" customHeight="1" spans="1:10">
      <c r="A5" s="5" t="s">
        <v>14</v>
      </c>
      <c r="B5" s="11" t="s">
        <v>15</v>
      </c>
      <c r="C5" s="5" t="s">
        <v>16</v>
      </c>
      <c r="D5" s="12" t="s">
        <v>4</v>
      </c>
      <c r="E5" s="5" t="s">
        <v>17</v>
      </c>
      <c r="F5" s="12" t="s">
        <v>18</v>
      </c>
      <c r="G5" s="13" t="s">
        <v>19</v>
      </c>
      <c r="H5" s="14">
        <v>13956076012</v>
      </c>
      <c r="I5" s="14"/>
      <c r="J5" s="14"/>
    </row>
    <row r="6" ht="27" spans="1:10">
      <c r="A6" s="5" t="s">
        <v>20</v>
      </c>
      <c r="B6" s="15" t="s">
        <v>21</v>
      </c>
      <c r="C6" s="14"/>
      <c r="D6" s="5" t="s">
        <v>22</v>
      </c>
      <c r="E6" s="11" t="s">
        <v>23</v>
      </c>
      <c r="F6" s="5" t="s">
        <v>24</v>
      </c>
      <c r="G6" s="11" t="s">
        <v>23</v>
      </c>
      <c r="H6" s="16" t="s">
        <v>25</v>
      </c>
      <c r="I6" s="49"/>
      <c r="J6" s="11" t="s">
        <v>15</v>
      </c>
    </row>
    <row r="7" ht="20.1" customHeight="1" spans="1:10">
      <c r="A7" s="17" t="s">
        <v>26</v>
      </c>
      <c r="B7" s="11" t="s">
        <v>27</v>
      </c>
      <c r="C7" s="17" t="s">
        <v>28</v>
      </c>
      <c r="D7" s="11" t="s">
        <v>23</v>
      </c>
      <c r="E7" s="18" t="s">
        <v>29</v>
      </c>
      <c r="F7" s="11" t="s">
        <v>30</v>
      </c>
      <c r="G7" s="17" t="s">
        <v>31</v>
      </c>
      <c r="H7" s="19">
        <v>7</v>
      </c>
      <c r="I7" s="18" t="s">
        <v>32</v>
      </c>
      <c r="J7" s="19">
        <v>45</v>
      </c>
    </row>
    <row r="8" ht="24.95" customHeight="1" spans="1:10">
      <c r="A8" s="20"/>
      <c r="B8" s="11" t="s">
        <v>33</v>
      </c>
      <c r="C8" s="20"/>
      <c r="D8" s="11" t="s">
        <v>23</v>
      </c>
      <c r="E8" s="21"/>
      <c r="F8" s="11" t="s">
        <v>34</v>
      </c>
      <c r="G8" s="20"/>
      <c r="H8" s="19">
        <v>5</v>
      </c>
      <c r="I8" s="21"/>
      <c r="J8" s="11" t="s">
        <v>35</v>
      </c>
    </row>
    <row r="9" ht="33" customHeight="1" spans="1:10">
      <c r="A9" s="5" t="s">
        <v>36</v>
      </c>
      <c r="B9" s="5" t="s">
        <v>37</v>
      </c>
      <c r="C9" s="5" t="s">
        <v>28</v>
      </c>
      <c r="D9" s="11" t="s">
        <v>23</v>
      </c>
      <c r="E9" s="13" t="s">
        <v>29</v>
      </c>
      <c r="F9" s="11" t="s">
        <v>34</v>
      </c>
      <c r="G9" s="5" t="s">
        <v>31</v>
      </c>
      <c r="H9" s="22" t="s">
        <v>38</v>
      </c>
      <c r="I9" s="13" t="s">
        <v>32</v>
      </c>
      <c r="J9" s="11" t="s">
        <v>35</v>
      </c>
    </row>
    <row r="10" s="1" customFormat="1" ht="21" customHeight="1" spans="1:10">
      <c r="A10" s="23"/>
      <c r="B10" s="23"/>
      <c r="C10" s="23"/>
      <c r="D10" s="24"/>
      <c r="E10" s="25"/>
      <c r="F10" s="24"/>
      <c r="G10" s="23"/>
      <c r="H10" s="26"/>
      <c r="I10" s="25"/>
      <c r="J10" s="24"/>
    </row>
    <row r="11" ht="27" customHeight="1" spans="1:10">
      <c r="A11" s="27" t="s">
        <v>39</v>
      </c>
      <c r="B11" s="28" t="s">
        <v>40</v>
      </c>
      <c r="C11" s="29"/>
      <c r="D11" s="29"/>
      <c r="E11" s="27" t="s">
        <v>41</v>
      </c>
      <c r="F11" s="28" t="s">
        <v>42</v>
      </c>
      <c r="G11" s="30" t="s">
        <v>43</v>
      </c>
      <c r="H11" s="31" t="s">
        <v>44</v>
      </c>
      <c r="I11" s="50"/>
      <c r="J11" s="50"/>
    </row>
    <row r="12" ht="15" spans="1:10">
      <c r="A12" s="32">
        <v>1</v>
      </c>
      <c r="B12" s="33" t="s">
        <v>45</v>
      </c>
      <c r="C12" s="34"/>
      <c r="D12" s="35"/>
      <c r="E12" s="36">
        <v>0.6</v>
      </c>
      <c r="F12" s="37">
        <v>2</v>
      </c>
      <c r="G12" s="37">
        <v>1.2</v>
      </c>
      <c r="H12" s="38">
        <v>50</v>
      </c>
      <c r="I12" s="38">
        <v>60</v>
      </c>
      <c r="J12" s="38">
        <v>75</v>
      </c>
    </row>
    <row r="13" ht="15" spans="1:10">
      <c r="A13" s="39">
        <v>2</v>
      </c>
      <c r="B13" s="33" t="s">
        <v>46</v>
      </c>
      <c r="C13" s="34"/>
      <c r="D13" s="35"/>
      <c r="E13" s="36">
        <v>0.2</v>
      </c>
      <c r="F13" s="37">
        <v>1</v>
      </c>
      <c r="G13" s="37">
        <v>0.2</v>
      </c>
      <c r="H13" s="40">
        <v>40</v>
      </c>
      <c r="I13" s="40">
        <v>15</v>
      </c>
      <c r="J13" s="40">
        <v>17</v>
      </c>
    </row>
    <row r="14" ht="15" spans="1:10">
      <c r="A14" s="39">
        <v>3</v>
      </c>
      <c r="B14" s="33" t="s">
        <v>47</v>
      </c>
      <c r="C14" s="34"/>
      <c r="D14" s="35"/>
      <c r="E14" s="36">
        <v>2</v>
      </c>
      <c r="F14" s="37">
        <v>1</v>
      </c>
      <c r="G14" s="37">
        <v>2</v>
      </c>
      <c r="H14" s="40">
        <v>170</v>
      </c>
      <c r="I14" s="40">
        <v>58</v>
      </c>
      <c r="J14" s="40">
        <v>139</v>
      </c>
    </row>
    <row r="15" ht="15" spans="1:10">
      <c r="A15" s="39">
        <v>4</v>
      </c>
      <c r="B15" s="33" t="s">
        <v>48</v>
      </c>
      <c r="C15" s="34"/>
      <c r="D15" s="35"/>
      <c r="E15" s="36">
        <v>0.6</v>
      </c>
      <c r="F15" s="37">
        <v>1</v>
      </c>
      <c r="G15" s="37">
        <v>0.6</v>
      </c>
      <c r="H15" s="40">
        <v>41.5</v>
      </c>
      <c r="I15" s="40">
        <v>37</v>
      </c>
      <c r="J15" s="40">
        <v>34.5</v>
      </c>
    </row>
    <row r="16" ht="15" spans="1:10">
      <c r="A16" s="39">
        <v>5</v>
      </c>
      <c r="B16" s="33" t="s">
        <v>49</v>
      </c>
      <c r="C16" s="34"/>
      <c r="D16" s="35"/>
      <c r="E16" s="36">
        <v>0.35</v>
      </c>
      <c r="F16" s="37">
        <v>1</v>
      </c>
      <c r="G16" s="37">
        <v>0.35</v>
      </c>
      <c r="H16" s="40">
        <v>40</v>
      </c>
      <c r="I16" s="40">
        <v>50</v>
      </c>
      <c r="J16" s="40">
        <v>50</v>
      </c>
    </row>
    <row r="17" ht="15" spans="1:10">
      <c r="A17" s="39">
        <v>6</v>
      </c>
      <c r="B17" s="33" t="s">
        <v>50</v>
      </c>
      <c r="C17" s="34"/>
      <c r="D17" s="35"/>
      <c r="E17" s="36">
        <v>0.2</v>
      </c>
      <c r="F17" s="37">
        <v>1</v>
      </c>
      <c r="G17" s="37">
        <v>0.2</v>
      </c>
      <c r="H17" s="40">
        <v>0</v>
      </c>
      <c r="I17" s="40">
        <v>0</v>
      </c>
      <c r="J17" s="40">
        <v>0</v>
      </c>
    </row>
    <row r="18" ht="15" spans="1:10">
      <c r="A18" s="39">
        <v>7</v>
      </c>
      <c r="B18" s="33" t="s">
        <v>51</v>
      </c>
      <c r="C18" s="34"/>
      <c r="D18" s="35"/>
      <c r="E18" s="36">
        <v>1.2</v>
      </c>
      <c r="F18" s="37">
        <v>1</v>
      </c>
      <c r="G18" s="37">
        <v>1.2</v>
      </c>
      <c r="H18" s="40">
        <v>57</v>
      </c>
      <c r="I18" s="40">
        <v>37</v>
      </c>
      <c r="J18" s="40">
        <v>14</v>
      </c>
    </row>
    <row r="19" ht="15" spans="1:10">
      <c r="A19" s="32">
        <v>8</v>
      </c>
      <c r="B19" s="33" t="s">
        <v>52</v>
      </c>
      <c r="C19" s="34"/>
      <c r="D19" s="35"/>
      <c r="E19" s="36">
        <v>0.15</v>
      </c>
      <c r="F19" s="37">
        <v>2</v>
      </c>
      <c r="G19" s="37">
        <v>0.3</v>
      </c>
      <c r="H19" s="38">
        <v>35</v>
      </c>
      <c r="I19" s="38">
        <v>18</v>
      </c>
      <c r="J19" s="38">
        <v>16.6</v>
      </c>
    </row>
    <row r="20" ht="15" spans="1:10">
      <c r="A20" s="39">
        <v>9</v>
      </c>
      <c r="B20" s="33" t="s">
        <v>53</v>
      </c>
      <c r="C20" s="34"/>
      <c r="D20" s="35"/>
      <c r="E20" s="36">
        <v>1</v>
      </c>
      <c r="F20" s="37">
        <v>1</v>
      </c>
      <c r="G20" s="37">
        <v>1</v>
      </c>
      <c r="H20" s="40">
        <v>7</v>
      </c>
      <c r="I20" s="40">
        <v>3</v>
      </c>
      <c r="J20" s="40">
        <v>15</v>
      </c>
    </row>
    <row r="21" ht="15" spans="1:10">
      <c r="A21" s="39">
        <v>10</v>
      </c>
      <c r="B21" s="33" t="s">
        <v>54</v>
      </c>
      <c r="C21" s="34"/>
      <c r="D21" s="35"/>
      <c r="E21" s="36">
        <v>1.2</v>
      </c>
      <c r="F21" s="37">
        <v>1</v>
      </c>
      <c r="G21" s="37">
        <v>1.2</v>
      </c>
      <c r="H21" s="40">
        <v>56</v>
      </c>
      <c r="I21" s="40">
        <v>115</v>
      </c>
      <c r="J21" s="40">
        <v>110</v>
      </c>
    </row>
    <row r="22" ht="15" spans="1:10">
      <c r="A22" s="41" t="s">
        <v>55</v>
      </c>
      <c r="B22" s="42"/>
      <c r="C22" s="42"/>
      <c r="D22" s="42"/>
      <c r="E22" s="43"/>
      <c r="F22" s="44">
        <f>SUM(F12:F21)</f>
        <v>12</v>
      </c>
      <c r="G22" s="44">
        <f>SUM(G12:G21)</f>
        <v>8.25</v>
      </c>
      <c r="H22" s="40"/>
      <c r="I22" s="40"/>
      <c r="J22" s="40"/>
    </row>
    <row r="23" ht="279" customHeight="1" spans="1:10">
      <c r="A23" s="45" t="s">
        <v>56</v>
      </c>
      <c r="B23" s="46"/>
      <c r="C23" s="46"/>
      <c r="D23" s="46"/>
      <c r="E23" s="46"/>
      <c r="F23" s="46"/>
      <c r="G23" s="46"/>
      <c r="H23" s="46"/>
      <c r="I23" s="46"/>
      <c r="J23" s="46"/>
    </row>
  </sheetData>
  <mergeCells count="28">
    <mergeCell ref="A1:J1"/>
    <mergeCell ref="A2:B2"/>
    <mergeCell ref="D2:E2"/>
    <mergeCell ref="G2:H2"/>
    <mergeCell ref="B4:C4"/>
    <mergeCell ref="I4:J4"/>
    <mergeCell ref="H5:J5"/>
    <mergeCell ref="B6:C6"/>
    <mergeCell ref="H6:I6"/>
    <mergeCell ref="B11:D11"/>
    <mergeCell ref="H11:J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22:E22"/>
    <mergeCell ref="A23:J23"/>
    <mergeCell ref="A7:A8"/>
    <mergeCell ref="C7:C8"/>
    <mergeCell ref="E7:E8"/>
    <mergeCell ref="G7:G8"/>
    <mergeCell ref="I7:I8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E6 G6 J6 D7:D8">
      <formula1>"是,否"</formula1>
    </dataValidation>
  </dataValidation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2020-04-24T04:59:18Z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