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80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<sst xmlns="http://schemas.openxmlformats.org/spreadsheetml/2006/main" count="69" uniqueCount="55">
  <si>
    <t>2020年教学实验室建设论证信息表</t>
  </si>
  <si>
    <t>申请部门</t>
  </si>
  <si>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化学实验中心</t>
    </r>
  </si>
  <si>
    <t xml:space="preserve">部门负责人签字：    </t>
  </si>
  <si>
    <t>王颖</t>
  </si>
  <si>
    <t>时间：</t>
  </si>
  <si>
    <t xml:space="preserve">  2020.4.8               </t>
  </si>
  <si>
    <t>实验室名称</t>
  </si>
  <si>
    <t xml:space="preserve">          基础化学实验室、仪器分析实验室                              </t>
  </si>
  <si>
    <t>具体场所（房间号）</t>
  </si>
  <si>
    <t xml:space="preserve">   理化楼201/202/307/310/501等</t>
  </si>
  <si>
    <t>建筑面积（平方米）</t>
  </si>
  <si>
    <t>建设类型</t>
  </si>
  <si>
    <t>扩建</t>
  </si>
  <si>
    <t>是否需要进行场地改造</t>
  </si>
  <si>
    <t>否</t>
  </si>
  <si>
    <t>改造预估费用（万元）（不占预算）</t>
  </si>
  <si>
    <t>实验室负责人</t>
  </si>
  <si>
    <t>联系方式</t>
  </si>
  <si>
    <t>服务专业名称</t>
  </si>
  <si>
    <t xml:space="preserve">应用化学                     </t>
  </si>
  <si>
    <t>是否一流专业</t>
  </si>
  <si>
    <t>是否本年度申请评估或认证专业</t>
  </si>
  <si>
    <t>是</t>
  </si>
  <si>
    <t>是否本年度申请一流专业</t>
  </si>
  <si>
    <t xml:space="preserve">高分子材料与工程
</t>
  </si>
  <si>
    <t>原有开设实验课程</t>
  </si>
  <si>
    <t xml:space="preserve">          基础化学实验A1</t>
  </si>
  <si>
    <t>是否有实验大纲</t>
  </si>
  <si>
    <t>课程代码</t>
  </si>
  <si>
    <t>F05001</t>
  </si>
  <si>
    <t>开设实验项目个数</t>
  </si>
  <si>
    <t>学时</t>
  </si>
  <si>
    <t xml:space="preserve">          仪器分析实验                              </t>
  </si>
  <si>
    <t xml:space="preserve">  CH030054B </t>
  </si>
  <si>
    <t xml:space="preserve">        基础化学实验A1</t>
  </si>
  <si>
    <t>CH070014B</t>
  </si>
  <si>
    <t>新增开设实验课程</t>
  </si>
  <si>
    <t xml:space="preserve">  仪器分析实验（部分新增，配合应化专业实验）           </t>
  </si>
  <si>
    <t xml:space="preserve">  CH030054B        </t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</si>
  <si>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</si>
  <si>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</si>
  <si>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</si>
  <si>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</si>
  <si>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</si>
  <si>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</si>
  <si>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恒温数显防腐石墨电热板</t>
  </si>
  <si>
    <t>电导率仪</t>
  </si>
  <si>
    <t>电子分析天平</t>
  </si>
  <si>
    <t>离子计</t>
  </si>
  <si>
    <t>气相色谱仪</t>
  </si>
  <si>
    <t>氢气发生器</t>
  </si>
  <si>
    <t>PEG-20M毛细管色谱柱</t>
  </si>
  <si>
    <t>合计</t>
  </si>
  <si>
    <r>
      <rPr>
        <b/>
        <sz val="14"/>
        <color rgb="FFFF0000"/>
        <rFont val="宋体"/>
        <charset val="134"/>
        <scheme val="minor"/>
      </rPr>
      <t>备注：</t>
    </r>
    <r>
      <rPr>
        <sz val="12"/>
        <color rgb="FFFF0000"/>
        <rFont val="宋体"/>
        <charset val="134"/>
        <scheme val="minor"/>
      </rPr>
      <t xml:space="preserve">                                                                                                                             </t>
    </r>
    <r>
      <rPr>
        <b/>
        <sz val="12"/>
        <color rgb="FFFF0000"/>
        <rFont val="宋体"/>
        <charset val="134"/>
        <scheme val="minor"/>
      </rPr>
      <t xml:space="preserve">含有以下情况必须在本备注栏做具体说明。                                                                                        </t>
    </r>
    <r>
      <rPr>
        <sz val="12"/>
        <color rgb="FFFF0000"/>
        <rFont val="宋体"/>
        <charset val="134"/>
        <scheme val="minor"/>
      </rPr>
      <t>1.</t>
    </r>
    <r>
      <rPr>
        <b/>
        <sz val="12"/>
        <color rgb="FFFF0000"/>
        <rFont val="宋体"/>
        <charset val="134"/>
        <scheme val="minor"/>
      </rPr>
      <t>扩建</t>
    </r>
    <r>
      <rPr>
        <sz val="12"/>
        <color rgb="FFFF0000"/>
        <rFont val="宋体"/>
        <charset val="134"/>
        <scheme val="minor"/>
      </rPr>
      <t>的实验室需</t>
    </r>
    <r>
      <rPr>
        <b/>
        <sz val="12"/>
        <color rgb="FFFF0000"/>
        <rFont val="宋体"/>
        <charset val="134"/>
        <scheme val="minor"/>
      </rPr>
      <t>在本备注栏内</t>
    </r>
    <r>
      <rPr>
        <sz val="12"/>
        <color rgb="FFFF0000"/>
        <rFont val="宋体"/>
        <charset val="134"/>
        <scheme val="minor"/>
      </rPr>
      <t>说明原有实验室设备情况、已开设的实验课程和明确</t>
    </r>
    <r>
      <rPr>
        <b/>
        <sz val="12"/>
        <color rgb="FFFF0000"/>
        <rFont val="宋体"/>
        <charset val="134"/>
        <scheme val="minor"/>
      </rPr>
      <t>新增</t>
    </r>
    <r>
      <rPr>
        <sz val="12"/>
        <color rgb="FFFF0000"/>
        <rFont val="宋体"/>
        <charset val="134"/>
        <scheme val="minor"/>
      </rPr>
      <t>的实验项目等；                                       2.</t>
    </r>
    <r>
      <rPr>
        <b/>
        <sz val="12"/>
        <color rgb="FFFF0000"/>
        <rFont val="宋体"/>
        <charset val="134"/>
        <scheme val="minor"/>
      </rPr>
      <t>更新</t>
    </r>
    <r>
      <rPr>
        <sz val="12"/>
        <color rgb="FFFF0000"/>
        <rFont val="宋体"/>
        <charset val="134"/>
        <scheme val="minor"/>
      </rPr>
      <t>的实验室必须说明更新的理由，提供报废的实验设备</t>
    </r>
    <r>
      <rPr>
        <b/>
        <sz val="12"/>
        <color rgb="FFFF0000"/>
        <rFont val="宋体"/>
        <charset val="134"/>
        <scheme val="minor"/>
      </rPr>
      <t>清单，</t>
    </r>
    <r>
      <rPr>
        <sz val="12"/>
        <color rgb="FFFF0000"/>
        <rFont val="宋体"/>
        <charset val="134"/>
        <scheme val="minor"/>
      </rPr>
      <t>2010年以后购买的设备不得报废；                                             3.单价为</t>
    </r>
    <r>
      <rPr>
        <b/>
        <sz val="12"/>
        <color rgb="FFFF0000"/>
        <rFont val="宋体"/>
        <charset val="134"/>
        <scheme val="minor"/>
      </rPr>
      <t>5万元</t>
    </r>
    <r>
      <rPr>
        <sz val="12"/>
        <color rgb="FFFF0000"/>
        <rFont val="宋体"/>
        <charset val="134"/>
        <scheme val="minor"/>
      </rPr>
      <t>以上的设备需采购的，须说明理由，本科教学仪器设备不得采购进口产品；                                                      4.每个实验室</t>
    </r>
    <r>
      <rPr>
        <b/>
        <sz val="12"/>
        <color rgb="FFFF0000"/>
        <rFont val="宋体"/>
        <charset val="134"/>
        <scheme val="minor"/>
      </rPr>
      <t>单独列表</t>
    </r>
    <r>
      <rPr>
        <sz val="12"/>
        <color rgb="FFFF0000"/>
        <rFont val="宋体"/>
        <charset val="134"/>
        <scheme val="minor"/>
      </rPr>
      <t>，实验室负责人为实验室主任；                                                                                     5.购置台套数偏少的项目，需具体说明如何满足教学，说明理由。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</si>
</sst>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2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5" borderId="16" applyNumberFormat="0" applyAlignment="0" applyProtection="0">
      <alignment vertical="center"/>
    </xf>
    <xf numFmtId="0" fontId="30" fillId="15" borderId="20" applyNumberFormat="0" applyAlignment="0" applyProtection="0">
      <alignment vertical="center"/>
    </xf>
    <xf numFmtId="0" fontId="13" fillId="7" borderId="1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1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2" borderId="3" xfId="0" applyFill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3" xfId="0" applyFont="1" applyBorder="1">
      <alignment vertical="center"/>
    </xf>
    <xf numFmtId="0" fontId="0" fillId="2" borderId="3" xfId="0" applyFill="1" applyBorder="1">
      <alignment vertical="center"/>
    </xf>
    <xf numFmtId="0" fontId="0" fillId="0" borderId="3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5" fillId="2" borderId="3" xfId="0" applyFont="1" applyFill="1" applyBorder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7" fillId="0" borderId="3" xfId="35" applyFont="1" applyBorder="1" applyAlignment="1">
      <alignment horizontal="center" vertical="center" wrapText="1"/>
    </xf>
    <xf numFmtId="0" fontId="7" fillId="0" borderId="9" xfId="52" applyFont="1" applyBorder="1" applyAlignment="1">
      <alignment horizontal="center" vertical="center" wrapText="1"/>
    </xf>
    <xf numFmtId="0" fontId="7" fillId="0" borderId="10" xfId="52" applyFont="1" applyBorder="1" applyAlignment="1">
      <alignment horizontal="center" vertical="center" wrapText="1"/>
    </xf>
    <xf numFmtId="0" fontId="7" fillId="0" borderId="11" xfId="52" applyFont="1" applyBorder="1" applyAlignment="1">
      <alignment horizontal="center" vertical="center" wrapText="1"/>
    </xf>
    <xf numFmtId="0" fontId="7" fillId="0" borderId="3" xfId="52" applyFont="1" applyBorder="1" applyAlignment="1">
      <alignment horizontal="center" vertical="center" wrapText="1"/>
    </xf>
    <xf numFmtId="0" fontId="7" fillId="0" borderId="3" xfId="53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超链接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workbookViewId="0">
      <selection activeCell="E4" sqref="E4"/>
    </sheetView>
  </sheetViews>
  <sheetFormatPr defaultColWidth="9" defaultRowHeight="13.5"/>
  <cols>
    <col min="1" max="1" width="17.5" customWidth="1"/>
    <col min="2" max="2" width="25" customWidth="1"/>
    <col min="3" max="3" width="16.625" customWidth="1"/>
    <col min="4" max="4" width="12.125" customWidth="1"/>
    <col min="5" max="5" width="12.75" customWidth="1"/>
    <col min="6" max="6" width="14.5" customWidth="1"/>
  </cols>
  <sheetData>
    <row r="1" ht="22.5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9">
      <c r="A2" s="6" t="s">
        <v>1</v>
      </c>
      <c r="B2" s="6"/>
      <c r="C2" s="7" t="s">
        <v>2</v>
      </c>
      <c r="D2" s="6" t="s">
        <v>3</v>
      </c>
      <c r="E2" s="6"/>
      <c r="F2" s="8" t="s">
        <v>4</v>
      </c>
      <c r="G2" s="6" t="s">
        <v>5</v>
      </c>
      <c r="H2" s="6"/>
      <c r="I2" s="7" t="s">
        <v>6</v>
      </c>
    </row>
    <row r="4" ht="27" customHeight="1" spans="1:10">
      <c r="A4" s="9" t="s">
        <v>7</v>
      </c>
      <c r="B4" s="10" t="s">
        <v>8</v>
      </c>
      <c r="C4" s="11"/>
      <c r="D4" s="12" t="s">
        <v>9</v>
      </c>
      <c r="E4" s="13" t="s">
        <v>10</v>
      </c>
      <c r="F4" s="9" t="s">
        <v>11</v>
      </c>
      <c r="G4" s="14">
        <v>3000</v>
      </c>
      <c r="H4" s="9" t="s">
        <v>12</v>
      </c>
      <c r="I4" s="46" t="s">
        <v>13</v>
      </c>
      <c r="J4" s="47"/>
    </row>
    <row r="5" ht="27" spans="1:10">
      <c r="A5" s="9" t="s">
        <v>14</v>
      </c>
      <c r="B5" s="15" t="s">
        <v>15</v>
      </c>
      <c r="C5" s="9" t="s">
        <v>16</v>
      </c>
      <c r="D5" s="16"/>
      <c r="E5" s="9" t="s">
        <v>17</v>
      </c>
      <c r="F5" s="16" t="s">
        <v>4</v>
      </c>
      <c r="G5" s="17" t="s">
        <v>18</v>
      </c>
      <c r="H5" s="18">
        <v>13966749787</v>
      </c>
      <c r="I5" s="18"/>
      <c r="J5" s="18"/>
    </row>
    <row r="6" spans="1:10">
      <c r="A6" s="19" t="s">
        <v>19</v>
      </c>
      <c r="B6" s="20" t="s">
        <v>20</v>
      </c>
      <c r="C6" s="18"/>
      <c r="D6" s="19" t="s">
        <v>21</v>
      </c>
      <c r="E6" s="15" t="s">
        <v>15</v>
      </c>
      <c r="F6" s="19" t="s">
        <v>22</v>
      </c>
      <c r="G6" s="15" t="s">
        <v>23</v>
      </c>
      <c r="H6" s="21" t="s">
        <v>24</v>
      </c>
      <c r="I6" s="48"/>
      <c r="J6" s="15" t="s">
        <v>23</v>
      </c>
    </row>
    <row r="7" spans="1:10">
      <c r="A7" s="22"/>
      <c r="B7" s="18" t="s">
        <v>25</v>
      </c>
      <c r="C7" s="18"/>
      <c r="D7" s="22"/>
      <c r="E7" s="15" t="s">
        <v>15</v>
      </c>
      <c r="F7" s="22"/>
      <c r="G7" s="15" t="s">
        <v>23</v>
      </c>
      <c r="H7" s="23"/>
      <c r="I7" s="49"/>
      <c r="J7" s="15" t="s">
        <v>23</v>
      </c>
    </row>
    <row r="8" spans="1:10">
      <c r="A8" s="19" t="s">
        <v>26</v>
      </c>
      <c r="B8" s="24" t="s">
        <v>27</v>
      </c>
      <c r="C8" s="19" t="s">
        <v>28</v>
      </c>
      <c r="D8" s="15" t="s">
        <v>23</v>
      </c>
      <c r="E8" s="25" t="s">
        <v>29</v>
      </c>
      <c r="F8" s="6" t="s">
        <v>30</v>
      </c>
      <c r="G8" s="19" t="s">
        <v>31</v>
      </c>
      <c r="H8">
        <v>8</v>
      </c>
      <c r="I8" s="25" t="s">
        <v>32</v>
      </c>
      <c r="J8" s="16">
        <v>30</v>
      </c>
    </row>
    <row r="9" spans="1:10">
      <c r="A9" s="26"/>
      <c r="B9" s="24" t="s">
        <v>33</v>
      </c>
      <c r="C9" s="26"/>
      <c r="D9" s="15" t="s">
        <v>23</v>
      </c>
      <c r="E9" s="27"/>
      <c r="F9" s="20" t="s">
        <v>34</v>
      </c>
      <c r="G9" s="26"/>
      <c r="H9" s="16">
        <v>17</v>
      </c>
      <c r="I9" s="27"/>
      <c r="J9" s="16">
        <v>90</v>
      </c>
    </row>
    <row r="10" spans="1:10">
      <c r="A10" s="22"/>
      <c r="B10" s="24" t="s">
        <v>35</v>
      </c>
      <c r="C10" s="22"/>
      <c r="D10" s="15" t="s">
        <v>23</v>
      </c>
      <c r="E10" s="28"/>
      <c r="F10" s="6" t="s">
        <v>36</v>
      </c>
      <c r="G10" s="22"/>
      <c r="H10" s="16">
        <v>18</v>
      </c>
      <c r="I10" s="28"/>
      <c r="J10" s="16">
        <v>90</v>
      </c>
    </row>
    <row r="11" ht="45" customHeight="1" spans="1:10">
      <c r="A11" s="9" t="s">
        <v>37</v>
      </c>
      <c r="B11" s="9" t="s">
        <v>38</v>
      </c>
      <c r="C11" s="9" t="s">
        <v>28</v>
      </c>
      <c r="D11" s="15" t="s">
        <v>23</v>
      </c>
      <c r="E11" s="17" t="s">
        <v>29</v>
      </c>
      <c r="F11" s="15" t="s">
        <v>39</v>
      </c>
      <c r="G11" s="9" t="s">
        <v>31</v>
      </c>
      <c r="H11" s="16">
        <v>17</v>
      </c>
      <c r="I11" s="17" t="s">
        <v>32</v>
      </c>
      <c r="J11" s="16">
        <v>90</v>
      </c>
    </row>
    <row r="12" ht="28.5" spans="1:10">
      <c r="A12" s="29" t="s">
        <v>40</v>
      </c>
      <c r="B12" s="30" t="s">
        <v>41</v>
      </c>
      <c r="C12" s="30"/>
      <c r="D12" s="30"/>
      <c r="E12" s="29" t="s">
        <v>42</v>
      </c>
      <c r="F12" s="30" t="s">
        <v>43</v>
      </c>
      <c r="G12" s="31" t="s">
        <v>44</v>
      </c>
      <c r="H12" s="30" t="s">
        <v>45</v>
      </c>
      <c r="I12" s="30"/>
      <c r="J12" s="30"/>
    </row>
    <row r="13" spans="1:10">
      <c r="A13" s="32">
        <v>1</v>
      </c>
      <c r="B13" s="32" t="s">
        <v>46</v>
      </c>
      <c r="C13" s="32"/>
      <c r="D13" s="32"/>
      <c r="E13" s="33">
        <v>0.2</v>
      </c>
      <c r="F13" s="32">
        <v>6</v>
      </c>
      <c r="G13" s="32">
        <v>1.2</v>
      </c>
      <c r="H13" s="33">
        <v>45</v>
      </c>
      <c r="I13" s="33">
        <v>35</v>
      </c>
      <c r="J13" s="33">
        <v>22</v>
      </c>
    </row>
    <row r="14" spans="1:10">
      <c r="A14" s="20">
        <v>2</v>
      </c>
      <c r="B14" s="20" t="s">
        <v>47</v>
      </c>
      <c r="C14" s="20"/>
      <c r="D14" s="20"/>
      <c r="E14" s="15">
        <v>0.5</v>
      </c>
      <c r="F14" s="20">
        <v>5</v>
      </c>
      <c r="G14" s="20">
        <v>2.4</v>
      </c>
      <c r="H14" s="15">
        <v>28</v>
      </c>
      <c r="I14" s="15">
        <v>21.5</v>
      </c>
      <c r="J14" s="15">
        <v>9.2</v>
      </c>
    </row>
    <row r="15" spans="1:10">
      <c r="A15" s="20">
        <v>3</v>
      </c>
      <c r="B15" s="20" t="s">
        <v>48</v>
      </c>
      <c r="C15" s="20"/>
      <c r="D15" s="20"/>
      <c r="E15" s="15">
        <v>0.8</v>
      </c>
      <c r="F15" s="20">
        <v>2</v>
      </c>
      <c r="G15" s="20">
        <v>1.6</v>
      </c>
      <c r="H15" s="15">
        <v>47</v>
      </c>
      <c r="I15" s="15">
        <v>40</v>
      </c>
      <c r="J15" s="15">
        <v>10</v>
      </c>
    </row>
    <row r="16" spans="1:10">
      <c r="A16" s="20">
        <v>4</v>
      </c>
      <c r="B16" s="20" t="s">
        <v>49</v>
      </c>
      <c r="C16" s="20"/>
      <c r="D16" s="20"/>
      <c r="E16" s="34">
        <v>0.5</v>
      </c>
      <c r="F16" s="20">
        <v>5</v>
      </c>
      <c r="G16" s="20">
        <v>2.5</v>
      </c>
      <c r="H16" s="15">
        <v>77</v>
      </c>
      <c r="I16" s="15">
        <v>55</v>
      </c>
      <c r="J16" s="15">
        <v>43</v>
      </c>
    </row>
    <row r="17" spans="1:10">
      <c r="A17" s="20">
        <v>5</v>
      </c>
      <c r="B17" s="35" t="s">
        <v>50</v>
      </c>
      <c r="C17" s="36"/>
      <c r="D17" s="37"/>
      <c r="E17" s="15">
        <v>9.9</v>
      </c>
      <c r="F17" s="38">
        <v>1</v>
      </c>
      <c r="G17" s="38">
        <v>9.9</v>
      </c>
      <c r="H17" s="15">
        <v>80</v>
      </c>
      <c r="I17" s="15">
        <v>60</v>
      </c>
      <c r="J17" s="15">
        <v>40</v>
      </c>
    </row>
    <row r="18" spans="1:10">
      <c r="A18" s="20">
        <v>6</v>
      </c>
      <c r="B18" s="39" t="s">
        <v>51</v>
      </c>
      <c r="C18" s="39"/>
      <c r="D18" s="39"/>
      <c r="E18" s="15">
        <v>0.85</v>
      </c>
      <c r="F18" s="38">
        <v>2</v>
      </c>
      <c r="G18" s="38">
        <v>1.7</v>
      </c>
      <c r="H18" s="15">
        <v>40</v>
      </c>
      <c r="I18" s="15">
        <v>36</v>
      </c>
      <c r="J18" s="15">
        <v>22</v>
      </c>
    </row>
    <row r="19" spans="1:10">
      <c r="A19" s="20">
        <v>7</v>
      </c>
      <c r="B19" s="39" t="s">
        <v>52</v>
      </c>
      <c r="C19" s="39"/>
      <c r="D19" s="39"/>
      <c r="E19" s="15">
        <v>0.4</v>
      </c>
      <c r="F19" s="38">
        <v>1</v>
      </c>
      <c r="G19" s="38">
        <v>0.4</v>
      </c>
      <c r="H19" s="15">
        <v>20</v>
      </c>
      <c r="I19" s="15">
        <v>20</v>
      </c>
      <c r="J19" s="15">
        <v>6</v>
      </c>
    </row>
    <row r="20" spans="1:10">
      <c r="A20" s="40" t="s">
        <v>53</v>
      </c>
      <c r="B20" s="41"/>
      <c r="C20" s="41"/>
      <c r="D20" s="41"/>
      <c r="E20" s="42"/>
      <c r="F20" s="20">
        <v>22</v>
      </c>
      <c r="G20" s="43">
        <v>19.7</v>
      </c>
      <c r="H20" s="15"/>
      <c r="I20" s="15"/>
      <c r="J20" s="15"/>
    </row>
    <row r="21" s="4" customFormat="1" ht="117" customHeight="1" spans="1:10">
      <c r="A21" s="44" t="s">
        <v>54</v>
      </c>
      <c r="B21" s="45"/>
      <c r="C21" s="45"/>
      <c r="D21" s="45"/>
      <c r="E21" s="45"/>
      <c r="F21" s="45"/>
      <c r="G21" s="45"/>
      <c r="H21" s="45"/>
      <c r="I21" s="45"/>
      <c r="J21" s="45"/>
    </row>
  </sheetData>
  <mergeCells count="29">
    <mergeCell ref="A1:J1"/>
    <mergeCell ref="A2:B2"/>
    <mergeCell ref="D2:E2"/>
    <mergeCell ref="G2:H2"/>
    <mergeCell ref="B4:C4"/>
    <mergeCell ref="I4:J4"/>
    <mergeCell ref="H5:J5"/>
    <mergeCell ref="B6:C6"/>
    <mergeCell ref="B7:C7"/>
    <mergeCell ref="B12:D12"/>
    <mergeCell ref="H12:J12"/>
    <mergeCell ref="B13:D13"/>
    <mergeCell ref="B14:D14"/>
    <mergeCell ref="B15:D15"/>
    <mergeCell ref="B16:D16"/>
    <mergeCell ref="B17:D17"/>
    <mergeCell ref="B18:D18"/>
    <mergeCell ref="B19:D19"/>
    <mergeCell ref="A20:E20"/>
    <mergeCell ref="A21:J21"/>
    <mergeCell ref="A6:A7"/>
    <mergeCell ref="A8:A10"/>
    <mergeCell ref="C8:C10"/>
    <mergeCell ref="D6:D7"/>
    <mergeCell ref="E8:E10"/>
    <mergeCell ref="F6:F7"/>
    <mergeCell ref="G8:G10"/>
    <mergeCell ref="I8:I10"/>
    <mergeCell ref="H6:I7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D8:D10 E6:E7 G6:G7 J6:J7">
      <formula1>"是,否"</formula1>
    </dataValidation>
  </dataValidations>
  <pageMargins left="0.75" right="0.75" top="1" bottom="1" header="0.5" footer="0.5"/>
  <pageSetup paperSize="9" scale="9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C1" sqref="C1:C19"/>
    </sheetView>
  </sheetViews>
  <sheetFormatPr defaultColWidth="9" defaultRowHeight="13.5" outlineLevelCol="2"/>
  <sheetData>
    <row r="1" ht="14.25" spans="1:3">
      <c r="A1" s="1">
        <v>12</v>
      </c>
      <c r="C1" s="2">
        <v>2</v>
      </c>
    </row>
    <row r="2" ht="14.25" spans="1:3">
      <c r="A2" s="3">
        <v>4</v>
      </c>
      <c r="C2" s="3">
        <v>2</v>
      </c>
    </row>
    <row r="3" ht="14.25" spans="1:3">
      <c r="A3" s="3">
        <v>2</v>
      </c>
      <c r="C3" s="3">
        <v>4</v>
      </c>
    </row>
    <row r="4" ht="14.25" spans="1:3">
      <c r="A4" s="3">
        <v>4</v>
      </c>
      <c r="C4" s="3">
        <v>6</v>
      </c>
    </row>
    <row r="5" ht="14.25" spans="1:3">
      <c r="A5" s="3">
        <v>4</v>
      </c>
      <c r="C5" s="3">
        <v>12</v>
      </c>
    </row>
    <row r="6" ht="14.25" spans="1:3">
      <c r="A6" s="3">
        <v>4</v>
      </c>
      <c r="C6" s="3">
        <v>4</v>
      </c>
    </row>
    <row r="7" ht="14.25" spans="1:3">
      <c r="A7" s="3">
        <v>4</v>
      </c>
      <c r="C7" s="3">
        <v>2</v>
      </c>
    </row>
    <row r="8" ht="14.25" spans="1:3">
      <c r="A8" s="3">
        <v>2</v>
      </c>
      <c r="C8" s="3">
        <v>4</v>
      </c>
    </row>
    <row r="9" ht="14.25" spans="1:3">
      <c r="A9" s="3">
        <v>4</v>
      </c>
      <c r="C9" s="3">
        <v>4</v>
      </c>
    </row>
    <row r="10" ht="14.25" spans="1:3">
      <c r="A10" s="3">
        <v>4</v>
      </c>
      <c r="C10" s="3">
        <v>4</v>
      </c>
    </row>
    <row r="11" ht="14.25" spans="1:3">
      <c r="A11" s="3">
        <v>4</v>
      </c>
      <c r="C11" s="3">
        <v>4</v>
      </c>
    </row>
    <row r="12" ht="14.25" spans="1:3">
      <c r="A12" s="3">
        <v>6</v>
      </c>
      <c r="C12" s="3">
        <v>2</v>
      </c>
    </row>
    <row r="13" ht="14.25" spans="1:3">
      <c r="A13" s="3">
        <v>6</v>
      </c>
      <c r="C13" s="3">
        <v>4</v>
      </c>
    </row>
    <row r="14" ht="14.25" spans="1:3">
      <c r="A14" s="3">
        <v>16</v>
      </c>
      <c r="C14" s="3">
        <v>4</v>
      </c>
    </row>
    <row r="15" ht="14.25" spans="1:3">
      <c r="A15">
        <f>SUM(A1:A14)</f>
        <v>76</v>
      </c>
      <c r="C15" s="3">
        <v>4</v>
      </c>
    </row>
    <row r="16" ht="14.25" spans="3:3">
      <c r="C16" s="3">
        <v>6</v>
      </c>
    </row>
    <row r="17" ht="14.25" spans="3:3">
      <c r="C17" s="3">
        <v>6</v>
      </c>
    </row>
    <row r="18" ht="14.25" spans="3:3">
      <c r="C18" s="3">
        <v>16</v>
      </c>
    </row>
    <row r="19" spans="3:3">
      <c r="C19">
        <f>SUM(C1:C18)</f>
        <v>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2020-04-24T05:40:00Z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