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500"/>
  </bookViews>
  <sheets>
    <sheet name="Sheet1" sheetId="1" r:id="rId1"/>
    <sheet name="Sheet2" sheetId="2" r:id="rId2"/>
  </sheets>
  <calcPr calcId="144525"/>
</workbook>
</file>

<file path=xl/sharedStrings.xml><?xml version="1.0" encoding="utf-8"?>
<sst xmlns="http://schemas.openxmlformats.org/spreadsheetml/2006/main" count="141" uniqueCount="98">
  <si>
    <t>2020年教学实验室建设论证信息表</t>
  </si>
  <si>
    <t>申请部门</t>
  </si>
  <si>
    <t xml:space="preserve">电信学院         </t>
  </si>
  <si>
    <t xml:space="preserve">部门负责人签字：    </t>
  </si>
  <si>
    <t xml:space="preserve">             </t>
  </si>
  <si>
    <t>时间：</t>
  </si>
  <si>
    <t xml:space="preserve">                 </t>
  </si>
  <si>
    <t>实验室名称</t>
  </si>
  <si>
    <t xml:space="preserve"> 大数据实验室                 </t>
  </si>
  <si>
    <t>具体场所（房间号）</t>
  </si>
  <si>
    <t>实验综合楼908</t>
  </si>
  <si>
    <t>建筑面积（平方米）</t>
  </si>
  <si>
    <t>建设类型</t>
  </si>
  <si>
    <t>新建</t>
  </si>
  <si>
    <t>是否需要进行场地改造</t>
  </si>
  <si>
    <t>是</t>
  </si>
  <si>
    <t>改造预估费用（万元）（不占预算）</t>
  </si>
  <si>
    <t>实验室负责人</t>
  </si>
  <si>
    <t xml:space="preserve"> 史东辉    </t>
  </si>
  <si>
    <t>联系方式</t>
  </si>
  <si>
    <t>服务专业名称</t>
  </si>
  <si>
    <t xml:space="preserve">计算机科学与技术  （含大数据方向）           </t>
  </si>
  <si>
    <t>是否一流专业</t>
  </si>
  <si>
    <t>否</t>
  </si>
  <si>
    <t>是否本年度申请评估或认证专业</t>
  </si>
  <si>
    <t>是否本年度申请一流专业</t>
  </si>
  <si>
    <t xml:space="preserve">  网络工程                  </t>
  </si>
  <si>
    <t>原有开设实验课程</t>
  </si>
  <si>
    <t>是否有实验大纲</t>
  </si>
  <si>
    <t>课程代码</t>
  </si>
  <si>
    <t>开设实验项目个数</t>
  </si>
  <si>
    <t>学时</t>
  </si>
  <si>
    <t xml:space="preserve">        </t>
  </si>
  <si>
    <t>新增开设实验课程</t>
  </si>
  <si>
    <t>数据库系统</t>
  </si>
  <si>
    <t>DX021073B</t>
  </si>
  <si>
    <t>大数据系统原理与技术</t>
  </si>
  <si>
    <t xml:space="preserve">DX023063X </t>
  </si>
  <si>
    <t>大数据算法实验</t>
  </si>
  <si>
    <t>DX027134B</t>
  </si>
  <si>
    <t>大数据算法课程设计</t>
  </si>
  <si>
    <t>DX027014B</t>
  </si>
  <si>
    <t>Python 编程基础</t>
  </si>
  <si>
    <t>DX022033</t>
  </si>
  <si>
    <t>应用统计学</t>
  </si>
  <si>
    <t>数据可视化</t>
  </si>
  <si>
    <t>数据采集与预处理</t>
  </si>
  <si>
    <t>云计算技术及应用</t>
  </si>
  <si>
    <t>数据可视化课程设计</t>
  </si>
  <si>
    <t>二周</t>
  </si>
  <si>
    <t>数据采集与预处理课程设计</t>
  </si>
  <si>
    <t>序号</t>
  </si>
  <si>
    <t>主要设备</t>
  </si>
  <si>
    <t>单价（万元）</t>
  </si>
  <si>
    <t>台套数</t>
  </si>
  <si>
    <t>预算
(万元)</t>
  </si>
  <si>
    <t>仪器设备尺寸
长*宽*高
（单位厘米）</t>
  </si>
  <si>
    <t>大数据服务器</t>
  </si>
  <si>
    <t>4台</t>
  </si>
  <si>
    <t>大数据平台应用服务器</t>
  </si>
  <si>
    <t>1台</t>
  </si>
  <si>
    <t>云终端服务器</t>
  </si>
  <si>
    <t>2台</t>
  </si>
  <si>
    <t>云终端</t>
  </si>
  <si>
    <t>46台</t>
  </si>
  <si>
    <t>多媒体软件</t>
  </si>
  <si>
    <t>1套</t>
  </si>
  <si>
    <t>网络交换机</t>
  </si>
  <si>
    <t>3台</t>
  </si>
  <si>
    <t>网络机柜</t>
  </si>
  <si>
    <t>1个</t>
  </si>
  <si>
    <t>大数据交换机</t>
  </si>
  <si>
    <t>服务器机柜</t>
  </si>
  <si>
    <t>大数据教学资源及实验管理系统</t>
  </si>
  <si>
    <t>分布式文件系统教学资源</t>
  </si>
  <si>
    <t>分布式计算框架</t>
  </si>
  <si>
    <t>Python语言程序设计</t>
  </si>
  <si>
    <t>数据分析与数据挖掘</t>
  </si>
  <si>
    <t>分布式数据库</t>
  </si>
  <si>
    <t>数据仓库HIVE</t>
  </si>
  <si>
    <t>分布式计算框架Spark</t>
  </si>
  <si>
    <t>大数据可视化技术</t>
  </si>
  <si>
    <t>数据采集</t>
  </si>
  <si>
    <t>数据清洗</t>
  </si>
  <si>
    <t>机器学习</t>
  </si>
  <si>
    <t>云计算与大数据运维</t>
  </si>
  <si>
    <t>R语言与大数据处理技术</t>
  </si>
  <si>
    <t>大数据私有云管理系统</t>
  </si>
  <si>
    <t>大数据镜像学习系统</t>
  </si>
  <si>
    <t>桌椅</t>
  </si>
  <si>
    <t>45套</t>
  </si>
  <si>
    <t>教师桌椅</t>
  </si>
  <si>
    <t>云终端配套设备</t>
  </si>
  <si>
    <t>46个</t>
  </si>
  <si>
    <t>综合布线</t>
  </si>
  <si>
    <t>1项</t>
  </si>
  <si>
    <t>合计：</t>
  </si>
  <si>
    <r>
      <rPr>
        <b/>
        <sz val="14"/>
        <rFont val="宋体"/>
        <charset val="134"/>
        <scheme val="minor"/>
      </rPr>
      <t>备注：</t>
    </r>
    <r>
      <rPr>
        <sz val="12"/>
        <color rgb="FFFF0000"/>
        <rFont val="宋体"/>
        <charset val="134"/>
        <scheme val="minor"/>
      </rPr>
      <t xml:space="preserve">                                                                                                                 
</t>
    </r>
    <r>
      <rPr>
        <b/>
        <sz val="12"/>
        <rFont val="宋体"/>
        <charset val="134"/>
        <scheme val="minor"/>
      </rPr>
      <t>1)本次新增采购大数据教学资源与实验管理系统（单价5万元）用于专业大数据方向教学平台使用，将理论教学与应用实践通过大数据教学资源及实验管理紧密联系，打通了教学与实验之间的阻碍，提供满足理论教学、实验教学和成果检验等产、学、研、管、用的需求，确保所培养的学生既满足当前产业的主流岗位需求，又满足高等院校提升师资能力的需求，可采用线上、线下、微课、慕课、反转课堂等多种教学形式进行教学，能在真实开发环境下进行学习和实验，有效实现理论教学与实验操作相结合，能够对教学资源进行统一管理按需分配，帮助教师完成课前准备工作、课上授课工作、课后考查工作；学生通过该系统可以完成课前预习任务、课上学习任务、课后练习任务；能够对教学过程及学习过程进行全景记录，该系统的使用会始终贯穿到教学过程中，是专业大数据方向教学的主要系统。
2）本次新增采购云终端服务器（单价6.036万元*2台）用于大数据实验室为学生提供基本云的桌面环境，与云终端相结合可以提供46台实验用机作为学生终端电脑使用，与传统PC机相比云桌面在部署、管理、维护方面具有明显优势，在考虑到大数据实验教学及未来长期使用的需求后，本次采购的云终端服务器在硬件配置上要优于目前市场主流服务器配置，配置了2颗inter至强4214银牌12核心处理器、256GB内存、1块960GB固态硬盘、2块300GB企业级SAS硬盘、3块4T企业级SAS硬盘，能够满足实验室建设需求。</t>
    </r>
    <r>
      <rPr>
        <sz val="12"/>
        <color rgb="FFFF0000"/>
        <rFont val="宋体"/>
        <charset val="134"/>
        <scheme val="minor"/>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</si>
</sst>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sz val="18"/>
      <color theme="1"/>
      <name val="宋体"/>
      <charset val="134"/>
      <scheme val="minor"/>
    </font>
    <font>
      <u/>
      <sz val="11"/>
      <color theme="1"/>
      <name val="宋体"/>
      <charset val="134"/>
      <scheme val="minor"/>
    </font>
    <font>
      <b/>
      <u/>
      <sz val="11"/>
      <name val="宋体"/>
      <charset val="134"/>
      <scheme val="minor"/>
    </font>
    <font>
      <b/>
      <sz val="11"/>
      <color theme="1"/>
      <name val="宋体"/>
      <charset val="134"/>
      <scheme val="minor"/>
    </font>
    <font>
      <b/>
      <sz val="12"/>
      <color theme="1"/>
      <name val="宋体"/>
      <charset val="134"/>
      <scheme val="minor"/>
    </font>
    <font>
      <b/>
      <sz val="12"/>
      <name val="宋体"/>
      <charset val="134"/>
    </font>
    <font>
      <sz val="10"/>
      <name val="宋体"/>
      <charset val="134"/>
    </font>
    <font>
      <sz val="10"/>
      <color theme="1"/>
      <name val="宋体"/>
      <charset val="134"/>
      <scheme val="minor"/>
    </font>
    <font>
      <b/>
      <sz val="14"/>
      <name val="宋体"/>
      <charset val="134"/>
      <scheme val="minor"/>
    </font>
    <font>
      <sz val="12"/>
      <color rgb="FFFF0000"/>
      <name val="宋体"/>
      <charset val="134"/>
      <scheme val="minor"/>
    </font>
    <font>
      <sz val="9"/>
      <color rgb="FF333333"/>
      <name val="Helvetica"/>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9C0006"/>
      <name val="宋体"/>
      <charset val="134"/>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1"/>
      <color rgb="FF006100"/>
      <name val="宋体"/>
      <charset val="134"/>
      <scheme val="minor"/>
    </font>
    <font>
      <sz val="12"/>
      <name val="宋体"/>
      <charset val="134"/>
    </font>
    <font>
      <b/>
      <sz val="12"/>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3">
    <xf numFmtId="0" fontId="0" fillId="0" borderId="0">
      <alignment vertical="center"/>
    </xf>
    <xf numFmtId="42" fontId="0" fillId="0" borderId="0" applyFont="0" applyFill="0" applyBorder="0" applyAlignment="0" applyProtection="0">
      <alignment vertical="center"/>
    </xf>
    <xf numFmtId="0" fontId="12" fillId="27" borderId="0" applyNumberFormat="0" applyBorder="0" applyAlignment="0" applyProtection="0">
      <alignment vertical="center"/>
    </xf>
    <xf numFmtId="0" fontId="28" fillId="24"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20" fillId="2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14" applyNumberFormat="0" applyFont="0" applyAlignment="0" applyProtection="0">
      <alignment vertical="center"/>
    </xf>
    <xf numFmtId="0" fontId="20" fillId="29"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12" applyNumberFormat="0" applyFill="0" applyAlignment="0" applyProtection="0">
      <alignment vertical="center"/>
    </xf>
    <xf numFmtId="0" fontId="14" fillId="0" borderId="12" applyNumberFormat="0" applyFill="0" applyAlignment="0" applyProtection="0">
      <alignment vertical="center"/>
    </xf>
    <xf numFmtId="0" fontId="20" fillId="22" borderId="0" applyNumberFormat="0" applyBorder="0" applyAlignment="0" applyProtection="0">
      <alignment vertical="center"/>
    </xf>
    <xf numFmtId="0" fontId="17" fillId="0" borderId="16" applyNumberFormat="0" applyFill="0" applyAlignment="0" applyProtection="0">
      <alignment vertical="center"/>
    </xf>
    <xf numFmtId="0" fontId="20" fillId="21" borderId="0" applyNumberFormat="0" applyBorder="0" applyAlignment="0" applyProtection="0">
      <alignment vertical="center"/>
    </xf>
    <xf numFmtId="0" fontId="22" fillId="15" borderId="13" applyNumberFormat="0" applyAlignment="0" applyProtection="0">
      <alignment vertical="center"/>
    </xf>
    <xf numFmtId="0" fontId="31" fillId="15" borderId="17" applyNumberFormat="0" applyAlignment="0" applyProtection="0">
      <alignment vertical="center"/>
    </xf>
    <xf numFmtId="0" fontId="13" fillId="7" borderId="11" applyNumberFormat="0" applyAlignment="0" applyProtection="0">
      <alignment vertical="center"/>
    </xf>
    <xf numFmtId="0" fontId="12" fillId="26" borderId="0" applyNumberFormat="0" applyBorder="0" applyAlignment="0" applyProtection="0">
      <alignment vertical="center"/>
    </xf>
    <xf numFmtId="0" fontId="20" fillId="14" borderId="0" applyNumberFormat="0" applyBorder="0" applyAlignment="0" applyProtection="0">
      <alignment vertical="center"/>
    </xf>
    <xf numFmtId="0" fontId="30" fillId="0" borderId="18" applyNumberFormat="0" applyFill="0" applyAlignment="0" applyProtection="0">
      <alignment vertical="center"/>
    </xf>
    <xf numFmtId="0" fontId="24" fillId="0" borderId="15" applyNumberFormat="0" applyFill="0" applyAlignment="0" applyProtection="0">
      <alignment vertical="center"/>
    </xf>
    <xf numFmtId="0" fontId="29" fillId="25" borderId="0" applyNumberFormat="0" applyBorder="0" applyAlignment="0" applyProtection="0">
      <alignment vertical="center"/>
    </xf>
    <xf numFmtId="0" fontId="27" fillId="20" borderId="0" applyNumberFormat="0" applyBorder="0" applyAlignment="0" applyProtection="0">
      <alignment vertical="center"/>
    </xf>
    <xf numFmtId="0" fontId="21" fillId="10" borderId="0" applyNumberFormat="0" applyBorder="0" applyAlignment="0" applyProtection="0"/>
    <xf numFmtId="0" fontId="12" fillId="33" borderId="0" applyNumberFormat="0" applyBorder="0" applyAlignment="0" applyProtection="0">
      <alignment vertical="center"/>
    </xf>
    <xf numFmtId="0" fontId="20" fillId="13" borderId="0" applyNumberFormat="0" applyBorder="0" applyAlignment="0" applyProtection="0">
      <alignment vertical="center"/>
    </xf>
    <xf numFmtId="0" fontId="12" fillId="32" borderId="0" applyNumberFormat="0" applyBorder="0" applyAlignment="0" applyProtection="0">
      <alignment vertical="center"/>
    </xf>
    <xf numFmtId="0" fontId="12" fillId="6" borderId="0" applyNumberFormat="0" applyBorder="0" applyAlignment="0" applyProtection="0">
      <alignment vertical="center"/>
    </xf>
    <xf numFmtId="0" fontId="12" fillId="31" borderId="0" applyNumberFormat="0" applyBorder="0" applyAlignment="0" applyProtection="0">
      <alignment vertical="center"/>
    </xf>
    <xf numFmtId="0" fontId="12" fillId="5" borderId="0" applyNumberFormat="0" applyBorder="0" applyAlignment="0" applyProtection="0">
      <alignment vertical="center"/>
    </xf>
    <xf numFmtId="0" fontId="20" fillId="18" borderId="0" applyNumberFormat="0" applyBorder="0" applyAlignment="0" applyProtection="0">
      <alignment vertical="center"/>
    </xf>
    <xf numFmtId="0" fontId="20" fillId="12" borderId="0" applyNumberFormat="0" applyBorder="0" applyAlignment="0" applyProtection="0">
      <alignment vertical="center"/>
    </xf>
    <xf numFmtId="0" fontId="32" fillId="25" borderId="0" applyNumberFormat="0" applyBorder="0" applyAlignment="0" applyProtection="0"/>
    <xf numFmtId="0" fontId="12" fillId="30" borderId="0" applyNumberFormat="0" applyBorder="0" applyAlignment="0" applyProtection="0">
      <alignment vertical="center"/>
    </xf>
    <xf numFmtId="0" fontId="12" fillId="4" borderId="0" applyNumberFormat="0" applyBorder="0" applyAlignment="0" applyProtection="0">
      <alignment vertical="center"/>
    </xf>
    <xf numFmtId="0" fontId="20" fillId="11" borderId="0" applyNumberFormat="0" applyBorder="0" applyAlignment="0" applyProtection="0">
      <alignment vertical="center"/>
    </xf>
    <xf numFmtId="0" fontId="12" fillId="3" borderId="0" applyNumberFormat="0" applyBorder="0" applyAlignment="0" applyProtection="0">
      <alignment vertical="center"/>
    </xf>
    <xf numFmtId="0" fontId="20" fillId="28" borderId="0" applyNumberFormat="0" applyBorder="0" applyAlignment="0" applyProtection="0">
      <alignment vertical="center"/>
    </xf>
    <xf numFmtId="0" fontId="20" fillId="17" borderId="0" applyNumberFormat="0" applyBorder="0" applyAlignment="0" applyProtection="0">
      <alignment vertical="center"/>
    </xf>
    <xf numFmtId="0" fontId="12" fillId="8" borderId="0" applyNumberFormat="0" applyBorder="0" applyAlignment="0" applyProtection="0">
      <alignment vertical="center"/>
    </xf>
    <xf numFmtId="0" fontId="20" fillId="19" borderId="0" applyNumberFormat="0" applyBorder="0" applyAlignment="0" applyProtection="0">
      <alignment vertical="center"/>
    </xf>
    <xf numFmtId="0" fontId="0" fillId="0" borderId="0"/>
    <xf numFmtId="0" fontId="33" fillId="0" borderId="0">
      <alignment vertical="center"/>
    </xf>
  </cellStyleXfs>
  <cellXfs count="55">
    <xf numFmtId="0" fontId="0" fillId="0" borderId="0" xfId="0">
      <alignment vertical="center"/>
    </xf>
    <xf numFmtId="0" fontId="0" fillId="0" borderId="0" xfId="0" applyFill="1" applyBorder="1">
      <alignment vertical="center"/>
    </xf>
    <xf numFmtId="0" fontId="0" fillId="0" borderId="0" xfId="0" applyAlignment="1">
      <alignment vertical="center" wrapText="1"/>
    </xf>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lignment vertical="center"/>
    </xf>
    <xf numFmtId="0" fontId="0" fillId="2" borderId="1" xfId="0" applyFill="1" applyBorder="1" applyAlignment="1">
      <alignmen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2" borderId="1" xfId="0" applyFill="1" applyBorder="1" applyAlignment="1">
      <alignment horizontal="center" vertical="center" wrapText="1"/>
    </xf>
    <xf numFmtId="0" fontId="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lignment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2" borderId="1" xfId="0" applyFill="1" applyBorder="1">
      <alignment vertical="center"/>
    </xf>
    <xf numFmtId="0" fontId="4" fillId="0" borderId="1" xfId="0" applyFont="1" applyBorder="1" applyAlignment="1">
      <alignment horizontal="center" vertical="center"/>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2" borderId="7" xfId="0" applyFill="1" applyBorder="1" applyAlignment="1">
      <alignment horizontal="center" vertical="center" wrapText="1"/>
    </xf>
    <xf numFmtId="0" fontId="0" fillId="0" borderId="4" xfId="0" applyFont="1" applyBorder="1" applyAlignment="1">
      <alignment horizontal="center" vertical="center"/>
    </xf>
    <xf numFmtId="0" fontId="0" fillId="0" borderId="4" xfId="0" applyBorder="1" applyAlignment="1">
      <alignment horizontal="center" vertical="center"/>
    </xf>
    <xf numFmtId="0" fontId="0" fillId="2" borderId="4" xfId="0" applyFill="1" applyBorder="1" applyAlignment="1">
      <alignment horizontal="center" vertical="center"/>
    </xf>
    <xf numFmtId="0" fontId="0" fillId="0" borderId="6" xfId="0" applyFont="1" applyBorder="1" applyAlignment="1">
      <alignment horizontal="center" vertical="center"/>
    </xf>
    <xf numFmtId="0" fontId="0" fillId="0" borderId="6" xfId="0" applyBorder="1" applyAlignment="1">
      <alignment horizontal="center" vertical="center"/>
    </xf>
    <xf numFmtId="0" fontId="0" fillId="2" borderId="6" xfId="0" applyFill="1" applyBorder="1" applyAlignment="1">
      <alignment horizontal="center" vertical="center"/>
    </xf>
    <xf numFmtId="0" fontId="0" fillId="2" borderId="1" xfId="0" applyFont="1" applyFill="1" applyBorder="1" applyAlignment="1">
      <alignment horizontal="center" vertical="center" wrapText="1"/>
    </xf>
    <xf numFmtId="0" fontId="0" fillId="0" borderId="1" xfId="0" applyFont="1" applyBorder="1" applyAlignment="1">
      <alignment vertical="center"/>
    </xf>
    <xf numFmtId="0" fontId="0" fillId="2" borderId="1" xfId="0"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ill="1" applyBorder="1" applyAlignment="1">
      <alignment horizontal="center" vertical="center" wrapText="1"/>
    </xf>
    <xf numFmtId="0" fontId="0" fillId="0" borderId="0" xfId="0" applyFill="1" applyBorder="1" applyAlignment="1">
      <alignment horizontal="center" vertical="center"/>
    </xf>
    <xf numFmtId="0" fontId="0" fillId="0" borderId="0" xfId="0" applyFont="1" applyFill="1" applyBorder="1">
      <alignment vertical="center"/>
    </xf>
    <xf numFmtId="0" fontId="5" fillId="2" borderId="1" xfId="0" applyFont="1" applyFill="1" applyBorder="1">
      <alignment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1" xfId="52" applyFont="1" applyBorder="1">
      <alignment vertical="center"/>
    </xf>
    <xf numFmtId="0" fontId="7" fillId="0" borderId="1" xfId="52" applyFont="1" applyBorder="1" applyAlignment="1">
      <alignment horizontal="center" vertical="center" wrapText="1"/>
    </xf>
    <xf numFmtId="0" fontId="8" fillId="0" borderId="1" xfId="0" applyFont="1" applyBorder="1">
      <alignment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lignment vertical="center"/>
    </xf>
    <xf numFmtId="0" fontId="9" fillId="0" borderId="0" xfId="0" applyFont="1" applyAlignment="1">
      <alignment horizontal="left" vertical="center" wrapText="1"/>
    </xf>
    <xf numFmtId="0" fontId="10" fillId="0" borderId="0" xfId="0" applyFont="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11" fillId="0" borderId="0" xfId="0" applyFont="1">
      <alignmen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差_部门采购计划申报汇总表" xfId="33"/>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好_部门采购计划申报汇总表" xfId="42"/>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3"/>
  <sheetViews>
    <sheetView tabSelected="1" topLeftCell="A4" workbookViewId="0">
      <selection activeCell="E4" sqref="E4"/>
    </sheetView>
  </sheetViews>
  <sheetFormatPr defaultColWidth="9" defaultRowHeight="13.5"/>
  <cols>
    <col min="1" max="1" width="19" customWidth="1"/>
    <col min="2" max="2" width="23.25" customWidth="1"/>
    <col min="3" max="3" width="11.5416666666667" customWidth="1"/>
    <col min="4" max="4" width="10.2666666666667" customWidth="1"/>
    <col min="5" max="5" width="15.45" customWidth="1"/>
    <col min="6" max="6" width="15.375" customWidth="1"/>
    <col min="7" max="7" width="11.725" customWidth="1"/>
    <col min="8" max="8" width="6.75" customWidth="1"/>
    <col min="10" max="10" width="10.25" customWidth="1"/>
  </cols>
  <sheetData>
    <row r="1" ht="22.5" spans="1:10">
      <c r="A1" s="3" t="s">
        <v>0</v>
      </c>
      <c r="B1" s="3"/>
      <c r="C1" s="3"/>
      <c r="D1" s="3"/>
      <c r="E1" s="3"/>
      <c r="F1" s="3"/>
      <c r="G1" s="3"/>
      <c r="H1" s="3"/>
      <c r="I1" s="3"/>
      <c r="J1" s="3"/>
    </row>
    <row r="2" spans="1:9">
      <c r="A2" s="4" t="s">
        <v>1</v>
      </c>
      <c r="B2" s="4"/>
      <c r="C2" s="5" t="s">
        <v>2</v>
      </c>
      <c r="D2" s="4" t="s">
        <v>3</v>
      </c>
      <c r="E2" s="4"/>
      <c r="F2" s="5" t="s">
        <v>4</v>
      </c>
      <c r="G2" s="4" t="s">
        <v>5</v>
      </c>
      <c r="H2" s="4"/>
      <c r="I2" s="5" t="s">
        <v>6</v>
      </c>
    </row>
    <row r="4" ht="27" customHeight="1" spans="1:10">
      <c r="A4" s="6" t="s">
        <v>7</v>
      </c>
      <c r="B4" s="7" t="s">
        <v>8</v>
      </c>
      <c r="C4" s="8"/>
      <c r="D4" s="9" t="s">
        <v>9</v>
      </c>
      <c r="E4" s="10" t="s">
        <v>10</v>
      </c>
      <c r="F4" s="6" t="s">
        <v>11</v>
      </c>
      <c r="G4" s="11">
        <v>60</v>
      </c>
      <c r="H4" s="6" t="s">
        <v>12</v>
      </c>
      <c r="I4" s="50" t="s">
        <v>13</v>
      </c>
      <c r="J4" s="51"/>
    </row>
    <row r="5" ht="54" spans="1:10">
      <c r="A5" s="6" t="s">
        <v>14</v>
      </c>
      <c r="B5" s="12" t="s">
        <v>15</v>
      </c>
      <c r="C5" s="6" t="s">
        <v>16</v>
      </c>
      <c r="D5" s="13">
        <v>1.2</v>
      </c>
      <c r="E5" s="6" t="s">
        <v>17</v>
      </c>
      <c r="F5" s="14" t="s">
        <v>18</v>
      </c>
      <c r="G5" s="15" t="s">
        <v>19</v>
      </c>
      <c r="H5" s="16">
        <v>13855186981</v>
      </c>
      <c r="I5" s="16"/>
      <c r="J5" s="16"/>
    </row>
    <row r="6" ht="30" customHeight="1" spans="1:10">
      <c r="A6" s="17" t="s">
        <v>20</v>
      </c>
      <c r="B6" s="7" t="s">
        <v>21</v>
      </c>
      <c r="C6" s="8"/>
      <c r="D6" s="17" t="s">
        <v>22</v>
      </c>
      <c r="E6" s="12" t="s">
        <v>23</v>
      </c>
      <c r="F6" s="17" t="s">
        <v>24</v>
      </c>
      <c r="G6" s="12" t="s">
        <v>15</v>
      </c>
      <c r="H6" s="18" t="s">
        <v>25</v>
      </c>
      <c r="I6" s="52"/>
      <c r="J6" s="12" t="s">
        <v>23</v>
      </c>
    </row>
    <row r="7" ht="30" customHeight="1" spans="1:10">
      <c r="A7" s="19"/>
      <c r="B7" s="20" t="s">
        <v>26</v>
      </c>
      <c r="C7" s="21"/>
      <c r="D7" s="19"/>
      <c r="E7" s="12" t="s">
        <v>23</v>
      </c>
      <c r="F7" s="19"/>
      <c r="G7" s="12" t="s">
        <v>23</v>
      </c>
      <c r="H7" s="22"/>
      <c r="I7" s="53"/>
      <c r="J7" s="12" t="s">
        <v>23</v>
      </c>
    </row>
    <row r="8" spans="1:10">
      <c r="A8" s="17" t="s">
        <v>27</v>
      </c>
      <c r="B8" s="23" t="s">
        <v>4</v>
      </c>
      <c r="C8" s="17" t="s">
        <v>28</v>
      </c>
      <c r="D8" s="24"/>
      <c r="E8" s="25" t="s">
        <v>29</v>
      </c>
      <c r="F8" s="23" t="s">
        <v>4</v>
      </c>
      <c r="G8" s="17" t="s">
        <v>30</v>
      </c>
      <c r="H8" s="23" t="s">
        <v>4</v>
      </c>
      <c r="I8" s="25" t="s">
        <v>31</v>
      </c>
      <c r="J8" s="23" t="s">
        <v>32</v>
      </c>
    </row>
    <row r="9" ht="18" customHeight="1" spans="1:10">
      <c r="A9" s="19"/>
      <c r="B9" s="26"/>
      <c r="C9" s="19"/>
      <c r="D9" s="27"/>
      <c r="E9" s="28"/>
      <c r="F9" s="26"/>
      <c r="G9" s="19"/>
      <c r="H9" s="26"/>
      <c r="I9" s="28"/>
      <c r="J9" s="26"/>
    </row>
    <row r="10" spans="1:10">
      <c r="A10" s="29" t="s">
        <v>33</v>
      </c>
      <c r="B10" s="30" t="s">
        <v>34</v>
      </c>
      <c r="C10" s="9" t="s">
        <v>28</v>
      </c>
      <c r="D10" s="12" t="s">
        <v>15</v>
      </c>
      <c r="E10" s="31" t="s">
        <v>29</v>
      </c>
      <c r="F10" s="32" t="s">
        <v>35</v>
      </c>
      <c r="G10" s="9" t="s">
        <v>30</v>
      </c>
      <c r="H10" s="33">
        <v>10</v>
      </c>
      <c r="I10" s="31" t="s">
        <v>31</v>
      </c>
      <c r="J10" s="33">
        <v>20</v>
      </c>
    </row>
    <row r="11" spans="1:10">
      <c r="A11" s="29"/>
      <c r="B11" s="33" t="s">
        <v>36</v>
      </c>
      <c r="C11" s="9"/>
      <c r="D11" s="12" t="s">
        <v>15</v>
      </c>
      <c r="E11" s="31"/>
      <c r="F11" s="32" t="s">
        <v>37</v>
      </c>
      <c r="G11" s="9"/>
      <c r="H11" s="33">
        <v>6</v>
      </c>
      <c r="I11" s="31"/>
      <c r="J11" s="33">
        <v>12</v>
      </c>
    </row>
    <row r="12" spans="1:10">
      <c r="A12" s="29"/>
      <c r="B12" s="33" t="s">
        <v>38</v>
      </c>
      <c r="C12" s="9"/>
      <c r="D12" s="12" t="s">
        <v>15</v>
      </c>
      <c r="E12" s="31"/>
      <c r="F12" s="32" t="s">
        <v>39</v>
      </c>
      <c r="G12" s="9"/>
      <c r="H12" s="33">
        <v>10</v>
      </c>
      <c r="I12" s="31"/>
      <c r="J12" s="33">
        <v>20</v>
      </c>
    </row>
    <row r="13" spans="1:10">
      <c r="A13" s="29"/>
      <c r="B13" s="33" t="s">
        <v>40</v>
      </c>
      <c r="C13" s="9"/>
      <c r="D13" s="12" t="s">
        <v>15</v>
      </c>
      <c r="E13" s="31"/>
      <c r="F13" s="32" t="s">
        <v>41</v>
      </c>
      <c r="G13" s="9"/>
      <c r="H13" s="33">
        <v>6</v>
      </c>
      <c r="I13" s="31"/>
      <c r="J13" s="33">
        <v>12</v>
      </c>
    </row>
    <row r="14" ht="32.25" customHeight="1" spans="1:10">
      <c r="A14" s="29"/>
      <c r="B14" s="33" t="s">
        <v>42</v>
      </c>
      <c r="C14" s="9"/>
      <c r="D14" s="12" t="s">
        <v>15</v>
      </c>
      <c r="E14" s="31"/>
      <c r="F14" s="32" t="s">
        <v>43</v>
      </c>
      <c r="G14" s="9"/>
      <c r="H14" s="33">
        <v>6</v>
      </c>
      <c r="I14" s="31"/>
      <c r="J14" s="33">
        <v>12</v>
      </c>
    </row>
    <row r="15" spans="1:10">
      <c r="A15" s="29"/>
      <c r="B15" s="33" t="s">
        <v>44</v>
      </c>
      <c r="C15" s="9"/>
      <c r="D15" s="12" t="s">
        <v>23</v>
      </c>
      <c r="E15" s="31"/>
      <c r="F15" s="32"/>
      <c r="G15" s="9"/>
      <c r="H15" s="33">
        <v>6</v>
      </c>
      <c r="I15" s="31"/>
      <c r="J15" s="33">
        <v>12</v>
      </c>
    </row>
    <row r="16" spans="1:10">
      <c r="A16" s="29"/>
      <c r="B16" s="33" t="s">
        <v>45</v>
      </c>
      <c r="C16" s="9"/>
      <c r="D16" s="12" t="s">
        <v>23</v>
      </c>
      <c r="E16" s="31"/>
      <c r="F16" s="32"/>
      <c r="G16" s="9"/>
      <c r="H16" s="33">
        <v>6</v>
      </c>
      <c r="I16" s="31"/>
      <c r="J16" s="33">
        <v>12</v>
      </c>
    </row>
    <row r="17" ht="32.25" customHeight="1" spans="1:10">
      <c r="A17" s="29"/>
      <c r="B17" s="33" t="s">
        <v>46</v>
      </c>
      <c r="C17" s="9"/>
      <c r="D17" s="32" t="s">
        <v>23</v>
      </c>
      <c r="E17" s="31"/>
      <c r="F17" s="32"/>
      <c r="G17" s="9"/>
      <c r="H17" s="33">
        <v>6</v>
      </c>
      <c r="I17" s="31"/>
      <c r="J17" s="33">
        <v>12</v>
      </c>
    </row>
    <row r="18" ht="32.25" customHeight="1" spans="1:10">
      <c r="A18" s="29"/>
      <c r="B18" s="33" t="s">
        <v>47</v>
      </c>
      <c r="C18" s="9"/>
      <c r="D18" s="32" t="s">
        <v>23</v>
      </c>
      <c r="E18" s="31"/>
      <c r="F18" s="32"/>
      <c r="G18" s="9"/>
      <c r="H18" s="33">
        <v>6</v>
      </c>
      <c r="I18" s="31"/>
      <c r="J18" s="33">
        <v>12</v>
      </c>
    </row>
    <row r="19" spans="1:10">
      <c r="A19" s="29"/>
      <c r="B19" s="33" t="s">
        <v>48</v>
      </c>
      <c r="C19" s="9"/>
      <c r="D19" s="32" t="s">
        <v>23</v>
      </c>
      <c r="E19" s="31"/>
      <c r="F19" s="32"/>
      <c r="G19" s="9"/>
      <c r="H19" s="33">
        <v>1</v>
      </c>
      <c r="I19" s="31"/>
      <c r="J19" s="32" t="s">
        <v>49</v>
      </c>
    </row>
    <row r="20" spans="1:10">
      <c r="A20" s="29"/>
      <c r="B20" s="33" t="s">
        <v>50</v>
      </c>
      <c r="C20" s="9"/>
      <c r="D20" s="12" t="s">
        <v>23</v>
      </c>
      <c r="E20" s="31"/>
      <c r="F20" s="32"/>
      <c r="G20" s="9"/>
      <c r="H20" s="33">
        <v>1</v>
      </c>
      <c r="I20" s="31"/>
      <c r="J20" s="32" t="s">
        <v>49</v>
      </c>
    </row>
    <row r="21" s="1" customFormat="1" ht="26" customHeight="1" spans="1:10">
      <c r="A21" s="34"/>
      <c r="B21" s="35"/>
      <c r="C21" s="36"/>
      <c r="E21" s="37"/>
      <c r="F21" s="38"/>
      <c r="G21" s="36"/>
      <c r="H21" s="38"/>
      <c r="I21" s="37"/>
      <c r="J21" s="38"/>
    </row>
    <row r="22" ht="48" customHeight="1" spans="1:10">
      <c r="A22" s="39" t="s">
        <v>51</v>
      </c>
      <c r="B22" s="40" t="s">
        <v>52</v>
      </c>
      <c r="C22" s="40"/>
      <c r="D22" s="40"/>
      <c r="E22" s="39" t="s">
        <v>53</v>
      </c>
      <c r="F22" s="40" t="s">
        <v>54</v>
      </c>
      <c r="G22" s="41" t="s">
        <v>55</v>
      </c>
      <c r="H22" s="40" t="s">
        <v>56</v>
      </c>
      <c r="I22" s="40"/>
      <c r="J22" s="40"/>
    </row>
    <row r="23" spans="1:10">
      <c r="A23" s="42">
        <v>1</v>
      </c>
      <c r="B23" s="43" t="s">
        <v>57</v>
      </c>
      <c r="C23" s="44"/>
      <c r="D23" s="44"/>
      <c r="E23" s="43">
        <v>4.4124</v>
      </c>
      <c r="F23" s="43" t="s">
        <v>58</v>
      </c>
      <c r="G23" s="43">
        <v>17.6496</v>
      </c>
      <c r="H23" s="43">
        <v>66</v>
      </c>
      <c r="I23" s="43">
        <v>43</v>
      </c>
      <c r="J23" s="43">
        <v>8.8</v>
      </c>
    </row>
    <row r="24" spans="1:13">
      <c r="A24" s="42">
        <v>2</v>
      </c>
      <c r="B24" s="43" t="s">
        <v>59</v>
      </c>
      <c r="C24" s="44"/>
      <c r="D24" s="44"/>
      <c r="E24" s="43">
        <v>2.4816</v>
      </c>
      <c r="F24" s="43" t="s">
        <v>60</v>
      </c>
      <c r="G24" s="43">
        <v>2.4816</v>
      </c>
      <c r="H24" s="43">
        <v>66</v>
      </c>
      <c r="I24" s="43">
        <v>43</v>
      </c>
      <c r="J24" s="43">
        <v>8.8</v>
      </c>
      <c r="M24">
        <f>13.2372+4.4124</f>
        <v>17.6496</v>
      </c>
    </row>
    <row r="25" spans="1:10">
      <c r="A25" s="42">
        <v>3</v>
      </c>
      <c r="B25" s="43" t="s">
        <v>61</v>
      </c>
      <c r="C25" s="44"/>
      <c r="D25" s="44"/>
      <c r="E25" s="43">
        <v>6.036</v>
      </c>
      <c r="F25" s="43" t="s">
        <v>62</v>
      </c>
      <c r="G25" s="43">
        <v>12.072</v>
      </c>
      <c r="H25" s="43">
        <v>66</v>
      </c>
      <c r="I25" s="43">
        <v>43</v>
      </c>
      <c r="J25" s="43">
        <v>8.8</v>
      </c>
    </row>
    <row r="26" spans="1:12">
      <c r="A26" s="42">
        <v>4</v>
      </c>
      <c r="B26" s="43" t="s">
        <v>63</v>
      </c>
      <c r="C26" s="44"/>
      <c r="D26" s="44"/>
      <c r="E26" s="43">
        <v>0.1896</v>
      </c>
      <c r="F26" s="43" t="s">
        <v>64</v>
      </c>
      <c r="G26" s="43">
        <v>8.7216</v>
      </c>
      <c r="H26" s="43"/>
      <c r="I26" s="43"/>
      <c r="J26" s="43"/>
      <c r="L26" s="54"/>
    </row>
    <row r="27" spans="1:10">
      <c r="A27" s="42">
        <v>5</v>
      </c>
      <c r="B27" s="43" t="s">
        <v>65</v>
      </c>
      <c r="C27" s="44"/>
      <c r="D27" s="44"/>
      <c r="E27" s="43">
        <v>0.42</v>
      </c>
      <c r="F27" s="43" t="s">
        <v>66</v>
      </c>
      <c r="G27" s="43">
        <v>0.42</v>
      </c>
      <c r="H27" s="43"/>
      <c r="I27" s="43"/>
      <c r="J27" s="43"/>
    </row>
    <row r="28" spans="1:10">
      <c r="A28" s="42">
        <v>6</v>
      </c>
      <c r="B28" s="43" t="s">
        <v>67</v>
      </c>
      <c r="C28" s="44"/>
      <c r="D28" s="44"/>
      <c r="E28" s="43">
        <v>0.26</v>
      </c>
      <c r="F28" s="43" t="s">
        <v>68</v>
      </c>
      <c r="G28" s="43">
        <v>0.78</v>
      </c>
      <c r="H28" s="43">
        <v>44</v>
      </c>
      <c r="I28" s="43">
        <v>16</v>
      </c>
      <c r="J28" s="43">
        <v>4.36</v>
      </c>
    </row>
    <row r="29" spans="1:10">
      <c r="A29" s="42">
        <v>7</v>
      </c>
      <c r="B29" s="43" t="s">
        <v>69</v>
      </c>
      <c r="C29" s="44"/>
      <c r="D29" s="44"/>
      <c r="E29" s="43">
        <v>0.09</v>
      </c>
      <c r="F29" s="43" t="s">
        <v>70</v>
      </c>
      <c r="G29" s="43">
        <v>0.09</v>
      </c>
      <c r="H29" s="43">
        <v>63.5</v>
      </c>
      <c r="I29" s="43">
        <v>40</v>
      </c>
      <c r="J29" s="43">
        <v>60</v>
      </c>
    </row>
    <row r="30" spans="1:10">
      <c r="A30" s="42">
        <v>8</v>
      </c>
      <c r="B30" s="43" t="s">
        <v>71</v>
      </c>
      <c r="C30" s="44"/>
      <c r="D30" s="44"/>
      <c r="E30" s="43">
        <v>0.48</v>
      </c>
      <c r="F30" s="43" t="s">
        <v>60</v>
      </c>
      <c r="G30" s="43">
        <v>0.48</v>
      </c>
      <c r="H30" s="43">
        <v>44</v>
      </c>
      <c r="I30" s="43">
        <v>16</v>
      </c>
      <c r="J30" s="43">
        <v>4.36</v>
      </c>
    </row>
    <row r="31" spans="1:10">
      <c r="A31" s="42">
        <v>9</v>
      </c>
      <c r="B31" s="43" t="s">
        <v>72</v>
      </c>
      <c r="C31" s="44"/>
      <c r="D31" s="44"/>
      <c r="E31" s="43">
        <v>0.28</v>
      </c>
      <c r="F31" s="43" t="s">
        <v>70</v>
      </c>
      <c r="G31" s="43">
        <v>0.28</v>
      </c>
      <c r="H31" s="43">
        <v>100</v>
      </c>
      <c r="I31" s="43">
        <v>60</v>
      </c>
      <c r="J31" s="43">
        <v>205.5</v>
      </c>
    </row>
    <row r="32" ht="24" spans="1:10">
      <c r="A32" s="42">
        <v>10</v>
      </c>
      <c r="B32" s="43" t="s">
        <v>73</v>
      </c>
      <c r="C32" s="44"/>
      <c r="D32" s="44"/>
      <c r="E32" s="43">
        <v>5</v>
      </c>
      <c r="F32" s="43" t="s">
        <v>66</v>
      </c>
      <c r="G32" s="43">
        <v>5</v>
      </c>
      <c r="H32" s="43"/>
      <c r="I32" s="44"/>
      <c r="J32" s="44"/>
    </row>
    <row r="33" spans="1:10">
      <c r="A33" s="42">
        <v>11</v>
      </c>
      <c r="B33" s="43" t="s">
        <v>74</v>
      </c>
      <c r="C33" s="44"/>
      <c r="D33" s="44"/>
      <c r="E33" s="43">
        <v>1.5</v>
      </c>
      <c r="F33" s="43" t="s">
        <v>66</v>
      </c>
      <c r="G33" s="43">
        <v>1.5</v>
      </c>
      <c r="H33" s="43"/>
      <c r="I33" s="44"/>
      <c r="J33" s="44"/>
    </row>
    <row r="34" spans="1:10">
      <c r="A34" s="42">
        <v>12</v>
      </c>
      <c r="B34" s="43" t="s">
        <v>75</v>
      </c>
      <c r="C34" s="44"/>
      <c r="D34" s="44"/>
      <c r="E34" s="43">
        <v>1.5</v>
      </c>
      <c r="F34" s="43" t="s">
        <v>66</v>
      </c>
      <c r="G34" s="43">
        <v>1.5</v>
      </c>
      <c r="H34" s="43"/>
      <c r="I34" s="44"/>
      <c r="J34" s="44"/>
    </row>
    <row r="35" spans="1:10">
      <c r="A35" s="42">
        <v>13</v>
      </c>
      <c r="B35" s="43" t="s">
        <v>76</v>
      </c>
      <c r="C35" s="44"/>
      <c r="D35" s="44"/>
      <c r="E35" s="43">
        <v>2</v>
      </c>
      <c r="F35" s="43" t="s">
        <v>66</v>
      </c>
      <c r="G35" s="43">
        <v>2</v>
      </c>
      <c r="H35" s="43"/>
      <c r="I35" s="44"/>
      <c r="J35" s="44"/>
    </row>
    <row r="36" spans="1:10">
      <c r="A36" s="42">
        <v>14</v>
      </c>
      <c r="B36" s="43" t="s">
        <v>77</v>
      </c>
      <c r="C36" s="44"/>
      <c r="D36" s="44"/>
      <c r="E36" s="43">
        <v>2</v>
      </c>
      <c r="F36" s="43" t="s">
        <v>66</v>
      </c>
      <c r="G36" s="43">
        <v>2</v>
      </c>
      <c r="H36" s="43"/>
      <c r="I36" s="44"/>
      <c r="J36" s="44"/>
    </row>
    <row r="37" spans="1:10">
      <c r="A37" s="42">
        <v>15</v>
      </c>
      <c r="B37" s="43" t="s">
        <v>78</v>
      </c>
      <c r="C37" s="44"/>
      <c r="D37" s="44"/>
      <c r="E37" s="43">
        <v>2</v>
      </c>
      <c r="F37" s="43" t="s">
        <v>66</v>
      </c>
      <c r="G37" s="43">
        <v>2</v>
      </c>
      <c r="H37" s="43"/>
      <c r="I37" s="44"/>
      <c r="J37" s="44"/>
    </row>
    <row r="38" spans="1:10">
      <c r="A38" s="42">
        <v>16</v>
      </c>
      <c r="B38" s="43" t="s">
        <v>79</v>
      </c>
      <c r="C38" s="44"/>
      <c r="D38" s="44"/>
      <c r="E38" s="43">
        <v>1.5</v>
      </c>
      <c r="F38" s="43" t="s">
        <v>66</v>
      </c>
      <c r="G38" s="43">
        <v>1.5</v>
      </c>
      <c r="H38" s="43"/>
      <c r="I38" s="44"/>
      <c r="J38" s="44"/>
    </row>
    <row r="39" spans="1:10">
      <c r="A39" s="42">
        <v>17</v>
      </c>
      <c r="B39" s="43" t="s">
        <v>80</v>
      </c>
      <c r="C39" s="44"/>
      <c r="D39" s="44"/>
      <c r="E39" s="43">
        <v>2.5</v>
      </c>
      <c r="F39" s="43" t="s">
        <v>66</v>
      </c>
      <c r="G39" s="43">
        <v>2.5</v>
      </c>
      <c r="H39" s="43"/>
      <c r="I39" s="44"/>
      <c r="J39" s="44"/>
    </row>
    <row r="40" spans="1:10">
      <c r="A40" s="42">
        <v>18</v>
      </c>
      <c r="B40" s="43" t="s">
        <v>81</v>
      </c>
      <c r="C40" s="44"/>
      <c r="D40" s="44"/>
      <c r="E40" s="43">
        <v>2</v>
      </c>
      <c r="F40" s="43" t="s">
        <v>66</v>
      </c>
      <c r="G40" s="43">
        <v>2</v>
      </c>
      <c r="H40" s="43"/>
      <c r="I40" s="44"/>
      <c r="J40" s="44"/>
    </row>
    <row r="41" spans="1:12">
      <c r="A41" s="42">
        <v>19</v>
      </c>
      <c r="B41" s="43" t="s">
        <v>82</v>
      </c>
      <c r="C41" s="44"/>
      <c r="D41" s="44"/>
      <c r="E41" s="43">
        <v>1.5</v>
      </c>
      <c r="F41" s="43" t="s">
        <v>66</v>
      </c>
      <c r="G41" s="43">
        <v>1.5</v>
      </c>
      <c r="H41" s="43"/>
      <c r="I41" s="44"/>
      <c r="J41" s="44"/>
      <c r="L41" s="4"/>
    </row>
    <row r="42" spans="1:10">
      <c r="A42" s="42">
        <v>20</v>
      </c>
      <c r="B42" s="43" t="s">
        <v>83</v>
      </c>
      <c r="C42" s="44"/>
      <c r="D42" s="44"/>
      <c r="E42" s="43">
        <v>1.5</v>
      </c>
      <c r="F42" s="43" t="s">
        <v>66</v>
      </c>
      <c r="G42" s="43">
        <v>1.5</v>
      </c>
      <c r="H42" s="43"/>
      <c r="I42" s="44"/>
      <c r="J42" s="44"/>
    </row>
    <row r="43" spans="1:10">
      <c r="A43" s="42">
        <v>21</v>
      </c>
      <c r="B43" s="43" t="s">
        <v>84</v>
      </c>
      <c r="C43" s="44"/>
      <c r="D43" s="44"/>
      <c r="E43" s="43">
        <v>2</v>
      </c>
      <c r="F43" s="43" t="s">
        <v>66</v>
      </c>
      <c r="G43" s="43">
        <v>2</v>
      </c>
      <c r="H43" s="43"/>
      <c r="I43" s="44"/>
      <c r="J43" s="44"/>
    </row>
    <row r="44" spans="1:10">
      <c r="A44" s="42">
        <v>22</v>
      </c>
      <c r="B44" s="43" t="s">
        <v>85</v>
      </c>
      <c r="C44" s="44"/>
      <c r="D44" s="44"/>
      <c r="E44" s="43">
        <v>1</v>
      </c>
      <c r="F44" s="43" t="s">
        <v>66</v>
      </c>
      <c r="G44" s="43">
        <v>1</v>
      </c>
      <c r="H44" s="43"/>
      <c r="I44" s="44"/>
      <c r="J44" s="44"/>
    </row>
    <row r="45" spans="1:10">
      <c r="A45" s="42">
        <v>23</v>
      </c>
      <c r="B45" s="43" t="s">
        <v>86</v>
      </c>
      <c r="C45" s="44"/>
      <c r="D45" s="44"/>
      <c r="E45" s="43">
        <v>2</v>
      </c>
      <c r="F45" s="43" t="s">
        <v>66</v>
      </c>
      <c r="G45" s="43">
        <v>2</v>
      </c>
      <c r="H45" s="43"/>
      <c r="I45" s="44"/>
      <c r="J45" s="44"/>
    </row>
    <row r="46" spans="1:10">
      <c r="A46" s="42">
        <v>24</v>
      </c>
      <c r="B46" s="43" t="s">
        <v>87</v>
      </c>
      <c r="C46" s="44"/>
      <c r="D46" s="44"/>
      <c r="E46" s="43">
        <v>1</v>
      </c>
      <c r="F46" s="43" t="s">
        <v>66</v>
      </c>
      <c r="G46" s="43">
        <v>1</v>
      </c>
      <c r="H46" s="43"/>
      <c r="I46" s="44"/>
      <c r="J46" s="44"/>
    </row>
    <row r="47" spans="1:10">
      <c r="A47" s="42">
        <v>25</v>
      </c>
      <c r="B47" s="43" t="s">
        <v>88</v>
      </c>
      <c r="C47" s="44"/>
      <c r="D47" s="44"/>
      <c r="E47" s="43">
        <v>2</v>
      </c>
      <c r="F47" s="43" t="s">
        <v>66</v>
      </c>
      <c r="G47" s="43">
        <v>2</v>
      </c>
      <c r="H47" s="43"/>
      <c r="I47" s="44"/>
      <c r="J47" s="44"/>
    </row>
    <row r="48" spans="1:10">
      <c r="A48" s="42">
        <v>26</v>
      </c>
      <c r="B48" s="43" t="s">
        <v>89</v>
      </c>
      <c r="C48" s="44"/>
      <c r="D48" s="44"/>
      <c r="E48" s="43">
        <v>0.021</v>
      </c>
      <c r="F48" s="43" t="s">
        <v>90</v>
      </c>
      <c r="G48" s="43">
        <v>0.945</v>
      </c>
      <c r="H48" s="43"/>
      <c r="I48" s="44"/>
      <c r="J48" s="44"/>
    </row>
    <row r="49" spans="1:10">
      <c r="A49" s="42">
        <v>27</v>
      </c>
      <c r="B49" s="43" t="s">
        <v>91</v>
      </c>
      <c r="C49" s="44"/>
      <c r="D49" s="44"/>
      <c r="E49" s="43">
        <v>0.21</v>
      </c>
      <c r="F49" s="43" t="s">
        <v>66</v>
      </c>
      <c r="G49" s="43">
        <v>0.21</v>
      </c>
      <c r="H49" s="43"/>
      <c r="I49" s="44"/>
      <c r="J49" s="44"/>
    </row>
    <row r="50" spans="1:10">
      <c r="A50" s="42">
        <v>28</v>
      </c>
      <c r="B50" s="43" t="s">
        <v>92</v>
      </c>
      <c r="C50" s="44"/>
      <c r="D50" s="44"/>
      <c r="E50" s="43">
        <v>0.063</v>
      </c>
      <c r="F50" s="43" t="s">
        <v>93</v>
      </c>
      <c r="G50" s="43">
        <v>2.898</v>
      </c>
      <c r="H50" s="43"/>
      <c r="I50" s="44"/>
      <c r="J50" s="44"/>
    </row>
    <row r="51" spans="1:10">
      <c r="A51" s="42">
        <v>29</v>
      </c>
      <c r="B51" s="43" t="s">
        <v>94</v>
      </c>
      <c r="C51" s="44"/>
      <c r="D51" s="44"/>
      <c r="E51" s="43">
        <v>1.2</v>
      </c>
      <c r="F51" s="43" t="s">
        <v>95</v>
      </c>
      <c r="G51" s="43">
        <v>1.2</v>
      </c>
      <c r="H51" s="43"/>
      <c r="I51" s="44"/>
      <c r="J51" s="44"/>
    </row>
    <row r="52" spans="1:10">
      <c r="A52" s="45" t="s">
        <v>96</v>
      </c>
      <c r="B52" s="46"/>
      <c r="C52" s="46"/>
      <c r="D52" s="46"/>
      <c r="E52" s="46"/>
      <c r="F52" s="47"/>
      <c r="G52" s="16">
        <v>80</v>
      </c>
      <c r="H52" s="12"/>
      <c r="I52" s="12"/>
      <c r="J52" s="12"/>
    </row>
    <row r="53" s="2" customFormat="1" ht="267.75" customHeight="1" spans="1:10">
      <c r="A53" s="48" t="s">
        <v>97</v>
      </c>
      <c r="B53" s="49"/>
      <c r="C53" s="49"/>
      <c r="D53" s="49"/>
      <c r="E53" s="49"/>
      <c r="F53" s="49"/>
      <c r="G53" s="49"/>
      <c r="H53" s="49"/>
      <c r="I53" s="49"/>
      <c r="J53" s="49"/>
    </row>
  </sheetData>
  <mergeCells count="32">
    <mergeCell ref="A1:J1"/>
    <mergeCell ref="A2:B2"/>
    <mergeCell ref="D2:E2"/>
    <mergeCell ref="G2:H2"/>
    <mergeCell ref="B4:C4"/>
    <mergeCell ref="I4:J4"/>
    <mergeCell ref="H5:J5"/>
    <mergeCell ref="B6:C6"/>
    <mergeCell ref="B7:C7"/>
    <mergeCell ref="B22:D22"/>
    <mergeCell ref="H22:J22"/>
    <mergeCell ref="A52:F52"/>
    <mergeCell ref="A53:J53"/>
    <mergeCell ref="A6:A7"/>
    <mergeCell ref="A8:A9"/>
    <mergeCell ref="A10:A20"/>
    <mergeCell ref="B8:B9"/>
    <mergeCell ref="C8:C9"/>
    <mergeCell ref="C10:C20"/>
    <mergeCell ref="D6:D7"/>
    <mergeCell ref="D8:D9"/>
    <mergeCell ref="E8:E9"/>
    <mergeCell ref="E10:E20"/>
    <mergeCell ref="F6:F7"/>
    <mergeCell ref="F8:F9"/>
    <mergeCell ref="G8:G9"/>
    <mergeCell ref="G10:G20"/>
    <mergeCell ref="H8:H9"/>
    <mergeCell ref="I8:I9"/>
    <mergeCell ref="I10:I20"/>
    <mergeCell ref="J8:J9"/>
    <mergeCell ref="H6:I7"/>
  </mergeCells>
  <dataValidations count="2">
    <dataValidation type="list" allowBlank="1" showInputMessage="1" showErrorMessage="1" sqref="I4">
      <formula1>"新建,更新,扩建"</formula1>
    </dataValidation>
    <dataValidation type="list" allowBlank="1" showInputMessage="1" showErrorMessage="1" sqref="B5 D8 D10 D12 D20 D21 D14:D18 E6:E7 G6:G7 J6:J7">
      <formula1>"是,否"</formula1>
    </dataValidation>
  </dataValidations>
  <pageMargins left="0.75" right="0.75" top="1" bottom="1" header="0.5" footer="0.5"/>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zgb</dc:creator>
  <cp:lastModifiedBy>Administrator</cp:lastModifiedBy>
  <dcterms:created xsi:type="dcterms:W3CDTF">2020-04-03T03:13:00Z</dcterms:created>
  <dcterms:modified xsi:type="dcterms:W3CDTF">2020-04-24T04:03:21Z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