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<sst xmlns="http://schemas.openxmlformats.org/spreadsheetml/2006/main" count="86" uniqueCount="62">
  <si>
    <t>2020年教学实验室建设论证信息表</t>
  </si>
  <si>
    <t>申请部门</t>
  </si>
  <si>
    <t>经济与管理学院</t>
  </si>
  <si>
    <t xml:space="preserve">部门负责人签字：    </t>
  </si>
  <si>
    <t xml:space="preserve">             </t>
  </si>
  <si>
    <t>时间：</t>
  </si>
  <si>
    <t>实验室名称</t>
  </si>
  <si>
    <t>全过程工程管理及虚拟仿真实验室</t>
  </si>
  <si>
    <t>具体场所（房间号）</t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</si>
  <si>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</si>
  <si>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</si>
  <si>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</si>
  <si>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</si>
  <si>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</si>
  <si>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</si>
  <si>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实验室负责人</t>
  </si>
  <si>
    <t>强群莉</t>
  </si>
  <si>
    <t>联系方式</t>
  </si>
  <si>
    <t>服务专业名称</t>
  </si>
  <si>
    <t>工程管理</t>
  </si>
  <si>
    <t>是否一流专业</t>
  </si>
  <si>
    <t>是</t>
  </si>
  <si>
    <t>是否本年度申请评估或认证专业</t>
  </si>
  <si>
    <t>是否本年度申请一流专业</t>
  </si>
  <si>
    <t>工程造价</t>
  </si>
  <si>
    <t>原有开设实验课程</t>
  </si>
  <si>
    <t>是否有实验大纲</t>
  </si>
  <si>
    <t>课程代码</t>
  </si>
  <si>
    <t>D0106503</t>
  </si>
  <si>
    <t>开设实验项目个数</t>
  </si>
  <si>
    <t>学时</t>
  </si>
  <si>
    <t>工程管理综合</t>
  </si>
  <si>
    <t>D0111901</t>
  </si>
  <si>
    <t>新增开设实验课程</t>
  </si>
  <si>
    <t>工程管理软件</t>
  </si>
  <si>
    <t>JJ010233B</t>
  </si>
  <si>
    <t>建筑识图</t>
  </si>
  <si>
    <t>JJ010413B</t>
  </si>
  <si>
    <t>工程项目管理课程设计</t>
  </si>
  <si>
    <t>JJ010514B</t>
  </si>
  <si>
    <t>全过程工程造价课程设计</t>
  </si>
  <si>
    <t>JJ010564B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</si>
  <si>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</si>
  <si>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</si>
  <si>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</si>
  <si>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</si>
  <si>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</si>
  <si>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</si>
  <si>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液晶拼接屏</t>
  </si>
  <si>
    <t>拼接屏支架</t>
  </si>
  <si>
    <t>拼接屏底座</t>
  </si>
  <si>
    <t>解码器</t>
  </si>
  <si>
    <t>安装计量软件</t>
  </si>
  <si>
    <t>安装对量软件</t>
  </si>
  <si>
    <t>云计价软件</t>
  </si>
  <si>
    <t>建筑工程计量计价三维仿真实训系统</t>
  </si>
  <si>
    <t>钢筋平法三维仿真实训系统</t>
  </si>
  <si>
    <t>建筑工程识图三维仿真实训系统</t>
  </si>
  <si>
    <t>房屋建筑构造三维仿真实训系统</t>
  </si>
  <si>
    <t xml:space="preserve">虚拟施工模拟实训系统 </t>
  </si>
  <si>
    <t>合计</t>
  </si>
  <si>
    <r>
      <rPr>
        <b/>
        <sz val="14"/>
        <color rgb="FFFF0000"/>
        <rFont val="宋体"/>
        <charset val="134"/>
        <scheme val="minor"/>
      </rPr>
      <t>备注：</t>
    </r>
    <r>
      <rPr>
        <sz val="12"/>
        <color rgb="FFFF0000"/>
        <rFont val="宋体"/>
        <charset val="134"/>
        <scheme val="minor"/>
      </rPr>
      <t xml:space="preserve">                                                                                                                 
</t>
    </r>
    <r>
      <rPr>
        <b/>
        <sz val="12"/>
        <color rgb="FFFF0000"/>
        <rFont val="宋体"/>
        <charset val="134"/>
        <scheme val="minor"/>
      </rPr>
      <t xml:space="preserve">含有以下情况必须在本备注栏做具体说明。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1.</t>
    </r>
    <r>
      <rPr>
        <b/>
        <sz val="12"/>
        <color rgb="FFFF0000"/>
        <rFont val="宋体"/>
        <charset val="134"/>
        <scheme val="minor"/>
      </rPr>
      <t>扩建</t>
    </r>
    <r>
      <rPr>
        <sz val="12"/>
        <color rgb="FFFF0000"/>
        <rFont val="宋体"/>
        <charset val="134"/>
        <scheme val="minor"/>
      </rPr>
      <t>的实验室需</t>
    </r>
    <r>
      <rPr>
        <b/>
        <sz val="12"/>
        <color rgb="FFFF0000"/>
        <rFont val="宋体"/>
        <charset val="134"/>
        <scheme val="minor"/>
      </rPr>
      <t>在本备注栏内</t>
    </r>
    <r>
      <rPr>
        <sz val="12"/>
        <color rgb="FFFF0000"/>
        <rFont val="宋体"/>
        <charset val="134"/>
        <scheme val="minor"/>
      </rPr>
      <t>说明原有实验室设备情况、已开设的实验课程和明确</t>
    </r>
    <r>
      <rPr>
        <b/>
        <sz val="12"/>
        <color rgb="FFFF0000"/>
        <rFont val="宋体"/>
        <charset val="134"/>
        <scheme val="minor"/>
      </rPr>
      <t>新增</t>
    </r>
    <r>
      <rPr>
        <sz val="12"/>
        <color rgb="FFFF0000"/>
        <rFont val="宋体"/>
        <charset val="134"/>
        <scheme val="minor"/>
      </rPr>
      <t>的实验项目等；
2.</t>
    </r>
    <r>
      <rPr>
        <b/>
        <sz val="12"/>
        <color rgb="FFFF0000"/>
        <rFont val="宋体"/>
        <charset val="134"/>
        <scheme val="minor"/>
      </rPr>
      <t>更新</t>
    </r>
    <r>
      <rPr>
        <sz val="12"/>
        <color rgb="FFFF0000"/>
        <rFont val="宋体"/>
        <charset val="134"/>
        <scheme val="minor"/>
      </rPr>
      <t>的实验室必须说明更新的理由，提供报废的实验设备</t>
    </r>
    <r>
      <rPr>
        <b/>
        <sz val="12"/>
        <color rgb="FFFF0000"/>
        <rFont val="宋体"/>
        <charset val="134"/>
        <scheme val="minor"/>
      </rPr>
      <t>清单，</t>
    </r>
    <r>
      <rPr>
        <sz val="12"/>
        <color rgb="FFFF0000"/>
        <rFont val="宋体"/>
        <charset val="134"/>
        <scheme val="minor"/>
      </rPr>
      <t>2010年以后购买的设备不得报废；
3.单价为</t>
    </r>
    <r>
      <rPr>
        <b/>
        <sz val="12"/>
        <color rgb="FFFF0000"/>
        <rFont val="宋体"/>
        <charset val="134"/>
        <scheme val="minor"/>
      </rPr>
      <t>5万元</t>
    </r>
    <r>
      <rPr>
        <sz val="12"/>
        <color rgb="FFFF0000"/>
        <rFont val="宋体"/>
        <charset val="134"/>
        <scheme val="minor"/>
      </rPr>
      <t>以上的设备需采购的，须说明理由，本科教学仪器设备不得采购进口产品；
4.每个实验室</t>
    </r>
    <r>
      <rPr>
        <b/>
        <sz val="12"/>
        <color rgb="FFFF0000"/>
        <rFont val="宋体"/>
        <charset val="134"/>
        <scheme val="minor"/>
      </rPr>
      <t>单独列表</t>
    </r>
    <r>
      <rPr>
        <sz val="12"/>
        <color rgb="FFFF0000"/>
        <rFont val="宋体"/>
        <charset val="134"/>
        <scheme val="minor"/>
      </rPr>
      <t>，实验室负责人为实验室主任； 
5.购置台套数偏少的项目，需具体说明如何满足教学，说明理由。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</si>
</sst>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8" fillId="19" borderId="11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ont="1" applyBorder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7" fillId="0" borderId="1" xfId="0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1" fontId="2" fillId="0" borderId="0" xfId="0" applyNumberFormat="1" applyFo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E4" sqref="E4"/>
    </sheetView>
  </sheetViews>
  <sheetFormatPr defaultColWidth="9" defaultRowHeight="13.5"/>
  <cols>
    <col min="1" max="1" width="17.5" customWidth="1"/>
    <col min="2" max="3" width="13.75" customWidth="1"/>
    <col min="4" max="4" width="12.125" customWidth="1"/>
    <col min="5" max="5" width="12.75" customWidth="1"/>
    <col min="6" max="6" width="14.5" customWidth="1"/>
    <col min="9" max="9" width="13.375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9">
      <c r="A2" s="4" t="s">
        <v>1</v>
      </c>
      <c r="B2" s="4"/>
      <c r="C2" s="5" t="s">
        <v>2</v>
      </c>
      <c r="D2" s="4" t="s">
        <v>3</v>
      </c>
      <c r="E2" s="4"/>
      <c r="F2" s="5" t="s">
        <v>4</v>
      </c>
      <c r="G2" s="4" t="s">
        <v>5</v>
      </c>
      <c r="H2" s="4"/>
      <c r="I2" s="46">
        <v>43930</v>
      </c>
    </row>
    <row r="4" ht="27" customHeight="1" spans="1:10">
      <c r="A4" s="6" t="s">
        <v>6</v>
      </c>
      <c r="B4" s="7" t="s">
        <v>7</v>
      </c>
      <c r="C4" s="7"/>
      <c r="D4" s="8" t="s">
        <v>8</v>
      </c>
      <c r="E4" s="9">
        <v>601</v>
      </c>
      <c r="F4" s="8" t="s">
        <v>9</v>
      </c>
      <c r="G4" s="10">
        <v>120</v>
      </c>
      <c r="H4" s="8" t="s">
        <v>10</v>
      </c>
      <c r="I4" s="47" t="s">
        <v>11</v>
      </c>
      <c r="J4" s="48"/>
    </row>
    <row r="5" ht="40.5" spans="1:10">
      <c r="A5" s="6" t="s">
        <v>12</v>
      </c>
      <c r="B5" s="11" t="s">
        <v>13</v>
      </c>
      <c r="C5" s="8" t="s">
        <v>14</v>
      </c>
      <c r="D5" s="12"/>
      <c r="E5" s="8" t="s">
        <v>15</v>
      </c>
      <c r="F5" s="12" t="s">
        <v>16</v>
      </c>
      <c r="G5" s="13" t="s">
        <v>17</v>
      </c>
      <c r="H5" s="12">
        <v>13965132096</v>
      </c>
      <c r="I5" s="12"/>
      <c r="J5" s="12"/>
    </row>
    <row r="6" spans="1:10">
      <c r="A6" s="14" t="s">
        <v>18</v>
      </c>
      <c r="B6" s="12" t="s">
        <v>19</v>
      </c>
      <c r="C6" s="12"/>
      <c r="D6" s="14" t="s">
        <v>20</v>
      </c>
      <c r="E6" s="11" t="s">
        <v>21</v>
      </c>
      <c r="F6" s="14" t="s">
        <v>22</v>
      </c>
      <c r="G6" s="11" t="s">
        <v>13</v>
      </c>
      <c r="H6" s="15" t="s">
        <v>23</v>
      </c>
      <c r="I6" s="49"/>
      <c r="J6" s="11" t="s">
        <v>13</v>
      </c>
    </row>
    <row r="7" spans="1:10">
      <c r="A7" s="16"/>
      <c r="B7" s="12" t="s">
        <v>24</v>
      </c>
      <c r="C7" s="12"/>
      <c r="D7" s="16"/>
      <c r="E7" s="11" t="s">
        <v>13</v>
      </c>
      <c r="F7" s="16"/>
      <c r="G7" s="11" t="s">
        <v>13</v>
      </c>
      <c r="H7" s="17"/>
      <c r="I7" s="50"/>
      <c r="J7" s="11" t="s">
        <v>21</v>
      </c>
    </row>
    <row r="8" spans="1:10">
      <c r="A8" s="14" t="s">
        <v>25</v>
      </c>
      <c r="B8" s="18" t="s">
        <v>24</v>
      </c>
      <c r="C8" s="14" t="s">
        <v>26</v>
      </c>
      <c r="D8" s="11" t="s">
        <v>21</v>
      </c>
      <c r="E8" s="19" t="s">
        <v>27</v>
      </c>
      <c r="F8" s="20" t="s">
        <v>28</v>
      </c>
      <c r="G8" s="14" t="s">
        <v>29</v>
      </c>
      <c r="H8" s="12">
        <v>5</v>
      </c>
      <c r="I8" s="19" t="s">
        <v>30</v>
      </c>
      <c r="J8" s="12">
        <v>32</v>
      </c>
    </row>
    <row r="9" spans="1:10">
      <c r="A9" s="16"/>
      <c r="B9" s="18" t="s">
        <v>31</v>
      </c>
      <c r="C9" s="16"/>
      <c r="D9" s="11" t="s">
        <v>21</v>
      </c>
      <c r="E9" s="21"/>
      <c r="F9" s="20" t="s">
        <v>32</v>
      </c>
      <c r="G9" s="16"/>
      <c r="H9" s="12">
        <v>5</v>
      </c>
      <c r="I9" s="21"/>
      <c r="J9" s="12">
        <v>32</v>
      </c>
    </row>
    <row r="10" spans="1:10">
      <c r="A10" s="8" t="s">
        <v>33</v>
      </c>
      <c r="B10" s="18" t="s">
        <v>34</v>
      </c>
      <c r="C10" s="8" t="s">
        <v>26</v>
      </c>
      <c r="D10" s="11" t="s">
        <v>21</v>
      </c>
      <c r="E10" s="13" t="s">
        <v>27</v>
      </c>
      <c r="F10" s="20" t="s">
        <v>35</v>
      </c>
      <c r="G10" s="8" t="s">
        <v>29</v>
      </c>
      <c r="H10" s="12">
        <v>5</v>
      </c>
      <c r="I10" s="13" t="s">
        <v>30</v>
      </c>
      <c r="J10" s="12">
        <v>32</v>
      </c>
    </row>
    <row r="11" spans="1:10">
      <c r="A11" s="8"/>
      <c r="B11" s="18" t="s">
        <v>36</v>
      </c>
      <c r="C11" s="8"/>
      <c r="D11" s="11" t="s">
        <v>21</v>
      </c>
      <c r="E11" s="13"/>
      <c r="F11" s="20" t="s">
        <v>37</v>
      </c>
      <c r="G11" s="8"/>
      <c r="H11" s="12">
        <v>5</v>
      </c>
      <c r="I11" s="13"/>
      <c r="J11" s="12">
        <v>32</v>
      </c>
    </row>
    <row r="12" ht="31" customHeight="1" spans="1:10">
      <c r="A12" s="8"/>
      <c r="B12" s="18" t="s">
        <v>38</v>
      </c>
      <c r="C12" s="8"/>
      <c r="D12" s="11" t="s">
        <v>21</v>
      </c>
      <c r="E12" s="13"/>
      <c r="F12" s="22" t="s">
        <v>39</v>
      </c>
      <c r="G12" s="8"/>
      <c r="H12" s="12">
        <v>3</v>
      </c>
      <c r="I12" s="13"/>
      <c r="J12" s="12">
        <v>16</v>
      </c>
    </row>
    <row r="13" ht="27" customHeight="1" spans="1:10">
      <c r="A13" s="8"/>
      <c r="B13" s="23" t="s">
        <v>40</v>
      </c>
      <c r="C13" s="8"/>
      <c r="D13" s="11" t="s">
        <v>21</v>
      </c>
      <c r="E13" s="13"/>
      <c r="F13" s="22" t="s">
        <v>41</v>
      </c>
      <c r="G13" s="8"/>
      <c r="H13" s="12">
        <v>3</v>
      </c>
      <c r="I13" s="13"/>
      <c r="J13" s="12">
        <v>16</v>
      </c>
    </row>
    <row r="14" s="1" customFormat="1" ht="22" customHeight="1" spans="1:10">
      <c r="A14" s="24"/>
      <c r="B14" s="25"/>
      <c r="C14" s="24"/>
      <c r="D14" s="26"/>
      <c r="E14" s="26"/>
      <c r="F14" s="27"/>
      <c r="G14" s="24"/>
      <c r="H14" s="28"/>
      <c r="I14" s="26"/>
      <c r="J14" s="28"/>
    </row>
    <row r="15" ht="28.5" spans="1:10">
      <c r="A15" s="29" t="s">
        <v>42</v>
      </c>
      <c r="B15" s="30" t="s">
        <v>43</v>
      </c>
      <c r="C15" s="30"/>
      <c r="D15" s="30"/>
      <c r="E15" s="29" t="s">
        <v>44</v>
      </c>
      <c r="F15" s="30" t="s">
        <v>45</v>
      </c>
      <c r="G15" s="31" t="s">
        <v>46</v>
      </c>
      <c r="H15" s="30" t="s">
        <v>47</v>
      </c>
      <c r="I15" s="30"/>
      <c r="J15" s="30"/>
    </row>
    <row r="16" spans="1:10">
      <c r="A16" s="11">
        <v>1</v>
      </c>
      <c r="B16" s="11" t="s">
        <v>48</v>
      </c>
      <c r="C16" s="11" t="s">
        <v>48</v>
      </c>
      <c r="D16" s="11" t="s">
        <v>48</v>
      </c>
      <c r="E16" s="32">
        <v>0.68</v>
      </c>
      <c r="F16" s="32">
        <v>6</v>
      </c>
      <c r="G16" s="32">
        <f>E16*F16</f>
        <v>4.08</v>
      </c>
      <c r="H16" s="32">
        <v>4</v>
      </c>
      <c r="I16" s="32">
        <v>1.5</v>
      </c>
      <c r="J16" s="32">
        <v>0.2</v>
      </c>
    </row>
    <row r="17" spans="1:10">
      <c r="A17" s="33">
        <v>2</v>
      </c>
      <c r="B17" s="34" t="s">
        <v>49</v>
      </c>
      <c r="C17" s="35" t="s">
        <v>49</v>
      </c>
      <c r="D17" s="36" t="s">
        <v>49</v>
      </c>
      <c r="E17" s="37">
        <v>0.06</v>
      </c>
      <c r="F17" s="37">
        <v>6</v>
      </c>
      <c r="G17" s="37">
        <f t="shared" ref="G17:G27" si="0">E17*F17</f>
        <v>0.36</v>
      </c>
      <c r="H17" s="37"/>
      <c r="I17" s="37"/>
      <c r="J17" s="37"/>
    </row>
    <row r="18" spans="1:10">
      <c r="A18" s="33">
        <v>3</v>
      </c>
      <c r="B18" s="34" t="s">
        <v>50</v>
      </c>
      <c r="C18" s="35" t="s">
        <v>50</v>
      </c>
      <c r="D18" s="36" t="s">
        <v>50</v>
      </c>
      <c r="E18" s="37">
        <v>0.15</v>
      </c>
      <c r="F18" s="37">
        <v>3</v>
      </c>
      <c r="G18" s="37">
        <f t="shared" si="0"/>
        <v>0.45</v>
      </c>
      <c r="H18" s="37"/>
      <c r="I18" s="37"/>
      <c r="J18" s="37"/>
    </row>
    <row r="19" spans="1:10">
      <c r="A19" s="33">
        <v>4</v>
      </c>
      <c r="B19" s="34" t="s">
        <v>51</v>
      </c>
      <c r="C19" s="35" t="s">
        <v>51</v>
      </c>
      <c r="D19" s="36" t="s">
        <v>51</v>
      </c>
      <c r="E19" s="38">
        <v>2.31</v>
      </c>
      <c r="F19" s="37">
        <v>1</v>
      </c>
      <c r="G19" s="37">
        <f t="shared" si="0"/>
        <v>2.31</v>
      </c>
      <c r="H19" s="37"/>
      <c r="I19" s="37"/>
      <c r="J19" s="37"/>
    </row>
    <row r="20" spans="1:10">
      <c r="A20" s="33">
        <v>5</v>
      </c>
      <c r="B20" s="39" t="s">
        <v>52</v>
      </c>
      <c r="C20" s="40"/>
      <c r="D20" s="41"/>
      <c r="E20" s="32">
        <v>0.3</v>
      </c>
      <c r="F20" s="32">
        <v>50</v>
      </c>
      <c r="G20" s="37">
        <f t="shared" si="0"/>
        <v>15</v>
      </c>
      <c r="H20" s="32"/>
      <c r="I20" s="32"/>
      <c r="J20" s="32"/>
    </row>
    <row r="21" spans="1:10">
      <c r="A21" s="33">
        <v>6</v>
      </c>
      <c r="B21" s="39" t="s">
        <v>53</v>
      </c>
      <c r="C21" s="40"/>
      <c r="D21" s="41"/>
      <c r="E21" s="32">
        <v>0.3</v>
      </c>
      <c r="F21" s="32">
        <v>1</v>
      </c>
      <c r="G21" s="37">
        <f t="shared" si="0"/>
        <v>0.3</v>
      </c>
      <c r="H21" s="32"/>
      <c r="I21" s="32"/>
      <c r="J21" s="32"/>
    </row>
    <row r="22" spans="1:10">
      <c r="A22" s="33">
        <v>7</v>
      </c>
      <c r="B22" s="39" t="s">
        <v>54</v>
      </c>
      <c r="C22" s="40"/>
      <c r="D22" s="41"/>
      <c r="E22" s="32">
        <v>0.12</v>
      </c>
      <c r="F22" s="32">
        <v>50</v>
      </c>
      <c r="G22" s="37">
        <f t="shared" si="0"/>
        <v>6</v>
      </c>
      <c r="H22" s="32"/>
      <c r="I22" s="32"/>
      <c r="J22" s="32"/>
    </row>
    <row r="23" spans="1:10">
      <c r="A23" s="33">
        <v>8</v>
      </c>
      <c r="B23" s="39" t="s">
        <v>55</v>
      </c>
      <c r="C23" s="40"/>
      <c r="D23" s="41"/>
      <c r="E23" s="32">
        <v>14</v>
      </c>
      <c r="F23" s="32">
        <v>1</v>
      </c>
      <c r="G23" s="37">
        <f t="shared" si="0"/>
        <v>14</v>
      </c>
      <c r="H23" s="32"/>
      <c r="I23" s="32"/>
      <c r="J23" s="32"/>
    </row>
    <row r="24" spans="1:10">
      <c r="A24" s="33">
        <v>9</v>
      </c>
      <c r="B24" s="39" t="s">
        <v>56</v>
      </c>
      <c r="C24" s="40"/>
      <c r="D24" s="41"/>
      <c r="E24" s="32">
        <v>16</v>
      </c>
      <c r="F24" s="32">
        <v>1</v>
      </c>
      <c r="G24" s="37">
        <f t="shared" si="0"/>
        <v>16</v>
      </c>
      <c r="H24" s="32"/>
      <c r="I24" s="32"/>
      <c r="J24" s="32"/>
    </row>
    <row r="25" spans="1:10">
      <c r="A25" s="33">
        <v>10</v>
      </c>
      <c r="B25" s="39" t="s">
        <v>57</v>
      </c>
      <c r="C25" s="40"/>
      <c r="D25" s="41"/>
      <c r="E25" s="32">
        <v>16</v>
      </c>
      <c r="F25" s="32">
        <v>1</v>
      </c>
      <c r="G25" s="37">
        <f t="shared" si="0"/>
        <v>16</v>
      </c>
      <c r="H25" s="32"/>
      <c r="I25" s="32"/>
      <c r="J25" s="32"/>
    </row>
    <row r="26" spans="1:10">
      <c r="A26" s="33">
        <v>11</v>
      </c>
      <c r="B26" s="39" t="s">
        <v>58</v>
      </c>
      <c r="C26" s="40"/>
      <c r="D26" s="41"/>
      <c r="E26" s="32">
        <v>16</v>
      </c>
      <c r="F26" s="32">
        <v>1</v>
      </c>
      <c r="G26" s="37">
        <f t="shared" si="0"/>
        <v>16</v>
      </c>
      <c r="H26" s="32"/>
      <c r="I26" s="32"/>
      <c r="J26" s="32"/>
    </row>
    <row r="27" spans="1:10">
      <c r="A27" s="33">
        <v>12</v>
      </c>
      <c r="B27" s="39" t="s">
        <v>59</v>
      </c>
      <c r="C27" s="40"/>
      <c r="D27" s="41"/>
      <c r="E27" s="32">
        <v>2.375</v>
      </c>
      <c r="F27" s="32">
        <v>4</v>
      </c>
      <c r="G27" s="37">
        <f t="shared" si="0"/>
        <v>9.5</v>
      </c>
      <c r="H27" s="32"/>
      <c r="I27" s="32"/>
      <c r="J27" s="32"/>
    </row>
    <row r="28" customFormat="1" spans="1:10">
      <c r="A28" s="34" t="s">
        <v>60</v>
      </c>
      <c r="B28" s="35"/>
      <c r="C28" s="35"/>
      <c r="D28" s="35"/>
      <c r="E28" s="35"/>
      <c r="F28" s="42"/>
      <c r="G28" s="43">
        <f>SUM(G16:G27)</f>
        <v>100</v>
      </c>
      <c r="H28" s="34"/>
      <c r="I28" s="35"/>
      <c r="J28" s="36"/>
    </row>
    <row r="29" s="2" customFormat="1" ht="127.15" customHeight="1" spans="1:10">
      <c r="A29" s="44" t="s">
        <v>61</v>
      </c>
      <c r="B29" s="45"/>
      <c r="C29" s="45"/>
      <c r="D29" s="45"/>
      <c r="E29" s="45"/>
      <c r="F29" s="45"/>
      <c r="G29" s="45"/>
      <c r="H29" s="45"/>
      <c r="I29" s="45"/>
      <c r="J29" s="45"/>
    </row>
  </sheetData>
  <mergeCells count="40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5:D15"/>
    <mergeCell ref="H15:J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8:F28"/>
    <mergeCell ref="H28:J28"/>
    <mergeCell ref="A29:J29"/>
    <mergeCell ref="A6:A7"/>
    <mergeCell ref="A8:A9"/>
    <mergeCell ref="A10:A13"/>
    <mergeCell ref="C8:C9"/>
    <mergeCell ref="C10:C13"/>
    <mergeCell ref="D6:D7"/>
    <mergeCell ref="E8:E9"/>
    <mergeCell ref="E10:E13"/>
    <mergeCell ref="F6:F7"/>
    <mergeCell ref="G8:G9"/>
    <mergeCell ref="G10:G13"/>
    <mergeCell ref="I8:I9"/>
    <mergeCell ref="I10:I13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14 D8:D13 E6:E7 G6:G7 J6:J7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