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论证信息表" sheetId="1" r:id="rId1"/>
    <sheet name="机电改造清单" sheetId="2" r:id="rId2"/>
  </sheets>
  <calcPr calcId="144525"/>
</workbook>
</file>

<file path=xl/sharedStrings.xml><?xml version="1.0" encoding="utf-8"?>
<sst xmlns="http://schemas.openxmlformats.org/spreadsheetml/2006/main" count="94" uniqueCount="84">
  <si>
    <t>2020年教学实验室建设论证信息表</t>
  </si>
  <si>
    <t>申请部门</t>
  </si>
  <si>
    <t xml:space="preserve">土木工程学院   </t>
  </si>
  <si>
    <t xml:space="preserve">部门负责人签字：    </t>
  </si>
  <si>
    <t>吴徳义</t>
  </si>
  <si>
    <t>时间：</t>
  </si>
  <si>
    <t xml:space="preserve">       2020.4.10          </t>
  </si>
  <si>
    <t>实验室名称</t>
  </si>
  <si>
    <t>装配式建筑虚拟仿真教学实验室</t>
  </si>
  <si>
    <t>具体场所（房间号）</t>
  </si>
  <si>
    <t xml:space="preserve"> 土木楼1507</t>
  </si>
  <si>
    <t>建筑面积（平方米）</t>
  </si>
  <si>
    <t>建设类型</t>
  </si>
  <si>
    <t>新建</t>
  </si>
  <si>
    <t>是否需要进行场地改造</t>
  </si>
  <si>
    <t>是</t>
  </si>
  <si>
    <t>改造预估费用（万元）（不占预算）</t>
  </si>
  <si>
    <t>实验室负责人</t>
  </si>
  <si>
    <t xml:space="preserve">  丁克伟</t>
  </si>
  <si>
    <t>联系方式</t>
  </si>
  <si>
    <t>服务专业名称</t>
  </si>
  <si>
    <t xml:space="preserve">土木工程 </t>
  </si>
  <si>
    <t>是否一流专业</t>
  </si>
  <si>
    <t>是否本年度申请评估或认证专业</t>
  </si>
  <si>
    <t>是否本年度申请一流专业</t>
  </si>
  <si>
    <t>原有开设实验课程</t>
  </si>
  <si>
    <t xml:space="preserve">             </t>
  </si>
  <si>
    <t>是否有实验大纲</t>
  </si>
  <si>
    <t>课程代码</t>
  </si>
  <si>
    <t>开设实验项目个数</t>
  </si>
  <si>
    <t>学时</t>
  </si>
  <si>
    <t xml:space="preserve">        </t>
  </si>
  <si>
    <t>新增开设实验课程</t>
  </si>
  <si>
    <t>装配式建筑虚拟仿真实验</t>
  </si>
  <si>
    <t>BIM技术及应用</t>
  </si>
  <si>
    <t>TM010353X</t>
  </si>
  <si>
    <t>结构分析软件应用</t>
  </si>
  <si>
    <t>TM010183B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</si>
  <si>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</si>
  <si>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</si>
  <si>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</si>
  <si>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</si>
  <si>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</si>
  <si>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</si>
  <si>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商用台式电脑套装</t>
  </si>
  <si>
    <t>高性能商用台式电脑套装</t>
  </si>
  <si>
    <t>教师讲台用高性能商用台式电脑套装</t>
  </si>
  <si>
    <t>装配式建筑设计软件（50节点）</t>
  </si>
  <si>
    <t>装配式建筑识图实训平台（50节点）</t>
  </si>
  <si>
    <t>装配式建筑生产吊装实训平台（50节点）</t>
  </si>
  <si>
    <t>装配式建筑生产吊装VR实训平台</t>
  </si>
  <si>
    <t>装配式建筑AR学习系统</t>
  </si>
  <si>
    <t>装配式BIM综合协同管理平台（50节点）</t>
  </si>
  <si>
    <t>运维管理系统（50个账号）</t>
  </si>
  <si>
    <t>虚拟现实实训硬件设备（VR专用主机/头盔套装：含手柄2个、基站2个、头盔1个/75液晶显示屏）</t>
  </si>
  <si>
    <t>75寸显示屏</t>
  </si>
  <si>
    <t>投影设备</t>
  </si>
  <si>
    <t>服务器</t>
  </si>
  <si>
    <t>交换机</t>
  </si>
  <si>
    <t>网络机柜</t>
  </si>
  <si>
    <t>功放音响话筒</t>
  </si>
  <si>
    <t>VR设备存放柜</t>
  </si>
  <si>
    <t>AR移动端设备</t>
  </si>
  <si>
    <t>空调</t>
  </si>
  <si>
    <t>教室讲台</t>
  </si>
  <si>
    <t>学生课桌椅</t>
  </si>
  <si>
    <t>VR实训区学生桌椅</t>
  </si>
  <si>
    <t>实验用品储藏柜</t>
  </si>
  <si>
    <t>合计</t>
  </si>
  <si>
    <r>
      <rPr>
        <b/>
        <sz val="14"/>
        <color rgb="FFFF0000"/>
        <rFont val="宋体"/>
        <charset val="134"/>
        <scheme val="minor"/>
      </rPr>
      <t>备注：</t>
    </r>
    <r>
      <rPr>
        <sz val="12"/>
        <color rgb="FFFF0000"/>
        <rFont val="宋体"/>
        <charset val="134"/>
        <scheme val="minor"/>
      </rPr>
      <t xml:space="preserve"> </t>
    </r>
    <r>
      <rPr>
        <b/>
        <sz val="12"/>
        <color rgb="FFFF0000"/>
        <rFont val="宋体"/>
        <charset val="134"/>
        <scheme val="minor"/>
      </rPr>
      <t xml:space="preserve">含有以下情况必须在本备注栏做具体说明。  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>1.</t>
    </r>
    <r>
      <rPr>
        <b/>
        <sz val="12"/>
        <color rgb="FFFF0000"/>
        <rFont val="宋体"/>
        <charset val="134"/>
        <scheme val="minor"/>
      </rPr>
      <t>扩建</t>
    </r>
    <r>
      <rPr>
        <sz val="12"/>
        <color rgb="FFFF0000"/>
        <rFont val="宋体"/>
        <charset val="134"/>
        <scheme val="minor"/>
      </rPr>
      <t>的实验室需</t>
    </r>
    <r>
      <rPr>
        <b/>
        <sz val="12"/>
        <color rgb="FFFF0000"/>
        <rFont val="宋体"/>
        <charset val="134"/>
        <scheme val="minor"/>
      </rPr>
      <t>在本备注栏内</t>
    </r>
    <r>
      <rPr>
        <sz val="12"/>
        <color rgb="FFFF0000"/>
        <rFont val="宋体"/>
        <charset val="134"/>
        <scheme val="minor"/>
      </rPr>
      <t>说明原有实验室设备情况、已开设的实验课程和明确</t>
    </r>
    <r>
      <rPr>
        <b/>
        <sz val="12"/>
        <color rgb="FFFF0000"/>
        <rFont val="宋体"/>
        <charset val="134"/>
        <scheme val="minor"/>
      </rPr>
      <t>新增</t>
    </r>
    <r>
      <rPr>
        <sz val="12"/>
        <color rgb="FFFF0000"/>
        <rFont val="宋体"/>
        <charset val="134"/>
        <scheme val="minor"/>
      </rPr>
      <t>的实验项目等；
2.</t>
    </r>
    <r>
      <rPr>
        <b/>
        <sz val="12"/>
        <color rgb="FFFF0000"/>
        <rFont val="宋体"/>
        <charset val="134"/>
        <scheme val="minor"/>
      </rPr>
      <t>更新</t>
    </r>
    <r>
      <rPr>
        <sz val="12"/>
        <color rgb="FFFF0000"/>
        <rFont val="宋体"/>
        <charset val="134"/>
        <scheme val="minor"/>
      </rPr>
      <t>的实验室必须说明更新的理由，提供报废的实验设备</t>
    </r>
    <r>
      <rPr>
        <b/>
        <sz val="12"/>
        <color rgb="FFFF0000"/>
        <rFont val="宋体"/>
        <charset val="134"/>
        <scheme val="minor"/>
      </rPr>
      <t>清单，</t>
    </r>
    <r>
      <rPr>
        <sz val="12"/>
        <color rgb="FFFF0000"/>
        <rFont val="宋体"/>
        <charset val="134"/>
        <scheme val="minor"/>
      </rPr>
      <t>2010年以后购买的设备不得报废； 
3.单价为</t>
    </r>
    <r>
      <rPr>
        <b/>
        <sz val="12"/>
        <color rgb="FFFF0000"/>
        <rFont val="宋体"/>
        <charset val="134"/>
        <scheme val="minor"/>
      </rPr>
      <t>5万元</t>
    </r>
    <r>
      <rPr>
        <sz val="12"/>
        <color rgb="FFFF0000"/>
        <rFont val="宋体"/>
        <charset val="134"/>
        <scheme val="minor"/>
      </rPr>
      <t>以上的设备需采购的，须说明理由，本科教学仪器设备不得采购进口产品；
4.每个实验室</t>
    </r>
    <r>
      <rPr>
        <b/>
        <sz val="12"/>
        <color rgb="FFFF0000"/>
        <rFont val="宋体"/>
        <charset val="134"/>
        <scheme val="minor"/>
      </rPr>
      <t>单独列表</t>
    </r>
    <r>
      <rPr>
        <sz val="12"/>
        <color rgb="FFFF0000"/>
        <rFont val="宋体"/>
        <charset val="134"/>
        <scheme val="minor"/>
      </rPr>
      <t>，实验室负责人为实验室主任； 
5.购置台套数偏少的项目，需具体说明如何满足教学，说明理由。</t>
    </r>
  </si>
  <si>
    <t>装配式建筑虚拟仿真实验教学中心文化建设与机电改造内容清单</t>
  </si>
  <si>
    <t>原结构拆除及改造</t>
  </si>
  <si>
    <t>原结构玻璃隔断拆除及移位新建隔断，预留通道，拆除两个木门，砌筑封一个门、原结构地面清理及强弱电预埋开槽处理</t>
  </si>
  <si>
    <t>电气施工</t>
  </si>
  <si>
    <t>强电满足投影仪、教师机、50台学生机、3台空调、75寸显示器、VR工作主机、吊顶灯具、音响设备、10平米AR节点墙、实训插排的供电线路暗敷要求，</t>
  </si>
  <si>
    <t>弱电布置包括1台教师机、50台学生机、1台vr设备的网络端口设置，及交换机服务器网络环境布设</t>
  </si>
  <si>
    <t>地面工程</t>
  </si>
  <si>
    <t>机房采用600mm*600mm，全钢瓷砖面防静电地板，VR体验区采用深灰色地胶地面</t>
  </si>
  <si>
    <t>吊顶工程</t>
  </si>
  <si>
    <t>吊顶采用深灰色铝格栅吊顶</t>
  </si>
  <si>
    <t>灯光设计</t>
  </si>
  <si>
    <t>灯光照明及设计需结合场地实际需求明暗适中，避免炫光。在充分保证学生实操作业的前提下灯具需考虑节能、耐久性。</t>
  </si>
  <si>
    <t>文化氛围建设</t>
  </si>
  <si>
    <t>包括实训室入口实训室名称logo文化墙及射灯效果安装，走廊文化墙灯光效果及展板安装；文化墙围绕装配式建筑为主题，文化宣传媒介不限定于装饰石膏板、金属装饰板、亚克力、灯箱、射灯、触控屏等设备和材料。提供产品需环保且考虑循环使用，展示场地可延续性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</si>
</sst>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rgb="FF000000"/>
      <name val="宋体"/>
      <charset val="134"/>
    </font>
    <font>
      <b/>
      <sz val="11"/>
      <color theme="1"/>
      <name val="Times New Roman"/>
      <charset val="134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35" fillId="15" borderId="16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workbookViewId="0">
      <selection activeCell="B4" sqref="B4:C4"/>
    </sheetView>
  </sheetViews>
  <sheetFormatPr defaultColWidth="9" defaultRowHeight="13.5"/>
  <cols>
    <col min="1" max="1" width="17.5" customWidth="1"/>
    <col min="2" max="2" width="20.375" customWidth="1"/>
    <col min="3" max="3" width="18.2583333333333" customWidth="1"/>
    <col min="4" max="4" width="12.125" customWidth="1"/>
    <col min="5" max="5" width="12.7583333333333" customWidth="1"/>
    <col min="6" max="6" width="14.5" customWidth="1"/>
  </cols>
  <sheetData>
    <row r="1" ht="22.5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9">
      <c r="A2" s="13" t="s">
        <v>1</v>
      </c>
      <c r="B2" s="13"/>
      <c r="C2" s="14" t="s">
        <v>2</v>
      </c>
      <c r="D2" s="13" t="s">
        <v>3</v>
      </c>
      <c r="E2" s="13"/>
      <c r="F2" s="15" t="s">
        <v>4</v>
      </c>
      <c r="G2" s="13" t="s">
        <v>5</v>
      </c>
      <c r="H2" s="13"/>
      <c r="I2" s="15" t="s">
        <v>6</v>
      </c>
    </row>
    <row r="4" ht="27" customHeight="1" spans="1:10">
      <c r="A4" s="16" t="s">
        <v>7</v>
      </c>
      <c r="B4" s="4" t="s">
        <v>8</v>
      </c>
      <c r="C4" s="4"/>
      <c r="D4" s="17" t="s">
        <v>9</v>
      </c>
      <c r="E4" s="18" t="s">
        <v>10</v>
      </c>
      <c r="F4" s="16" t="s">
        <v>11</v>
      </c>
      <c r="G4" s="4">
        <v>157.7</v>
      </c>
      <c r="H4" s="16" t="s">
        <v>12</v>
      </c>
      <c r="I4" s="55" t="s">
        <v>13</v>
      </c>
      <c r="J4" s="56"/>
    </row>
    <row r="5" ht="27" spans="1:10">
      <c r="A5" s="16" t="s">
        <v>14</v>
      </c>
      <c r="B5" s="19" t="s">
        <v>15</v>
      </c>
      <c r="C5" s="16" t="s">
        <v>16</v>
      </c>
      <c r="D5" s="20">
        <v>15</v>
      </c>
      <c r="E5" s="16" t="s">
        <v>17</v>
      </c>
      <c r="F5" s="21" t="s">
        <v>18</v>
      </c>
      <c r="G5" s="22" t="s">
        <v>19</v>
      </c>
      <c r="H5" s="20">
        <v>13956086788</v>
      </c>
      <c r="I5" s="20"/>
      <c r="J5" s="20"/>
    </row>
    <row r="6" ht="27" spans="1:10">
      <c r="A6" s="16" t="s">
        <v>20</v>
      </c>
      <c r="B6" s="20" t="s">
        <v>21</v>
      </c>
      <c r="C6" s="20"/>
      <c r="D6" s="16" t="s">
        <v>22</v>
      </c>
      <c r="E6" s="19" t="s">
        <v>15</v>
      </c>
      <c r="F6" s="16" t="s">
        <v>23</v>
      </c>
      <c r="G6" s="23"/>
      <c r="H6" s="24" t="s">
        <v>24</v>
      </c>
      <c r="I6" s="57"/>
      <c r="J6" s="23"/>
    </row>
    <row r="7" ht="27" spans="1:10">
      <c r="A7" s="16" t="s">
        <v>25</v>
      </c>
      <c r="B7" s="21" t="s">
        <v>26</v>
      </c>
      <c r="C7" s="16" t="s">
        <v>27</v>
      </c>
      <c r="D7" s="23"/>
      <c r="E7" s="22" t="s">
        <v>28</v>
      </c>
      <c r="F7" s="21" t="s">
        <v>26</v>
      </c>
      <c r="G7" s="16" t="s">
        <v>29</v>
      </c>
      <c r="H7" s="21" t="s">
        <v>26</v>
      </c>
      <c r="I7" s="22" t="s">
        <v>30</v>
      </c>
      <c r="J7" s="21" t="s">
        <v>31</v>
      </c>
    </row>
    <row r="8" ht="30" customHeight="1" spans="1:10">
      <c r="A8" s="25" t="s">
        <v>32</v>
      </c>
      <c r="B8" s="26" t="s">
        <v>33</v>
      </c>
      <c r="C8" s="25" t="s">
        <v>27</v>
      </c>
      <c r="D8" s="19"/>
      <c r="E8" s="27" t="s">
        <v>28</v>
      </c>
      <c r="F8" s="21" t="s">
        <v>26</v>
      </c>
      <c r="G8" s="25" t="s">
        <v>29</v>
      </c>
      <c r="H8" s="20">
        <v>5</v>
      </c>
      <c r="I8" s="27" t="s">
        <v>30</v>
      </c>
      <c r="J8" s="20">
        <v>12</v>
      </c>
    </row>
    <row r="9" ht="31" customHeight="1" spans="1:10">
      <c r="A9" s="28"/>
      <c r="B9" s="29" t="s">
        <v>34</v>
      </c>
      <c r="C9" s="28"/>
      <c r="D9" s="19" t="s">
        <v>15</v>
      </c>
      <c r="E9" s="30"/>
      <c r="F9" s="21" t="s">
        <v>35</v>
      </c>
      <c r="G9" s="28"/>
      <c r="H9" s="20">
        <v>1</v>
      </c>
      <c r="I9" s="30"/>
      <c r="J9" s="20">
        <v>9</v>
      </c>
    </row>
    <row r="10" ht="29" customHeight="1" spans="1:10">
      <c r="A10" s="31"/>
      <c r="B10" s="29" t="s">
        <v>36</v>
      </c>
      <c r="C10" s="31"/>
      <c r="D10" s="19" t="s">
        <v>15</v>
      </c>
      <c r="E10" s="32"/>
      <c r="F10" s="21" t="s">
        <v>37</v>
      </c>
      <c r="G10" s="31"/>
      <c r="H10" s="20">
        <v>1</v>
      </c>
      <c r="I10" s="32"/>
      <c r="J10" s="20">
        <v>12</v>
      </c>
    </row>
    <row r="11" ht="28.5" spans="1:10">
      <c r="A11" s="33" t="s">
        <v>38</v>
      </c>
      <c r="B11" s="34" t="s">
        <v>39</v>
      </c>
      <c r="C11" s="34"/>
      <c r="D11" s="34"/>
      <c r="E11" s="33" t="s">
        <v>40</v>
      </c>
      <c r="F11" s="34" t="s">
        <v>41</v>
      </c>
      <c r="G11" s="35" t="s">
        <v>42</v>
      </c>
      <c r="H11" s="34" t="s">
        <v>43</v>
      </c>
      <c r="I11" s="34"/>
      <c r="J11" s="34"/>
    </row>
    <row r="12" ht="31" customHeight="1" spans="1:10">
      <c r="A12" s="36">
        <v>1</v>
      </c>
      <c r="B12" s="37" t="s">
        <v>44</v>
      </c>
      <c r="C12" s="38"/>
      <c r="D12" s="39"/>
      <c r="E12" s="40">
        <v>0.8</v>
      </c>
      <c r="F12" s="41">
        <v>40</v>
      </c>
      <c r="G12" s="42">
        <f>E12*F12</f>
        <v>32</v>
      </c>
      <c r="H12" s="43"/>
      <c r="I12" s="43"/>
      <c r="J12" s="43"/>
    </row>
    <row r="13" ht="31" customHeight="1" spans="1:10">
      <c r="A13" s="19">
        <v>2</v>
      </c>
      <c r="B13" s="37" t="s">
        <v>45</v>
      </c>
      <c r="C13" s="38"/>
      <c r="D13" s="38"/>
      <c r="E13" s="40">
        <v>1.2</v>
      </c>
      <c r="F13" s="41">
        <v>10</v>
      </c>
      <c r="G13" s="42">
        <f>E13*F13</f>
        <v>12</v>
      </c>
      <c r="H13" s="23"/>
      <c r="I13" s="23"/>
      <c r="J13" s="23"/>
    </row>
    <row r="14" ht="31" customHeight="1" spans="1:10">
      <c r="A14" s="19">
        <v>3</v>
      </c>
      <c r="B14" s="37" t="s">
        <v>46</v>
      </c>
      <c r="C14" s="38"/>
      <c r="D14" s="38"/>
      <c r="E14" s="40">
        <v>1.2</v>
      </c>
      <c r="F14" s="41">
        <v>1</v>
      </c>
      <c r="G14" s="42">
        <v>1.2</v>
      </c>
      <c r="H14" s="23"/>
      <c r="I14" s="23"/>
      <c r="J14" s="23"/>
    </row>
    <row r="15" ht="31" customHeight="1" spans="1:10">
      <c r="A15" s="36">
        <v>4</v>
      </c>
      <c r="B15" s="37" t="s">
        <v>47</v>
      </c>
      <c r="C15" s="38"/>
      <c r="D15" s="38"/>
      <c r="E15" s="42">
        <v>39</v>
      </c>
      <c r="F15" s="41">
        <v>1</v>
      </c>
      <c r="G15" s="42">
        <v>39</v>
      </c>
      <c r="H15" s="23"/>
      <c r="I15" s="23"/>
      <c r="J15" s="23"/>
    </row>
    <row r="16" ht="31" customHeight="1" spans="1:10">
      <c r="A16" s="19">
        <v>5</v>
      </c>
      <c r="B16" s="44" t="s">
        <v>48</v>
      </c>
      <c r="C16" s="45"/>
      <c r="D16" s="45"/>
      <c r="E16" s="42">
        <v>22</v>
      </c>
      <c r="F16" s="41">
        <v>1</v>
      </c>
      <c r="G16" s="42">
        <v>22</v>
      </c>
      <c r="H16" s="23"/>
      <c r="I16" s="23"/>
      <c r="J16" s="23"/>
    </row>
    <row r="17" ht="31" customHeight="1" spans="1:10">
      <c r="A17" s="19">
        <v>6</v>
      </c>
      <c r="B17" s="44" t="s">
        <v>49</v>
      </c>
      <c r="C17" s="45"/>
      <c r="D17" s="45"/>
      <c r="E17" s="42">
        <v>20</v>
      </c>
      <c r="F17" s="41">
        <v>1</v>
      </c>
      <c r="G17" s="42">
        <v>20</v>
      </c>
      <c r="H17" s="23"/>
      <c r="I17" s="23"/>
      <c r="J17" s="23"/>
    </row>
    <row r="18" ht="31" customHeight="1" spans="1:10">
      <c r="A18" s="36">
        <v>7</v>
      </c>
      <c r="B18" s="44" t="s">
        <v>50</v>
      </c>
      <c r="C18" s="45"/>
      <c r="D18" s="45"/>
      <c r="E18" s="42">
        <v>20</v>
      </c>
      <c r="F18" s="41">
        <v>1</v>
      </c>
      <c r="G18" s="42">
        <v>20</v>
      </c>
      <c r="H18" s="23"/>
      <c r="I18" s="23"/>
      <c r="J18" s="23"/>
    </row>
    <row r="19" ht="31" customHeight="1" spans="1:10">
      <c r="A19" s="19">
        <v>8</v>
      </c>
      <c r="B19" s="44" t="s">
        <v>51</v>
      </c>
      <c r="C19" s="45"/>
      <c r="D19" s="45"/>
      <c r="E19" s="42">
        <v>24</v>
      </c>
      <c r="F19" s="41">
        <v>1</v>
      </c>
      <c r="G19" s="42">
        <v>24</v>
      </c>
      <c r="H19" s="23"/>
      <c r="I19" s="23"/>
      <c r="J19" s="23"/>
    </row>
    <row r="20" ht="31" customHeight="1" spans="1:10">
      <c r="A20" s="19">
        <v>9</v>
      </c>
      <c r="B20" s="44" t="s">
        <v>52</v>
      </c>
      <c r="C20" s="45"/>
      <c r="D20" s="45"/>
      <c r="E20" s="42">
        <v>23.5</v>
      </c>
      <c r="F20" s="41">
        <v>1</v>
      </c>
      <c r="G20" s="42">
        <v>23.5</v>
      </c>
      <c r="H20" s="23"/>
      <c r="I20" s="23"/>
      <c r="J20" s="23"/>
    </row>
    <row r="21" ht="31" customHeight="1" spans="1:10">
      <c r="A21" s="36">
        <v>10</v>
      </c>
      <c r="B21" s="46" t="s">
        <v>53</v>
      </c>
      <c r="C21" s="47"/>
      <c r="D21" s="47"/>
      <c r="E21" s="41">
        <v>31</v>
      </c>
      <c r="F21" s="41">
        <v>1</v>
      </c>
      <c r="G21" s="42">
        <v>31</v>
      </c>
      <c r="H21" s="23"/>
      <c r="I21" s="23"/>
      <c r="J21" s="23"/>
    </row>
    <row r="22" ht="31" customHeight="1" spans="1:10">
      <c r="A22" s="19">
        <v>11</v>
      </c>
      <c r="B22" s="44" t="s">
        <v>54</v>
      </c>
      <c r="C22" s="45"/>
      <c r="D22" s="45"/>
      <c r="E22" s="42">
        <v>5</v>
      </c>
      <c r="F22" s="41">
        <v>1</v>
      </c>
      <c r="G22" s="42">
        <v>5</v>
      </c>
      <c r="H22" s="48" t="s">
        <v>55</v>
      </c>
      <c r="I22" s="58"/>
      <c r="J22" s="59"/>
    </row>
    <row r="23" ht="31" customHeight="1" spans="1:10">
      <c r="A23" s="19">
        <v>12</v>
      </c>
      <c r="B23" s="46" t="s">
        <v>56</v>
      </c>
      <c r="C23" s="47"/>
      <c r="D23" s="47"/>
      <c r="E23" s="41">
        <v>1.9</v>
      </c>
      <c r="F23" s="41">
        <v>1</v>
      </c>
      <c r="G23" s="42">
        <v>1.9</v>
      </c>
      <c r="H23" s="23"/>
      <c r="I23" s="23"/>
      <c r="J23" s="23"/>
    </row>
    <row r="24" ht="31" customHeight="1" spans="1:10">
      <c r="A24" s="36">
        <v>13</v>
      </c>
      <c r="B24" s="46" t="s">
        <v>57</v>
      </c>
      <c r="C24" s="47"/>
      <c r="D24" s="47"/>
      <c r="E24" s="41">
        <v>1.2</v>
      </c>
      <c r="F24" s="41">
        <v>1</v>
      </c>
      <c r="G24" s="42">
        <v>1.2</v>
      </c>
      <c r="H24" s="23"/>
      <c r="I24" s="23"/>
      <c r="J24" s="23"/>
    </row>
    <row r="25" ht="31" customHeight="1" spans="1:10">
      <c r="A25" s="19">
        <v>14</v>
      </c>
      <c r="B25" s="46" t="s">
        <v>58</v>
      </c>
      <c r="C25" s="47"/>
      <c r="D25" s="47"/>
      <c r="E25" s="41">
        <v>0.28</v>
      </c>
      <c r="F25" s="41">
        <v>5</v>
      </c>
      <c r="G25" s="42">
        <v>1.4</v>
      </c>
      <c r="H25" s="23"/>
      <c r="I25" s="23"/>
      <c r="J25" s="23"/>
    </row>
    <row r="26" ht="31" customHeight="1" spans="1:10">
      <c r="A26" s="19">
        <v>15</v>
      </c>
      <c r="B26" s="46" t="s">
        <v>59</v>
      </c>
      <c r="C26" s="47"/>
      <c r="D26" s="47"/>
      <c r="E26" s="41">
        <v>0.2</v>
      </c>
      <c r="F26" s="41">
        <v>1</v>
      </c>
      <c r="G26" s="42">
        <v>0.2</v>
      </c>
      <c r="H26" s="19">
        <v>60</v>
      </c>
      <c r="I26" s="19">
        <v>60</v>
      </c>
      <c r="J26" s="19">
        <v>110</v>
      </c>
    </row>
    <row r="27" ht="31" customHeight="1" spans="1:10">
      <c r="A27" s="36">
        <v>16</v>
      </c>
      <c r="B27" s="46" t="s">
        <v>60</v>
      </c>
      <c r="C27" s="47"/>
      <c r="D27" s="47"/>
      <c r="E27" s="41">
        <v>0.45</v>
      </c>
      <c r="F27" s="41">
        <v>1</v>
      </c>
      <c r="G27" s="42">
        <v>0.45</v>
      </c>
      <c r="H27" s="19"/>
      <c r="I27" s="19"/>
      <c r="J27" s="19"/>
    </row>
    <row r="28" ht="31" customHeight="1" spans="1:10">
      <c r="A28" s="19">
        <v>17</v>
      </c>
      <c r="B28" s="46" t="s">
        <v>61</v>
      </c>
      <c r="C28" s="47"/>
      <c r="D28" s="47"/>
      <c r="E28" s="41">
        <v>0.06</v>
      </c>
      <c r="F28" s="41">
        <v>1</v>
      </c>
      <c r="G28" s="42">
        <v>0.06</v>
      </c>
      <c r="H28" s="19">
        <v>85</v>
      </c>
      <c r="I28" s="19">
        <v>40</v>
      </c>
      <c r="J28" s="19">
        <v>90</v>
      </c>
    </row>
    <row r="29" ht="31" customHeight="1" spans="1:10">
      <c r="A29" s="19">
        <v>18</v>
      </c>
      <c r="B29" s="46" t="s">
        <v>62</v>
      </c>
      <c r="C29" s="47"/>
      <c r="D29" s="47"/>
      <c r="E29" s="41">
        <v>0.5</v>
      </c>
      <c r="F29" s="41">
        <v>1</v>
      </c>
      <c r="G29" s="42">
        <v>0.5</v>
      </c>
      <c r="H29" s="19"/>
      <c r="I29" s="19"/>
      <c r="J29" s="19"/>
    </row>
    <row r="30" ht="31" customHeight="1" spans="1:10">
      <c r="A30" s="36">
        <v>19</v>
      </c>
      <c r="B30" s="46" t="s">
        <v>63</v>
      </c>
      <c r="C30" s="47"/>
      <c r="D30" s="47"/>
      <c r="E30" s="41">
        <v>0.8</v>
      </c>
      <c r="F30" s="41">
        <v>3</v>
      </c>
      <c r="G30" s="42">
        <v>2.4</v>
      </c>
      <c r="H30" s="19"/>
      <c r="I30" s="19"/>
      <c r="J30" s="19"/>
    </row>
    <row r="31" ht="31" customHeight="1" spans="1:10">
      <c r="A31" s="19">
        <v>20</v>
      </c>
      <c r="B31" s="46" t="s">
        <v>64</v>
      </c>
      <c r="C31" s="47"/>
      <c r="D31" s="47"/>
      <c r="E31" s="41">
        <v>0.25</v>
      </c>
      <c r="F31" s="41">
        <v>1</v>
      </c>
      <c r="G31" s="42">
        <v>0.25</v>
      </c>
      <c r="H31" s="19">
        <v>110</v>
      </c>
      <c r="I31" s="19">
        <v>70</v>
      </c>
      <c r="J31" s="19">
        <v>85</v>
      </c>
    </row>
    <row r="32" ht="31" customHeight="1" spans="1:10">
      <c r="A32" s="19">
        <v>21</v>
      </c>
      <c r="B32" s="46" t="s">
        <v>65</v>
      </c>
      <c r="C32" s="47"/>
      <c r="D32" s="47"/>
      <c r="E32" s="41">
        <v>0.08</v>
      </c>
      <c r="F32" s="41">
        <v>50</v>
      </c>
      <c r="G32" s="42">
        <v>4</v>
      </c>
      <c r="H32" s="19">
        <v>75</v>
      </c>
      <c r="I32" s="19">
        <v>60</v>
      </c>
      <c r="J32" s="19">
        <v>75</v>
      </c>
    </row>
    <row r="33" ht="31" customHeight="1" spans="1:10">
      <c r="A33" s="36">
        <v>22</v>
      </c>
      <c r="B33" s="46" t="s">
        <v>66</v>
      </c>
      <c r="C33" s="47"/>
      <c r="D33" s="47"/>
      <c r="E33" s="41">
        <v>0.09</v>
      </c>
      <c r="F33" s="41">
        <v>5</v>
      </c>
      <c r="G33" s="42">
        <v>0.45</v>
      </c>
      <c r="H33" s="19"/>
      <c r="I33" s="19"/>
      <c r="J33" s="19"/>
    </row>
    <row r="34" ht="31" customHeight="1" spans="1:10">
      <c r="A34" s="19">
        <v>23</v>
      </c>
      <c r="B34" s="46" t="s">
        <v>67</v>
      </c>
      <c r="C34" s="47"/>
      <c r="D34" s="47"/>
      <c r="E34" s="41">
        <v>0.11</v>
      </c>
      <c r="F34" s="41">
        <v>2</v>
      </c>
      <c r="G34" s="42">
        <v>0.22</v>
      </c>
      <c r="H34" s="19">
        <v>80</v>
      </c>
      <c r="I34" s="19">
        <v>40</v>
      </c>
      <c r="J34" s="19">
        <v>120</v>
      </c>
    </row>
    <row r="35" ht="31" customHeight="1" spans="1:10">
      <c r="A35" s="19"/>
      <c r="B35" s="49" t="s">
        <v>68</v>
      </c>
      <c r="C35" s="50"/>
      <c r="D35" s="50"/>
      <c r="E35" s="50"/>
      <c r="F35" s="51"/>
      <c r="G35" s="52">
        <f>SUM(G12:G34)</f>
        <v>242.73</v>
      </c>
      <c r="H35" s="23"/>
      <c r="I35" s="23"/>
      <c r="J35" s="23"/>
    </row>
    <row r="36" s="11" customFormat="1" ht="114" customHeight="1" spans="1:10">
      <c r="A36" s="53" t="s">
        <v>69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42">
    <mergeCell ref="A1:J1"/>
    <mergeCell ref="A2:B2"/>
    <mergeCell ref="D2:E2"/>
    <mergeCell ref="G2:H2"/>
    <mergeCell ref="B4:C4"/>
    <mergeCell ref="I4:J4"/>
    <mergeCell ref="H5:J5"/>
    <mergeCell ref="B6:C6"/>
    <mergeCell ref="H6:I6"/>
    <mergeCell ref="B11:D11"/>
    <mergeCell ref="H11:J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H22:J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F35"/>
    <mergeCell ref="A36:J36"/>
    <mergeCell ref="A8:A10"/>
    <mergeCell ref="C8:C10"/>
    <mergeCell ref="E8:E10"/>
    <mergeCell ref="G8:G10"/>
    <mergeCell ref="I8:I10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E6 G6 J6 D7 D8">
      <formula1>"是,否"</formula1>
    </dataValidation>
  </dataValidations>
  <pageMargins left="0.75" right="0.75" top="1" bottom="1" header="0.5" footer="0.5"/>
  <pageSetup paperSize="9" scale="80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C18" sqref="C18"/>
    </sheetView>
  </sheetViews>
  <sheetFormatPr defaultColWidth="9" defaultRowHeight="13.5" outlineLevelRow="7" outlineLevelCol="2"/>
  <cols>
    <col min="2" max="2" width="20" customWidth="1"/>
    <col min="3" max="3" width="106.5" customWidth="1"/>
  </cols>
  <sheetData>
    <row r="1" ht="29" customHeight="1" spans="1:3">
      <c r="A1" s="1" t="s">
        <v>70</v>
      </c>
      <c r="B1" s="2"/>
      <c r="C1" s="2"/>
    </row>
    <row r="2" ht="37" customHeight="1" spans="1:3">
      <c r="A2" s="3">
        <v>1</v>
      </c>
      <c r="B2" s="3" t="s">
        <v>71</v>
      </c>
      <c r="C2" s="4" t="s">
        <v>72</v>
      </c>
    </row>
    <row r="3" ht="36" customHeight="1" spans="1:3">
      <c r="A3" s="5">
        <v>2</v>
      </c>
      <c r="B3" s="3" t="s">
        <v>73</v>
      </c>
      <c r="C3" s="4" t="s">
        <v>74</v>
      </c>
    </row>
    <row r="4" ht="25" customHeight="1" spans="1:3">
      <c r="A4" s="6"/>
      <c r="B4" s="3"/>
      <c r="C4" s="7" t="s">
        <v>75</v>
      </c>
    </row>
    <row r="5" ht="25" customHeight="1" spans="1:3">
      <c r="A5" s="3">
        <v>3</v>
      </c>
      <c r="B5" s="3" t="s">
        <v>76</v>
      </c>
      <c r="C5" s="8" t="s">
        <v>77</v>
      </c>
    </row>
    <row r="6" ht="25" customHeight="1" spans="1:3">
      <c r="A6" s="3">
        <v>4</v>
      </c>
      <c r="B6" s="3" t="s">
        <v>78</v>
      </c>
      <c r="C6" s="7" t="s">
        <v>79</v>
      </c>
    </row>
    <row r="7" ht="25" customHeight="1" spans="1:3">
      <c r="A7" s="9">
        <v>5</v>
      </c>
      <c r="B7" s="9" t="s">
        <v>80</v>
      </c>
      <c r="C7" s="10" t="s">
        <v>81</v>
      </c>
    </row>
    <row r="8" ht="56" customHeight="1" spans="1:3">
      <c r="A8" s="3">
        <v>6</v>
      </c>
      <c r="B8" s="3" t="s">
        <v>82</v>
      </c>
      <c r="C8" s="7" t="s">
        <v>83</v>
      </c>
    </row>
  </sheetData>
  <mergeCells count="3">
    <mergeCell ref="A1:C1"/>
    <mergeCell ref="A3:A4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论证信息表</vt:lpstr>
      <vt:lpstr>机电改造清单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2020-04-26T08:14:13Z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